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810" yWindow="-105" windowWidth="15180" windowHeight="8700" tabRatio="881"/>
  </bookViews>
  <sheets>
    <sheet name="Qaxaqapetaran" sheetId="21" r:id="rId1"/>
    <sheet name="Agapnjak" sheetId="22" r:id="rId2"/>
    <sheet name="Avan" sheetId="23" r:id="rId3"/>
    <sheet name="Arabkir" sheetId="27" r:id="rId4"/>
    <sheet name="Davtashen" sheetId="24" r:id="rId5"/>
    <sheet name="Erebuni" sheetId="28" r:id="rId6"/>
    <sheet name="Kentron" sheetId="38" r:id="rId7"/>
    <sheet name="Malatia" sheetId="29" r:id="rId8"/>
    <sheet name="Nor Norq" sheetId="26" r:id="rId9"/>
    <sheet name="Norq-Marash" sheetId="37" r:id="rId10"/>
    <sheet name="Nubarashen" sheetId="31" r:id="rId11"/>
    <sheet name="Shengavit" sheetId="35" r:id="rId12"/>
    <sheet name="Qanaqer" sheetId="33" r:id="rId13"/>
  </sheets>
  <definedNames>
    <definedName name="_xlnm.Print_Area" localSheetId="1">Agapnjak!$A$1:$H$370</definedName>
    <definedName name="_xlnm.Print_Area" localSheetId="3">Arabkir!$A$1:$H$623</definedName>
    <definedName name="_xlnm.Print_Area" localSheetId="2">Avan!$A$1:$H$195</definedName>
    <definedName name="_xlnm.Print_Area" localSheetId="4">Davtashen!$A$1:$H$204</definedName>
    <definedName name="_xlnm.Print_Area" localSheetId="5">Erebuni!$A$1:$H$357</definedName>
    <definedName name="_xlnm.Print_Area" localSheetId="6">Kentron!$A$1:$H$273</definedName>
    <definedName name="_xlnm.Print_Area" localSheetId="7">Malatia!$A$1:$I$459</definedName>
    <definedName name="_xlnm.Print_Area" localSheetId="8">'Nor Norq'!$A$1:$H$354</definedName>
    <definedName name="_xlnm.Print_Area" localSheetId="9">'Norq-Marash'!$A$1:$J$211</definedName>
    <definedName name="_xlnm.Print_Area" localSheetId="10">Nubarashen!$A$1:$H$148</definedName>
    <definedName name="_xlnm.Print_Area" localSheetId="12">Qanaqer!$A$1:$H$326</definedName>
    <definedName name="_xlnm.Print_Area" localSheetId="0">Qaxaqapetaran!$A$1:$H$619</definedName>
    <definedName name="_xlnm.Print_Area" localSheetId="11">Shengavit!$A$1:$H$305</definedName>
  </definedNames>
  <calcPr calcId="124519"/>
</workbook>
</file>

<file path=xl/calcChain.xml><?xml version="1.0" encoding="utf-8"?>
<calcChain xmlns="http://schemas.openxmlformats.org/spreadsheetml/2006/main">
  <c r="F353" i="21"/>
  <c r="G121" i="31"/>
  <c r="G98" i="23"/>
  <c r="G106"/>
  <c r="F106"/>
  <c r="G99"/>
  <c r="F105"/>
  <c r="F104"/>
  <c r="F102"/>
  <c r="F103"/>
  <c r="F101"/>
  <c r="F100"/>
  <c r="G101"/>
  <c r="G102"/>
  <c r="G103"/>
  <c r="G104"/>
  <c r="G105"/>
  <c r="G100"/>
  <c r="G155"/>
  <c r="H260" i="21"/>
  <c r="G260"/>
  <c r="G257" i="35"/>
  <c r="G87"/>
  <c r="F133" i="28"/>
  <c r="G133" s="1"/>
  <c r="G290"/>
  <c r="G289"/>
  <c r="G536" i="21"/>
  <c r="G537"/>
  <c r="F473"/>
  <c r="G208" i="38" l="1"/>
  <c r="G209"/>
  <c r="G211"/>
  <c r="G213"/>
  <c r="G214"/>
  <c r="G216"/>
  <c r="G219"/>
  <c r="G223"/>
  <c r="G218" s="1"/>
  <c r="G273" s="1"/>
  <c r="G229"/>
  <c r="G241"/>
  <c r="G228" s="1"/>
  <c r="H295" i="29" l="1"/>
  <c r="F262" i="21"/>
  <c r="G12" i="28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11"/>
  <c r="G67"/>
  <c r="G130"/>
  <c r="G132"/>
  <c r="G135"/>
  <c r="G138"/>
  <c r="G140"/>
  <c r="G142"/>
  <c r="G144"/>
  <c r="G147"/>
  <c r="I71" i="37"/>
  <c r="I135"/>
  <c r="I136"/>
  <c r="G158" i="28"/>
  <c r="F618" i="21"/>
  <c r="F442"/>
  <c r="F382"/>
  <c r="H359" i="29"/>
  <c r="H268" i="38"/>
  <c r="G268" s="1"/>
  <c r="G186"/>
  <c r="G129" i="28" l="1"/>
  <c r="G185"/>
  <c r="F348" i="27"/>
  <c r="G449" i="29" l="1"/>
  <c r="G393"/>
  <c r="G394"/>
  <c r="G396"/>
  <c r="G204" i="27"/>
  <c r="G203" s="1"/>
  <c r="G615" i="21"/>
  <c r="G614" s="1"/>
  <c r="F453"/>
  <c r="G188" i="38"/>
  <c r="F194" i="28"/>
  <c r="F479" i="21"/>
  <c r="F302"/>
  <c r="G190" i="28"/>
  <c r="G9" i="33"/>
  <c r="G9" i="29"/>
  <c r="G75" i="24"/>
  <c r="G9" i="22"/>
  <c r="G54" i="23"/>
  <c r="G535" i="21"/>
  <c r="G533"/>
  <c r="G532" s="1"/>
  <c r="G382"/>
  <c r="G277" i="33"/>
  <c r="G265"/>
  <c r="G613" i="21" l="1"/>
  <c r="G215" i="33"/>
  <c r="G214" s="1"/>
  <c r="G167" i="21"/>
  <c r="G254" i="38"/>
  <c r="G189"/>
  <c r="G205" l="1"/>
  <c r="G204" s="1"/>
  <c r="G202"/>
  <c r="G201" s="1"/>
  <c r="G197"/>
  <c r="G196" s="1"/>
  <c r="G194"/>
  <c r="G192"/>
  <c r="G191" l="1"/>
  <c r="G326" i="28"/>
  <c r="G155"/>
  <c r="G179" i="38"/>
  <c r="G9" i="28"/>
  <c r="G159"/>
  <c r="G134" s="1"/>
  <c r="G163"/>
  <c r="G162" s="1"/>
  <c r="G184"/>
  <c r="G189"/>
  <c r="G188" s="1"/>
  <c r="G197"/>
  <c r="G196" s="1"/>
  <c r="G195" s="1"/>
  <c r="G202"/>
  <c r="G201" s="1"/>
  <c r="G200" s="1"/>
  <c r="G222"/>
  <c r="G221" s="1"/>
  <c r="G224"/>
  <c r="G225"/>
  <c r="G243"/>
  <c r="G242" s="1"/>
  <c r="G288"/>
  <c r="G278"/>
  <c r="G270"/>
  <c r="G267"/>
  <c r="G295"/>
  <c r="G297"/>
  <c r="G313"/>
  <c r="G324"/>
  <c r="G323" s="1"/>
  <c r="G330"/>
  <c r="G329" s="1"/>
  <c r="G350"/>
  <c r="G348" s="1"/>
  <c r="G353"/>
  <c r="G352" s="1"/>
  <c r="G11" i="31"/>
  <c r="G10" s="1"/>
  <c r="G148" s="1"/>
  <c r="G328" i="28" l="1"/>
  <c r="G8"/>
  <c r="G618" i="21"/>
  <c r="G617" s="1"/>
  <c r="G616" s="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 s="1"/>
  <c r="G583" s="1"/>
  <c r="G576"/>
  <c r="G575"/>
  <c r="G569"/>
  <c r="G559"/>
  <c r="G555"/>
  <c r="G554"/>
  <c r="G553" s="1"/>
  <c r="G552"/>
  <c r="G551" s="1"/>
  <c r="G550" s="1"/>
  <c r="G549"/>
  <c r="G548"/>
  <c r="G547"/>
  <c r="G546" s="1"/>
  <c r="G545" s="1"/>
  <c r="G544"/>
  <c r="G543" s="1"/>
  <c r="G542" s="1"/>
  <c r="G540"/>
  <c r="G539" s="1"/>
  <c r="G529"/>
  <c r="G528"/>
  <c r="G515" s="1"/>
  <c r="G514" s="1"/>
  <c r="G513" s="1"/>
  <c r="G512"/>
  <c r="G511" s="1"/>
  <c r="G510" s="1"/>
  <c r="G509"/>
  <c r="G508" s="1"/>
  <c r="G507" s="1"/>
  <c r="G506"/>
  <c r="G505"/>
  <c r="G504" s="1"/>
  <c r="G503"/>
  <c r="G502" s="1"/>
  <c r="G501" s="1"/>
  <c r="G500"/>
  <c r="G499"/>
  <c r="G498"/>
  <c r="G497"/>
  <c r="G496"/>
  <c r="G495" s="1"/>
  <c r="G494"/>
  <c r="G492"/>
  <c r="G491"/>
  <c r="G490" s="1"/>
  <c r="G489" s="1"/>
  <c r="G488"/>
  <c r="G487"/>
  <c r="G486"/>
  <c r="G485" s="1"/>
  <c r="G484" s="1"/>
  <c r="G482"/>
  <c r="G481" s="1"/>
  <c r="G480"/>
  <c r="G479"/>
  <c r="G474"/>
  <c r="G473"/>
  <c r="G454" s="1"/>
  <c r="H457"/>
  <c r="G457"/>
  <c r="F456"/>
  <c r="G455"/>
  <c r="G453"/>
  <c r="G452" s="1"/>
  <c r="G451" s="1"/>
  <c r="G450"/>
  <c r="G449" s="1"/>
  <c r="G448"/>
  <c r="G447" s="1"/>
  <c r="G446" s="1"/>
  <c r="G445"/>
  <c r="G444" s="1"/>
  <c r="G443" s="1"/>
  <c r="G442"/>
  <c r="G441" s="1"/>
  <c r="G440" s="1"/>
  <c r="G439"/>
  <c r="G438"/>
  <c r="G437"/>
  <c r="G436"/>
  <c r="G433"/>
  <c r="G432"/>
  <c r="G431"/>
  <c r="F430"/>
  <c r="F429"/>
  <c r="F428"/>
  <c r="G427"/>
  <c r="G426" s="1"/>
  <c r="G425"/>
  <c r="G424" s="1"/>
  <c r="G423"/>
  <c r="G422"/>
  <c r="G421"/>
  <c r="F419"/>
  <c r="G418"/>
  <c r="G417" s="1"/>
  <c r="F416"/>
  <c r="F415"/>
  <c r="F414"/>
  <c r="G413"/>
  <c r="G412" s="1"/>
  <c r="G411"/>
  <c r="G410" s="1"/>
  <c r="G409" s="1"/>
  <c r="F408"/>
  <c r="G407"/>
  <c r="G406" s="1"/>
  <c r="G405"/>
  <c r="G404" s="1"/>
  <c r="G403" s="1"/>
  <c r="G402"/>
  <c r="F401"/>
  <c r="F400"/>
  <c r="F399"/>
  <c r="G398"/>
  <c r="G397" s="1"/>
  <c r="G396" s="1"/>
  <c r="G395"/>
  <c r="G394" s="1"/>
  <c r="G393" s="1"/>
  <c r="G392"/>
  <c r="G391" s="1"/>
  <c r="G390" s="1"/>
  <c r="G389"/>
  <c r="G388" s="1"/>
  <c r="G387" s="1"/>
  <c r="G386"/>
  <c r="G385" s="1"/>
  <c r="G384" s="1"/>
  <c r="G383"/>
  <c r="G381"/>
  <c r="G380" s="1"/>
  <c r="G379" s="1"/>
  <c r="G377"/>
  <c r="G376"/>
  <c r="G375" s="1"/>
  <c r="G374" s="1"/>
  <c r="G373"/>
  <c r="G372"/>
  <c r="G371" s="1"/>
  <c r="G370" s="1"/>
  <c r="G369"/>
  <c r="G368"/>
  <c r="G367" s="1"/>
  <c r="G366" s="1"/>
  <c r="G365"/>
  <c r="G364" s="1"/>
  <c r="G363" s="1"/>
  <c r="G362"/>
  <c r="G361" s="1"/>
  <c r="G360"/>
  <c r="G359" s="1"/>
  <c r="G357"/>
  <c r="G356"/>
  <c r="G354"/>
  <c r="G353"/>
  <c r="G350"/>
  <c r="G349"/>
  <c r="G348"/>
  <c r="G347"/>
  <c r="G346"/>
  <c r="G345"/>
  <c r="G344"/>
  <c r="G343"/>
  <c r="G342"/>
  <c r="G341"/>
  <c r="G340"/>
  <c r="G339"/>
  <c r="G338"/>
  <c r="G337"/>
  <c r="G335"/>
  <c r="F334"/>
  <c r="F333"/>
  <c r="F332"/>
  <c r="F331"/>
  <c r="F330"/>
  <c r="F329"/>
  <c r="F328"/>
  <c r="G327"/>
  <c r="G325"/>
  <c r="G324"/>
  <c r="G323" s="1"/>
  <c r="G322" s="1"/>
  <c r="G321"/>
  <c r="G320" s="1"/>
  <c r="G318"/>
  <c r="G317" s="1"/>
  <c r="G315"/>
  <c r="G314" s="1"/>
  <c r="G307"/>
  <c r="G306" s="1"/>
  <c r="G305"/>
  <c r="G304" s="1"/>
  <c r="G303"/>
  <c r="G302"/>
  <c r="G301"/>
  <c r="G300"/>
  <c r="G299"/>
  <c r="G298"/>
  <c r="G297"/>
  <c r="G296"/>
  <c r="G295"/>
  <c r="G294"/>
  <c r="G293"/>
  <c r="G292"/>
  <c r="G286"/>
  <c r="F285"/>
  <c r="F284"/>
  <c r="G277"/>
  <c r="G276"/>
  <c r="G275"/>
  <c r="G274"/>
  <c r="G273"/>
  <c r="G272"/>
  <c r="G271"/>
  <c r="G270"/>
  <c r="G269"/>
  <c r="G268"/>
  <c r="G267"/>
  <c r="G266"/>
  <c r="F265"/>
  <c r="F264"/>
  <c r="F263"/>
  <c r="G258"/>
  <c r="G257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3"/>
  <c r="G182"/>
  <c r="G181"/>
  <c r="G179"/>
  <c r="G178"/>
  <c r="G177"/>
  <c r="G176"/>
  <c r="G175"/>
  <c r="G174"/>
  <c r="G173"/>
  <c r="G172"/>
  <c r="G171"/>
  <c r="G170"/>
  <c r="G169"/>
  <c r="G168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81" i="38"/>
  <c r="G355" i="21" l="1"/>
  <c r="G435"/>
  <c r="G434" s="1"/>
  <c r="G313"/>
  <c r="G316"/>
  <c r="G336"/>
  <c r="G326" s="1"/>
  <c r="G352"/>
  <c r="G351" s="1"/>
  <c r="G259"/>
  <c r="G17" s="1"/>
  <c r="G358"/>
  <c r="G319"/>
  <c r="G478"/>
  <c r="G477" s="1"/>
  <c r="G420"/>
  <c r="G139" i="27"/>
  <c r="G196" i="22"/>
  <c r="G190" i="23"/>
  <c r="G145"/>
  <c r="G146"/>
  <c r="G140"/>
  <c r="G141"/>
  <c r="G135"/>
  <c r="G136"/>
  <c r="G127"/>
  <c r="G128"/>
  <c r="G116"/>
  <c r="G115" s="1"/>
  <c r="G117"/>
  <c r="G202" i="24"/>
  <c r="G200" s="1"/>
  <c r="G197"/>
  <c r="G193"/>
  <c r="G192" s="1"/>
  <c r="G191" s="1"/>
  <c r="G189"/>
  <c r="G186"/>
  <c r="G183"/>
  <c r="G156"/>
  <c r="G159"/>
  <c r="G147"/>
  <c r="G146" s="1"/>
  <c r="G141"/>
  <c r="G143"/>
  <c r="G125"/>
  <c r="G131"/>
  <c r="G128"/>
  <c r="G127" s="1"/>
  <c r="G180"/>
  <c r="G241" i="28"/>
  <c r="G161"/>
  <c r="G153" i="24"/>
  <c r="G152" s="1"/>
  <c r="G151" s="1"/>
  <c r="G150" s="1"/>
  <c r="G138"/>
  <c r="G137" s="1"/>
  <c r="G135"/>
  <c r="G134" s="1"/>
  <c r="G241" i="27"/>
  <c r="G240" s="1"/>
  <c r="G196"/>
  <c r="G194"/>
  <c r="G191"/>
  <c r="G189"/>
  <c r="G619" i="21" l="1"/>
  <c r="G140" i="24"/>
  <c r="G201"/>
  <c r="G188" i="27"/>
  <c r="G193"/>
  <c r="G145" i="24"/>
  <c r="G357" i="28"/>
  <c r="G622" i="27"/>
  <c r="G621" s="1"/>
  <c r="G620" s="1"/>
  <c r="G619"/>
  <c r="G618"/>
  <c r="G617"/>
  <c r="G616"/>
  <c r="G615"/>
  <c r="G614"/>
  <c r="G613" s="1"/>
  <c r="G612"/>
  <c r="G611"/>
  <c r="G610"/>
  <c r="G609"/>
  <c r="G608"/>
  <c r="G607"/>
  <c r="G606"/>
  <c r="G605"/>
  <c r="G604"/>
  <c r="G603"/>
  <c r="G602"/>
  <c r="G601"/>
  <c r="G600"/>
  <c r="G599"/>
  <c r="G598"/>
  <c r="G597"/>
  <c r="G596"/>
  <c r="G595"/>
  <c r="G594"/>
  <c r="G593"/>
  <c r="G592"/>
  <c r="G591"/>
  <c r="G590"/>
  <c r="G589"/>
  <c r="G588"/>
  <c r="G587"/>
  <c r="G586"/>
  <c r="G585"/>
  <c r="G584"/>
  <c r="G583"/>
  <c r="G582"/>
  <c r="G581"/>
  <c r="G580"/>
  <c r="G579"/>
  <c r="G578"/>
  <c r="G577"/>
  <c r="G576"/>
  <c r="G575"/>
  <c r="G574"/>
  <c r="G573"/>
  <c r="G572"/>
  <c r="G571"/>
  <c r="G570"/>
  <c r="G569"/>
  <c r="G568"/>
  <c r="G567"/>
  <c r="G566"/>
  <c r="G565"/>
  <c r="G564"/>
  <c r="G563"/>
  <c r="G562"/>
  <c r="G561"/>
  <c r="G560"/>
  <c r="G559"/>
  <c r="G558"/>
  <c r="G557"/>
  <c r="G556"/>
  <c r="G555"/>
  <c r="G554"/>
  <c r="G553"/>
  <c r="G552"/>
  <c r="G551"/>
  <c r="G550"/>
  <c r="G549" s="1"/>
  <c r="G548" s="1"/>
  <c r="G547"/>
  <c r="G546" s="1"/>
  <c r="G545" s="1"/>
  <c r="G544"/>
  <c r="G543" s="1"/>
  <c r="G542" s="1"/>
  <c r="G541"/>
  <c r="G540" s="1"/>
  <c r="G539" s="1"/>
  <c r="G538"/>
  <c r="G537" s="1"/>
  <c r="G536" s="1"/>
  <c r="G535"/>
  <c r="G534"/>
  <c r="G533"/>
  <c r="G532"/>
  <c r="G531"/>
  <c r="G530"/>
  <c r="G529"/>
  <c r="G528"/>
  <c r="G527"/>
  <c r="G526"/>
  <c r="G525"/>
  <c r="G524"/>
  <c r="G523"/>
  <c r="G522"/>
  <c r="G521"/>
  <c r="G520"/>
  <c r="G519"/>
  <c r="G518"/>
  <c r="G517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4" s="1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3" s="1"/>
  <c r="G471"/>
  <c r="G470"/>
  <c r="G469"/>
  <c r="G468"/>
  <c r="G467"/>
  <c r="G466"/>
  <c r="G465"/>
  <c r="G464"/>
  <c r="G463"/>
  <c r="G462"/>
  <c r="G461"/>
  <c r="G460"/>
  <c r="G459"/>
  <c r="G458"/>
  <c r="G457"/>
  <c r="G456"/>
  <c r="G454" s="1"/>
  <c r="G453"/>
  <c r="G452"/>
  <c r="G451"/>
  <c r="G450"/>
  <c r="G449"/>
  <c r="G448"/>
  <c r="G447"/>
  <c r="G446"/>
  <c r="G445"/>
  <c r="G444"/>
  <c r="G443"/>
  <c r="G442"/>
  <c r="G441"/>
  <c r="G440"/>
  <c r="G439"/>
  <c r="G438"/>
  <c r="G436" s="1"/>
  <c r="G435"/>
  <c r="G434"/>
  <c r="G433"/>
  <c r="G432"/>
  <c r="G431"/>
  <c r="G430"/>
  <c r="G429"/>
  <c r="G428"/>
  <c r="G427"/>
  <c r="G426"/>
  <c r="G425"/>
  <c r="G424"/>
  <c r="G423"/>
  <c r="G422"/>
  <c r="G421"/>
  <c r="G420"/>
  <c r="G418" s="1"/>
  <c r="G417" s="1"/>
  <c r="G416"/>
  <c r="G415"/>
  <c r="G414"/>
  <c r="G413"/>
  <c r="G412"/>
  <c r="G411"/>
  <c r="G410"/>
  <c r="G409"/>
  <c r="G408"/>
  <c r="G407"/>
  <c r="G405" s="1"/>
  <c r="G404"/>
  <c r="G403"/>
  <c r="G402"/>
  <c r="G401"/>
  <c r="G400"/>
  <c r="G399"/>
  <c r="G398"/>
  <c r="G397"/>
  <c r="G396"/>
  <c r="G395"/>
  <c r="G393" s="1"/>
  <c r="G392" s="1"/>
  <c r="G391"/>
  <c r="G390"/>
  <c r="G388" s="1"/>
  <c r="G387"/>
  <c r="G386"/>
  <c r="G385"/>
  <c r="G384"/>
  <c r="G383"/>
  <c r="G382"/>
  <c r="G381"/>
  <c r="G380"/>
  <c r="G379"/>
  <c r="G378"/>
  <c r="G377"/>
  <c r="G376"/>
  <c r="G375"/>
  <c r="G374"/>
  <c r="G372" s="1"/>
  <c r="G371"/>
  <c r="G370"/>
  <c r="G369"/>
  <c r="G368"/>
  <c r="G367"/>
  <c r="G366"/>
  <c r="G365"/>
  <c r="G364"/>
  <c r="G363"/>
  <c r="G362"/>
  <c r="G361"/>
  <c r="G360"/>
  <c r="G359"/>
  <c r="G358"/>
  <c r="G356" s="1"/>
  <c r="G355"/>
  <c r="G354"/>
  <c r="G353"/>
  <c r="G352"/>
  <c r="G351"/>
  <c r="G350"/>
  <c r="G349"/>
  <c r="G348"/>
  <c r="G347"/>
  <c r="G346"/>
  <c r="G345"/>
  <c r="G344"/>
  <c r="G343"/>
  <c r="G342"/>
  <c r="G340" s="1"/>
  <c r="G339"/>
  <c r="G338"/>
  <c r="G337"/>
  <c r="G336"/>
  <c r="G335"/>
  <c r="G334"/>
  <c r="G333"/>
  <c r="G332"/>
  <c r="G331"/>
  <c r="G330"/>
  <c r="G327" s="1"/>
  <c r="G326"/>
  <c r="G325"/>
  <c r="G324"/>
  <c r="G323"/>
  <c r="G322"/>
  <c r="G321"/>
  <c r="G320"/>
  <c r="G319"/>
  <c r="G318"/>
  <c r="G317"/>
  <c r="G314" s="1"/>
  <c r="G313" s="1"/>
  <c r="G623" s="1"/>
  <c r="G312"/>
  <c r="G311"/>
  <c r="G310"/>
  <c r="G307"/>
  <c r="G306"/>
  <c r="G305"/>
  <c r="G303" s="1"/>
  <c r="G302"/>
  <c r="G301"/>
  <c r="G300"/>
  <c r="G297"/>
  <c r="G296"/>
  <c r="G295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 s="1"/>
  <c r="G253" s="1"/>
  <c r="G251"/>
  <c r="G250" s="1"/>
  <c r="G249" s="1"/>
  <c r="G248"/>
  <c r="G247" s="1"/>
  <c r="G246" s="1"/>
  <c r="G245"/>
  <c r="G244" s="1"/>
  <c r="G243" s="1"/>
  <c r="G239"/>
  <c r="G238" s="1"/>
  <c r="G237" s="1"/>
  <c r="G236"/>
  <c r="G235" s="1"/>
  <c r="G234" s="1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 s="1"/>
  <c r="G206" s="1"/>
  <c r="G198"/>
  <c r="G187"/>
  <c r="G186" s="1"/>
  <c r="G185" s="1"/>
  <c r="G184"/>
  <c r="G183"/>
  <c r="G182"/>
  <c r="G181"/>
  <c r="G180"/>
  <c r="G179"/>
  <c r="G178" s="1"/>
  <c r="G177"/>
  <c r="G176"/>
  <c r="G175"/>
  <c r="G174"/>
  <c r="G173"/>
  <c r="G172"/>
  <c r="G171"/>
  <c r="G170"/>
  <c r="G169"/>
  <c r="G168"/>
  <c r="G167"/>
  <c r="G166"/>
  <c r="G165"/>
  <c r="G162"/>
  <c r="G160"/>
  <c r="G159"/>
  <c r="G158"/>
  <c r="G157"/>
  <c r="G156"/>
  <c r="G155"/>
  <c r="G154"/>
  <c r="G152"/>
  <c r="G151"/>
  <c r="G150"/>
  <c r="G149"/>
  <c r="G148"/>
  <c r="G147"/>
  <c r="G146"/>
  <c r="G145"/>
  <c r="G144"/>
  <c r="G143"/>
  <c r="G141"/>
  <c r="G140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298" l="1"/>
  <c r="G9"/>
  <c r="G308"/>
  <c r="G515"/>
  <c r="G472" s="1"/>
  <c r="G164"/>
  <c r="G163" s="1"/>
  <c r="G273"/>
  <c r="G272" s="1"/>
  <c r="G293"/>
  <c r="G292" s="1"/>
  <c r="G291" s="1"/>
  <c r="G304" i="35"/>
  <c r="G303" s="1"/>
  <c r="G302" s="1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 s="1"/>
  <c r="G283"/>
  <c r="G282" s="1"/>
  <c r="G281" s="1"/>
  <c r="G280"/>
  <c r="G279" s="1"/>
  <c r="G278" s="1"/>
  <c r="G275"/>
  <c r="G274"/>
  <c r="G273"/>
  <c r="G268"/>
  <c r="G267" s="1"/>
  <c r="G239"/>
  <c r="G238"/>
  <c r="G237"/>
  <c r="G236"/>
  <c r="G235" s="1"/>
  <c r="G234"/>
  <c r="G233"/>
  <c r="G232" s="1"/>
  <c r="G229"/>
  <c r="G227"/>
  <c r="G223"/>
  <c r="G222" s="1"/>
  <c r="G220"/>
  <c r="G219" s="1"/>
  <c r="G216"/>
  <c r="G215" s="1"/>
  <c r="G212"/>
  <c r="G210"/>
  <c r="G208"/>
  <c r="G207" s="1"/>
  <c r="G206" s="1"/>
  <c r="G205"/>
  <c r="G204" s="1"/>
  <c r="G203" s="1"/>
  <c r="G202"/>
  <c r="G201" s="1"/>
  <c r="G200" s="1"/>
  <c r="G198"/>
  <c r="G197" s="1"/>
  <c r="G196" s="1"/>
  <c r="G195"/>
  <c r="G194" s="1"/>
  <c r="G193" s="1"/>
  <c r="G192"/>
  <c r="G191" s="1"/>
  <c r="G190" s="1"/>
  <c r="G188"/>
  <c r="G187"/>
  <c r="G186" s="1"/>
  <c r="G183"/>
  <c r="G182"/>
  <c r="G181" s="1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7"/>
  <c r="G156"/>
  <c r="G155"/>
  <c r="G154" s="1"/>
  <c r="G153"/>
  <c r="G152"/>
  <c r="G151"/>
  <c r="G150"/>
  <c r="G149"/>
  <c r="G145"/>
  <c r="G144"/>
  <c r="G143" s="1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H108"/>
  <c r="G108"/>
  <c r="F108"/>
  <c r="G107"/>
  <c r="G106"/>
  <c r="G105"/>
  <c r="G104"/>
  <c r="G103"/>
  <c r="G102"/>
  <c r="G101"/>
  <c r="G99"/>
  <c r="G98"/>
  <c r="G97"/>
  <c r="G96"/>
  <c r="G95"/>
  <c r="G94"/>
  <c r="G93"/>
  <c r="G91"/>
  <c r="G90"/>
  <c r="G89"/>
  <c r="G88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50" i="26"/>
  <c r="G349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 s="1"/>
  <c r="G304" s="1"/>
  <c r="G302"/>
  <c r="G300"/>
  <c r="G299" s="1"/>
  <c r="G297"/>
  <c r="G296" s="1"/>
  <c r="G294"/>
  <c r="G293" s="1"/>
  <c r="G280"/>
  <c r="G279" s="1"/>
  <c r="G276"/>
  <c r="G271"/>
  <c r="G270" s="1"/>
  <c r="G232"/>
  <c r="G228"/>
  <c r="G227"/>
  <c r="G217"/>
  <c r="G214"/>
  <c r="G213" s="1"/>
  <c r="G210"/>
  <c r="G209" s="1"/>
  <c r="G206"/>
  <c r="G205" s="1"/>
  <c r="G203"/>
  <c r="G202" s="1"/>
  <c r="G199"/>
  <c r="G198" s="1"/>
  <c r="G196"/>
  <c r="G195" s="1"/>
  <c r="G193"/>
  <c r="G192" s="1"/>
  <c r="G188"/>
  <c r="G187"/>
  <c r="G184"/>
  <c r="G183" s="1"/>
  <c r="G180"/>
  <c r="G179" s="1"/>
  <c r="G177"/>
  <c r="G176" s="1"/>
  <c r="G175"/>
  <c r="G174"/>
  <c r="G173"/>
  <c r="G172"/>
  <c r="G171" s="1"/>
  <c r="G170"/>
  <c r="G169"/>
  <c r="G168"/>
  <c r="G167"/>
  <c r="G165"/>
  <c r="G164"/>
  <c r="G163"/>
  <c r="G162"/>
  <c r="G161"/>
  <c r="G160"/>
  <c r="G157"/>
  <c r="G156"/>
  <c r="G155"/>
  <c r="G154"/>
  <c r="G153"/>
  <c r="G152"/>
  <c r="G151"/>
  <c r="G150"/>
  <c r="G149" s="1"/>
  <c r="G148" s="1"/>
  <c r="G144"/>
  <c r="G143"/>
  <c r="G142"/>
  <c r="G140"/>
  <c r="G138"/>
  <c r="G137"/>
  <c r="G136"/>
  <c r="G135"/>
  <c r="G134"/>
  <c r="G133"/>
  <c r="G132"/>
  <c r="G131"/>
  <c r="G130"/>
  <c r="G129"/>
  <c r="G127"/>
  <c r="G125"/>
  <c r="G124"/>
  <c r="G123"/>
  <c r="G122"/>
  <c r="G121"/>
  <c r="G120"/>
  <c r="G119"/>
  <c r="G118"/>
  <c r="G117"/>
  <c r="G116"/>
  <c r="G115"/>
  <c r="G114" s="1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 s="1"/>
  <c r="G368" i="22"/>
  <c r="G367" s="1"/>
  <c r="G92" i="35" l="1"/>
  <c r="G8" s="1"/>
  <c r="G305" s="1"/>
  <c r="G8" i="26"/>
  <c r="G354" s="1"/>
  <c r="G185" i="35"/>
  <c r="G252" i="27"/>
  <c r="G142" i="35"/>
  <c r="G148"/>
  <c r="G159"/>
  <c r="G158" s="1"/>
  <c r="G272"/>
  <c r="G271" s="1"/>
  <c r="G269" s="1"/>
  <c r="G209"/>
  <c r="G214"/>
  <c r="G180"/>
  <c r="G226"/>
  <c r="G224" s="1"/>
  <c r="G221" s="1"/>
  <c r="G266"/>
  <c r="G147"/>
  <c r="G123" i="24"/>
  <c r="G118"/>
  <c r="G87"/>
  <c r="G9"/>
  <c r="G8" l="1"/>
  <c r="G204" s="1"/>
  <c r="G256" i="38"/>
  <c r="G261"/>
  <c r="G260" s="1"/>
  <c r="G258"/>
  <c r="G271"/>
  <c r="G269"/>
  <c r="G187"/>
  <c r="G168"/>
  <c r="G167"/>
  <c r="G166"/>
  <c r="G165"/>
  <c r="G164"/>
  <c r="G161"/>
  <c r="G158"/>
  <c r="G155"/>
  <c r="G153"/>
  <c r="G152"/>
  <c r="G151"/>
  <c r="G266"/>
  <c r="G265"/>
  <c r="G264"/>
  <c r="G184"/>
  <c r="G183"/>
  <c r="G182"/>
  <c r="G180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 s="1"/>
  <c r="G325" i="33"/>
  <c r="G324" s="1"/>
  <c r="G323" s="1"/>
  <c r="G322"/>
  <c r="G321"/>
  <c r="G320"/>
  <c r="G318"/>
  <c r="G317"/>
  <c r="G316"/>
  <c r="G315"/>
  <c r="G314"/>
  <c r="G313"/>
  <c r="G312"/>
  <c r="G311"/>
  <c r="G310"/>
  <c r="G309"/>
  <c r="G308"/>
  <c r="G307" s="1"/>
  <c r="G305"/>
  <c r="G304"/>
  <c r="G303" s="1"/>
  <c r="G302"/>
  <c r="G301" s="1"/>
  <c r="G300"/>
  <c r="G299"/>
  <c r="G298"/>
  <c r="G297"/>
  <c r="G296"/>
  <c r="G295"/>
  <c r="G294"/>
  <c r="G293"/>
  <c r="G292"/>
  <c r="G291" s="1"/>
  <c r="G289"/>
  <c r="G288"/>
  <c r="G287" s="1"/>
  <c r="G286"/>
  <c r="G285" s="1"/>
  <c r="G284" s="1"/>
  <c r="G283"/>
  <c r="G282" s="1"/>
  <c r="G281" s="1"/>
  <c r="G280"/>
  <c r="G279"/>
  <c r="G278"/>
  <c r="G276"/>
  <c r="G275"/>
  <c r="G274"/>
  <c r="G273"/>
  <c r="G272"/>
  <c r="G271"/>
  <c r="G270"/>
  <c r="G269"/>
  <c r="G268"/>
  <c r="G267"/>
  <c r="G266"/>
  <c r="G264"/>
  <c r="G263"/>
  <c r="G262"/>
  <c r="G261"/>
  <c r="G260"/>
  <c r="G259"/>
  <c r="G258"/>
  <c r="G257"/>
  <c r="G255"/>
  <c r="G254"/>
  <c r="G253"/>
  <c r="G252"/>
  <c r="G251"/>
  <c r="G250"/>
  <c r="G249"/>
  <c r="G248"/>
  <c r="G247"/>
  <c r="G246"/>
  <c r="G245"/>
  <c r="G244"/>
  <c r="G243" s="1"/>
  <c r="G242"/>
  <c r="G241" s="1"/>
  <c r="G239"/>
  <c r="G238"/>
  <c r="G237"/>
  <c r="G236"/>
  <c r="G235" s="1"/>
  <c r="G234"/>
  <c r="G233"/>
  <c r="G232" s="1"/>
  <c r="G230"/>
  <c r="G229"/>
  <c r="G228" s="1"/>
  <c r="G227"/>
  <c r="G226" s="1"/>
  <c r="G225"/>
  <c r="G224" s="1"/>
  <c r="G223" s="1"/>
  <c r="G222"/>
  <c r="G221"/>
  <c r="G220" s="1"/>
  <c r="G219"/>
  <c r="G218" s="1"/>
  <c r="G217" s="1"/>
  <c r="G213"/>
  <c r="G212" s="1"/>
  <c r="G211"/>
  <c r="G210" s="1"/>
  <c r="G208"/>
  <c r="G207" s="1"/>
  <c r="G206" s="1"/>
  <c r="G205"/>
  <c r="G204"/>
  <c r="G203"/>
  <c r="G202"/>
  <c r="G201" s="1"/>
  <c r="G200"/>
  <c r="G199"/>
  <c r="G198" s="1"/>
  <c r="G197"/>
  <c r="G196" s="1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 s="1"/>
  <c r="G169"/>
  <c r="G168"/>
  <c r="G167"/>
  <c r="G166"/>
  <c r="G165"/>
  <c r="G164"/>
  <c r="G163"/>
  <c r="G162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256" l="1"/>
  <c r="G240" s="1"/>
  <c r="G185" i="38"/>
  <c r="G267"/>
  <c r="G178"/>
  <c r="G263"/>
  <c r="G262" s="1"/>
  <c r="G150"/>
  <c r="G9"/>
  <c r="G195" i="33"/>
  <c r="G209"/>
  <c r="G319"/>
  <c r="G161"/>
  <c r="G8" s="1"/>
  <c r="G231"/>
  <c r="G290"/>
  <c r="G306"/>
  <c r="G193" i="23"/>
  <c r="G192" s="1"/>
  <c r="G189"/>
  <c r="G188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4" s="1"/>
  <c r="G153" s="1"/>
  <c r="G144"/>
  <c r="G139"/>
  <c r="G134"/>
  <c r="G132"/>
  <c r="G131" s="1"/>
  <c r="G126"/>
  <c r="G124"/>
  <c r="G123" s="1"/>
  <c r="G121"/>
  <c r="G120" s="1"/>
  <c r="G114"/>
  <c r="G110"/>
  <c r="G109" s="1"/>
  <c r="G108" s="1"/>
  <c r="G107" s="1"/>
  <c r="G62"/>
  <c r="G10"/>
  <c r="G177" i="38" l="1"/>
  <c r="G9" i="23"/>
  <c r="G113"/>
  <c r="G112" s="1"/>
  <c r="G111" s="1"/>
  <c r="G186"/>
  <c r="G185" s="1"/>
  <c r="G187"/>
  <c r="G326" i="33"/>
  <c r="G8" i="38"/>
  <c r="G195" i="23" l="1"/>
  <c r="G365" i="22"/>
  <c r="G364" s="1"/>
  <c r="G356"/>
  <c r="G316"/>
  <c r="G281"/>
  <c r="G278"/>
  <c r="G273"/>
  <c r="G272" s="1"/>
  <c r="G250"/>
  <c r="G249" s="1"/>
  <c r="G248" s="1"/>
  <c r="G246"/>
  <c r="G244"/>
  <c r="G243" s="1"/>
  <c r="G241"/>
  <c r="G240" s="1"/>
  <c r="G237"/>
  <c r="G236" s="1"/>
  <c r="G234"/>
  <c r="G233"/>
  <c r="G230"/>
  <c r="G229" s="1"/>
  <c r="G203"/>
  <c r="G202" s="1"/>
  <c r="G200"/>
  <c r="G199" s="1"/>
  <c r="G195"/>
  <c r="G166"/>
  <c r="G139"/>
  <c r="G8" s="1"/>
  <c r="G165" l="1"/>
  <c r="G280"/>
  <c r="G277" s="1"/>
  <c r="I210" i="37"/>
  <c r="I209" s="1"/>
  <c r="I208" s="1"/>
  <c r="I207"/>
  <c r="I206"/>
  <c r="I205" s="1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5"/>
  <c r="I184" s="1"/>
  <c r="I183"/>
  <c r="I182"/>
  <c r="I181"/>
  <c r="I180"/>
  <c r="I179"/>
  <c r="I178" s="1"/>
  <c r="I176"/>
  <c r="I175" s="1"/>
  <c r="I174" s="1"/>
  <c r="I173"/>
  <c r="I172"/>
  <c r="I171"/>
  <c r="I170"/>
  <c r="I169"/>
  <c r="I168"/>
  <c r="I167"/>
  <c r="I166"/>
  <c r="I165"/>
  <c r="I164"/>
  <c r="I163"/>
  <c r="I162"/>
  <c r="I161"/>
  <c r="I160"/>
  <c r="I159"/>
  <c r="I158"/>
  <c r="I155"/>
  <c r="I154"/>
  <c r="I153"/>
  <c r="I152"/>
  <c r="I151"/>
  <c r="I150"/>
  <c r="I149"/>
  <c r="I148"/>
  <c r="I147"/>
  <c r="I146"/>
  <c r="I145"/>
  <c r="I144"/>
  <c r="I142"/>
  <c r="I143" s="1"/>
  <c r="I141"/>
  <c r="I140" s="1"/>
  <c r="I139"/>
  <c r="I138" s="1"/>
  <c r="I134"/>
  <c r="I133" s="1"/>
  <c r="I132"/>
  <c r="I131" s="1"/>
  <c r="I129"/>
  <c r="I128"/>
  <c r="I127" s="1"/>
  <c r="I124"/>
  <c r="I123"/>
  <c r="I122"/>
  <c r="I120" s="1"/>
  <c r="I117"/>
  <c r="I116"/>
  <c r="I115" s="1"/>
  <c r="I112"/>
  <c r="I111"/>
  <c r="I110" s="1"/>
  <c r="I107"/>
  <c r="I106"/>
  <c r="I105" s="1"/>
  <c r="I103"/>
  <c r="I102"/>
  <c r="I101"/>
  <c r="I100"/>
  <c r="I97"/>
  <c r="I96" s="1"/>
  <c r="I95"/>
  <c r="I94" s="1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 l="1"/>
  <c r="I99"/>
  <c r="I73"/>
  <c r="I156"/>
  <c r="I157" s="1"/>
  <c r="I109"/>
  <c r="I98"/>
  <c r="I119"/>
  <c r="G370" i="22"/>
  <c r="I104" i="37"/>
  <c r="I114"/>
  <c r="I126"/>
  <c r="I93"/>
  <c r="I130"/>
  <c r="I177"/>
  <c r="I186"/>
  <c r="I8" l="1"/>
  <c r="I211" s="1"/>
  <c r="G458" i="29" l="1"/>
  <c r="G457" s="1"/>
  <c r="G456" s="1"/>
  <c r="G455"/>
  <c r="G454"/>
  <c r="G453"/>
  <c r="G452"/>
  <c r="G451"/>
  <c r="G450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1"/>
  <c r="G400"/>
  <c r="G399"/>
  <c r="G395"/>
  <c r="G392"/>
  <c r="G391"/>
  <c r="G390"/>
  <c r="G389"/>
  <c r="G388"/>
  <c r="G387"/>
  <c r="G386"/>
  <c r="G385"/>
  <c r="G384"/>
  <c r="G381"/>
  <c r="G380"/>
  <c r="G377"/>
  <c r="G376"/>
  <c r="G375" s="1"/>
  <c r="G374"/>
  <c r="G373"/>
  <c r="G372" s="1"/>
  <c r="G371" s="1"/>
  <c r="G370"/>
  <c r="G369"/>
  <c r="G368"/>
  <c r="G367"/>
  <c r="G366" s="1"/>
  <c r="G365"/>
  <c r="G364"/>
  <c r="G363" s="1"/>
  <c r="G361"/>
  <c r="G360" s="1"/>
  <c r="G359"/>
  <c r="G358" s="1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7"/>
  <c r="G326"/>
  <c r="G325"/>
  <c r="G324"/>
  <c r="G323"/>
  <c r="G322"/>
  <c r="G321"/>
  <c r="G320"/>
  <c r="G319"/>
  <c r="G318"/>
  <c r="G317"/>
  <c r="G316"/>
  <c r="G315"/>
  <c r="G314"/>
  <c r="G313" s="1"/>
  <c r="G312"/>
  <c r="G311"/>
  <c r="G310"/>
  <c r="G309"/>
  <c r="G308"/>
  <c r="G307"/>
  <c r="G306"/>
  <c r="G305" s="1"/>
  <c r="G303"/>
  <c r="G302" s="1"/>
  <c r="F301"/>
  <c r="G301" s="1"/>
  <c r="G300"/>
  <c r="G299"/>
  <c r="G298"/>
  <c r="G294"/>
  <c r="G293" s="1"/>
  <c r="G292"/>
  <c r="G291" s="1"/>
  <c r="G290" s="1"/>
  <c r="G289"/>
  <c r="G288"/>
  <c r="G287"/>
  <c r="G286"/>
  <c r="G285"/>
  <c r="G284"/>
  <c r="G283"/>
  <c r="G282"/>
  <c r="G281"/>
  <c r="G280"/>
  <c r="G279"/>
  <c r="G275"/>
  <c r="G274" s="1"/>
  <c r="G273"/>
  <c r="G272" s="1"/>
  <c r="G270"/>
  <c r="G269" s="1"/>
  <c r="G268" s="1"/>
  <c r="G266"/>
  <c r="F265"/>
  <c r="G265" s="1"/>
  <c r="G264"/>
  <c r="G263"/>
  <c r="G262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 s="1"/>
  <c r="G238"/>
  <c r="G237"/>
  <c r="G236"/>
  <c r="G235"/>
  <c r="G233"/>
  <c r="G232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2"/>
  <c r="G191"/>
  <c r="G190"/>
  <c r="G189"/>
  <c r="G188"/>
  <c r="G187"/>
  <c r="G186"/>
  <c r="G185"/>
  <c r="G184"/>
  <c r="G183"/>
  <c r="G182"/>
  <c r="G181"/>
  <c r="G180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448" l="1"/>
  <c r="G403"/>
  <c r="G8"/>
  <c r="G231"/>
  <c r="G297"/>
  <c r="G296" s="1"/>
  <c r="G234"/>
  <c r="G261"/>
  <c r="G277"/>
  <c r="G276" s="1"/>
  <c r="G328"/>
  <c r="G230"/>
  <c r="G239"/>
  <c r="G304"/>
  <c r="G379"/>
  <c r="G378" s="1"/>
  <c r="G383"/>
  <c r="G382" s="1"/>
  <c r="G398"/>
  <c r="G397" s="1"/>
  <c r="G271"/>
  <c r="G357"/>
  <c r="G362"/>
  <c r="G402" l="1"/>
  <c r="G459" s="1"/>
</calcChain>
</file>

<file path=xl/sharedStrings.xml><?xml version="1.0" encoding="utf-8"?>
<sst xmlns="http://schemas.openxmlformats.org/spreadsheetml/2006/main" count="12026" uniqueCount="3386">
  <si>
    <t>Բջջային կապի ծառայություններ</t>
  </si>
  <si>
    <t>Տպագրական թուղթ /Ա-4 ֆորմատի/</t>
  </si>
  <si>
    <t>Թղթապանակ /100/</t>
  </si>
  <si>
    <t>Թղթապանակ /80/</t>
  </si>
  <si>
    <t>Թղթապանակ /60/</t>
  </si>
  <si>
    <t>Թղթապանակ /40/</t>
  </si>
  <si>
    <t>Թղթապանակ /30/</t>
  </si>
  <si>
    <t>Թղթապանակ արագակար</t>
  </si>
  <si>
    <t>Թղթապանակ ռեգիստրատոր</t>
  </si>
  <si>
    <t>Թղթապանակ կաշվե</t>
  </si>
  <si>
    <t>Կարիչի ասեղներ</t>
  </si>
  <si>
    <t>Մատիտ մեխանիկական</t>
  </si>
  <si>
    <t>Մատիտի միջուկ</t>
  </si>
  <si>
    <t>Սոսինձ /էմուլսիա 120գ. /</t>
  </si>
  <si>
    <t>Սկոչ 4</t>
  </si>
  <si>
    <t>Սրիչ</t>
  </si>
  <si>
    <t>Նոթատետր A5</t>
  </si>
  <si>
    <t>Ընդգծիչ</t>
  </si>
  <si>
    <t>Մկրատ գրասենյակային</t>
  </si>
  <si>
    <t>Կնիքի թանաք</t>
  </si>
  <si>
    <t>Սկավառակ CD-R</t>
  </si>
  <si>
    <t>Սկավառակ DVD-R</t>
  </si>
  <si>
    <t>Փոշի</t>
  </si>
  <si>
    <t>Շշալցված ջուր</t>
  </si>
  <si>
    <t>Դռան փական ներդրովի</t>
  </si>
  <si>
    <t xml:space="preserve">Լամպ </t>
  </si>
  <si>
    <t>Լամպ հայելապատ 60 Վտ</t>
  </si>
  <si>
    <t>Հատակ մաքրելու ձողափայտ</t>
  </si>
  <si>
    <t>Ավտոմատ անջատիչ</t>
  </si>
  <si>
    <t>Ցերեկային լամպ</t>
  </si>
  <si>
    <t>Մետաղյա աստիճան եռահարկ</t>
  </si>
  <si>
    <t>Լվացքի միջոց</t>
  </si>
  <si>
    <t>Լվացող մաքրող միջոց</t>
  </si>
  <si>
    <t>Անձեռոցիկ սեղանի</t>
  </si>
  <si>
    <t>Փոշի մաքրելու գործվածք</t>
  </si>
  <si>
    <t>Դեզադոր</t>
  </si>
  <si>
    <t>Ձեռնոց ռետինե</t>
  </si>
  <si>
    <t>Մաստիկա</t>
  </si>
  <si>
    <t>Սպիտակեցնող հեղուկ / ժավել /</t>
  </si>
  <si>
    <t>Աղբաման մետաղյա ցանցով</t>
  </si>
  <si>
    <t>Գոգաթիակ /սավոկ/ ձողով</t>
  </si>
  <si>
    <t>Ավել սենյակային</t>
  </si>
  <si>
    <t>Ձյան թիակ պլասմասե</t>
  </si>
  <si>
    <t>Փրփուր մոնիտոր մաքրելու համար</t>
  </si>
  <si>
    <t>շիշ</t>
  </si>
  <si>
    <t>Չափման միավորը</t>
  </si>
  <si>
    <t>Քանակը</t>
  </si>
  <si>
    <t>ԲԸ</t>
  </si>
  <si>
    <t xml:space="preserve"> ԲԸԱՀ  </t>
  </si>
  <si>
    <t>կվտ</t>
  </si>
  <si>
    <t>քմ</t>
  </si>
  <si>
    <t>հատ</t>
  </si>
  <si>
    <t>մարդ</t>
  </si>
  <si>
    <t>կոմպլեկտ</t>
  </si>
  <si>
    <t>լիտր</t>
  </si>
  <si>
    <t>դրամ</t>
  </si>
  <si>
    <t>Անխափան սնուցման սարք</t>
  </si>
  <si>
    <t>կգ</t>
  </si>
  <si>
    <t>տուփ</t>
  </si>
  <si>
    <t>գրապահարան</t>
  </si>
  <si>
    <t>A5 ֆորմատի հանձնարարականի թերթիկ</t>
  </si>
  <si>
    <t>A6 ֆորմատի հանձնարարականի թերթիկ</t>
  </si>
  <si>
    <t>Նախագծահետազոտական աշխատանքներ</t>
  </si>
  <si>
    <t>Տվյալների մուտքի ծառայություններ (Իրտեկ)</t>
  </si>
  <si>
    <t>Սարքավորումների վերանորոգման ծառայություններ</t>
  </si>
  <si>
    <t>ՄԱՍ 1   ԱՊՐԱՆՔՆԵՐ</t>
  </si>
  <si>
    <t>Ծրար</t>
  </si>
  <si>
    <t>Գրապահարան</t>
  </si>
  <si>
    <t>Տրանսպորտի վարձակալություն</t>
  </si>
  <si>
    <t>Նախադպրոցական հաստատությունների հիմնանորոգում</t>
  </si>
  <si>
    <t>Պահարան</t>
  </si>
  <si>
    <t>Արտասահմանյան գործուղումների գծով ծախսեր</t>
  </si>
  <si>
    <t>Խորհրդակցությունների (վեհաժողովների) կազմակերպման ծառայություններ (ներկայացուցչական ծախսեր)</t>
  </si>
  <si>
    <t>1. Կառավարման մարմնի պահպանում</t>
  </si>
  <si>
    <t>մատիտ</t>
  </si>
  <si>
    <t>ավել</t>
  </si>
  <si>
    <t>զուգարանի թուղթ</t>
  </si>
  <si>
    <t>միավոր</t>
  </si>
  <si>
    <t>Էլեկտրակապատրոն` կոթառ`էլ. լամպերի միջին ցոկոլով</t>
  </si>
  <si>
    <t>էլ. ավտոմատ 500V-100A</t>
  </si>
  <si>
    <t>Էլեկտրաէներգիայի բաշխման ծառայություններ</t>
  </si>
  <si>
    <t>Խողովակաշարերով գազային վառելիքի բաշխման ծառայություններ</t>
  </si>
  <si>
    <t>Ջրի բաշխման ծառայություններ</t>
  </si>
  <si>
    <t>ՙԻնտերնետ՚ ցանցի մուտքի   ապահովման ծառայություններ</t>
  </si>
  <si>
    <t>Բջջային հեռախոսակապ</t>
  </si>
  <si>
    <t>Փոստային  կապի ծառայություններ</t>
  </si>
  <si>
    <t xml:space="preserve">Մարդատար ավտոմեքենաների նորոգման ծառայություններ </t>
  </si>
  <si>
    <t>Ինքնակամ կառույցների քանդման աշխատանքներ</t>
  </si>
  <si>
    <t>Ինքնակամ կառույցների քանդում</t>
  </si>
  <si>
    <t>ԲԸԱՀ</t>
  </si>
  <si>
    <t>ՊԸ</t>
  </si>
  <si>
    <t>Թափառող կենդանիների վնասազերծում</t>
  </si>
  <si>
    <t>Արտաքին լուսավորության ցանցի շահագործման և պահպանման աշխատանքներ</t>
  </si>
  <si>
    <t>Ապահովագրական ծախսեր</t>
  </si>
  <si>
    <t xml:space="preserve">Բակային տարածքների և խաղահրապարակների հիմնանորոգում </t>
  </si>
  <si>
    <t>ÜßáõÙÝ»ñÇ ÃáõÕÃ</t>
  </si>
  <si>
    <t xml:space="preserve">è»ïÇÝ </t>
  </si>
  <si>
    <t>²Ùñ³ÏÝ»ñ</t>
  </si>
  <si>
    <t>ê»ÕÙ³Ï</t>
  </si>
  <si>
    <t>ü³ÛÉ</t>
  </si>
  <si>
    <t>Հաշվիչ մեքենա</t>
  </si>
  <si>
    <t>Լրակազմ</t>
  </si>
  <si>
    <t>Շտամպի բարձիկ</t>
  </si>
  <si>
    <t>Թուղթ A3</t>
  </si>
  <si>
    <t>Բենզին ռեգուլյար</t>
  </si>
  <si>
    <t>Լվացքի փոշի</t>
  </si>
  <si>
    <t>Աման լվանալու հեղուկ</t>
  </si>
  <si>
    <t>Սեղանի լաթ</t>
  </si>
  <si>
    <t>Ապակի լվանալու հեղուկ</t>
  </si>
  <si>
    <t>Հեռախոսի մալուխ լսափողի լար</t>
  </si>
  <si>
    <t>Դռան փականի միջուկ</t>
  </si>
  <si>
    <t>Հեղուկ օճառ</t>
  </si>
  <si>
    <t>Հոտազերձիչ</t>
  </si>
  <si>
    <t>Առաստաղ մաքրելու խոզանակ</t>
  </si>
  <si>
    <t>Լամպ 150վտ</t>
  </si>
  <si>
    <t>Էլ.հալոգեն լամպ կախովի առաստաղի համար 12վ,50վտ</t>
  </si>
  <si>
    <t>կոմպլ.</t>
  </si>
  <si>
    <t>Լամպ 250վտ</t>
  </si>
  <si>
    <t>Ճանապարհների ընթացիկ նորոգում</t>
  </si>
  <si>
    <t>Կնիքի բարձիկ</t>
  </si>
  <si>
    <t>Ռախշա</t>
  </si>
  <si>
    <t>Բնական գազ</t>
  </si>
  <si>
    <t>ÂÕÃ³å³Ý³Ï</t>
  </si>
  <si>
    <t>êñÇչ</t>
  </si>
  <si>
    <t>²Ùñ³Ï մեծ</t>
  </si>
  <si>
    <t>êáëÇÝÓ ãáñ</t>
  </si>
  <si>
    <t>¶ñÇã / ·»É³ÛÇÝ /</t>
  </si>
  <si>
    <t>Ամրակ սեղմովի փոքր</t>
  </si>
  <si>
    <t>Ամրակ սեղմովի մեծ</t>
  </si>
  <si>
    <t>ÂÕÃ³å³Ý³Ï թելով</t>
  </si>
  <si>
    <t>Մտից գրությունների գրանցամատյան</t>
  </si>
  <si>
    <t>Դիմումների  գրանցամատյան</t>
  </si>
  <si>
    <t>Ռեգիստր</t>
  </si>
  <si>
    <t>ամրակ</t>
  </si>
  <si>
    <t>հաշվիչ</t>
  </si>
  <si>
    <t>ֆայլ</t>
  </si>
  <si>
    <t>Վարչական շենքի արտաքին լուսավորության լամպերի փոխում</t>
  </si>
  <si>
    <t>Դակիչ/մեծ/</t>
  </si>
  <si>
    <t xml:space="preserve">Կարիչ </t>
  </si>
  <si>
    <t>Գրիչ /կարմիր,սև,կապույտ/</t>
  </si>
  <si>
    <t>Մատյան 1</t>
  </si>
  <si>
    <t>Մատյան 2</t>
  </si>
  <si>
    <t>Մատյան 3</t>
  </si>
  <si>
    <t>Մատյան 4</t>
  </si>
  <si>
    <t>Հաշվիչ սեղանի</t>
  </si>
  <si>
    <t>Գնման ձև (ընթացակարգը)</t>
  </si>
  <si>
    <t>4 2 6 1</t>
  </si>
  <si>
    <t xml:space="preserve">Թղթապանակ </t>
  </si>
  <si>
    <t>Գրասենյակային գիրք</t>
  </si>
  <si>
    <t>Սոսինձ</t>
  </si>
  <si>
    <t>Քանոն</t>
  </si>
  <si>
    <t>Մատիտ</t>
  </si>
  <si>
    <t>Ամրակ</t>
  </si>
  <si>
    <t>Կոճգամ</t>
  </si>
  <si>
    <t>Ֆլոմաստեր</t>
  </si>
  <si>
    <t>Նոթատետր</t>
  </si>
  <si>
    <t>Նշումների թուղթ</t>
  </si>
  <si>
    <t>Մկրատ</t>
  </si>
  <si>
    <t>Սեղմակ</t>
  </si>
  <si>
    <t>Օրացույց</t>
  </si>
  <si>
    <t>Բենզին ՙՊրեմիում՚</t>
  </si>
  <si>
    <t>ÉÇïñ</t>
  </si>
  <si>
    <t>Բենզին ՙՌեգուլյար՚</t>
  </si>
  <si>
    <t>4 2 6 7</t>
  </si>
  <si>
    <t>Ավել</t>
  </si>
  <si>
    <t>Զուգարանի թուղթ</t>
  </si>
  <si>
    <t>Աղբաման</t>
  </si>
  <si>
    <t>մետր</t>
  </si>
  <si>
    <t>Երկարացման լար</t>
  </si>
  <si>
    <t>Սրբիչի կտոր</t>
  </si>
  <si>
    <t>Մեխ</t>
  </si>
  <si>
    <t>Պտուտակահան</t>
  </si>
  <si>
    <t>Պտուտակամեխ</t>
  </si>
  <si>
    <t>Մետր</t>
  </si>
  <si>
    <t>5 1 2 2</t>
  </si>
  <si>
    <t>Համակարգիչ</t>
  </si>
  <si>
    <t>Սառնարան</t>
  </si>
  <si>
    <t>Դեռատիզացիա</t>
  </si>
  <si>
    <t>Ընդհանուր օգտագործման քաղաքային հեռախոսացանցի ծառայություններ</t>
  </si>
  <si>
    <t>Սուրհանդակային ծառայություններ</t>
  </si>
  <si>
    <t>Կանաչ տարածքների պահպանման ծառայություններ</t>
  </si>
  <si>
    <t>Հարազատ չունեցող անձանց և սոցիալապես անապահով ընտանիքների համար հուղարկավորության կազմակերպում</t>
  </si>
  <si>
    <t>Դակիչ</t>
  </si>
  <si>
    <t>Թղթապանակ</t>
  </si>
  <si>
    <t>Թղթապանակ /ֆայլ/</t>
  </si>
  <si>
    <t>Ընդհանուր  օգտագործման քաղաքային հեռախոսացանցի ծառայություններ</t>
  </si>
  <si>
    <t>զույգ</t>
  </si>
  <si>
    <t>Պատճենահանման սարք</t>
  </si>
  <si>
    <t>Քարթրիջի լիցքավորում</t>
  </si>
  <si>
    <t>Վերելակների հիմնանորոգում</t>
  </si>
  <si>
    <t>§ÐÐ ³ÝÏ³ËáõÃÛ³Ý ï³ñ»¹³ñÓÇÝ ÝíÇñí³Í ¹åñáó³Ï³ÝÝ»ñÇ ù³Õ³ù³ÛÇÝ Ù³ñ½³Ï³Ý Ë³Õ»ñ¦</t>
  </si>
  <si>
    <t>§²éáÕç  ë»ñáõÝ¹`  å³ßïå³Ýí³Í  Ñ³Ûñ»ÝÇù¦  Ñ³Ù³ù³Õ³ù³ÛÇÝ  µ³Ï³ÛÇÝ  ³í³Ý¹³Ï³Ý  ÷³é³ïáÝ</t>
  </si>
  <si>
    <t>ÐÐ ²½·³ÛÇÝ  ÅáÕáíÇ  ·³í³ÃÇ  Ë³Õ³ñÏáõÃÛáõÝ</t>
  </si>
  <si>
    <t>§È³í³·áõÛÝ  Ù³ñ½³Ï³Ý  ÁÝï³ÝÇù¦</t>
  </si>
  <si>
    <t>Þ³ËÙ³ïÇ ûÉÇÙåÇ³¹³</t>
  </si>
  <si>
    <t>§î»³éÝÁÝ¹³é³ç¦ ïáÝ³Ï³ï³ñáõÃÛáõÝ</t>
  </si>
  <si>
    <t>êµ. ¼³ïÇÏÇ ïáÝ³Ï³ï³ñáõÃÛáõÝ</t>
  </si>
  <si>
    <t>§ì»ñçÇÝ ½³Ý·Ç¦ ïáÝ³Ï³ï³ñáõÃÛáõÝ</t>
  </si>
  <si>
    <t>§¶Çï»ÉÇùÇ ûñ¦ ïáÝ³Ï³ï³ñáõÃÛáõÝ</t>
  </si>
  <si>
    <t>§ÐÐ ²ÝÏ³ËáõÃÛ³Ý ûñ¦ ïáÝ³Ï³ï³ñáõÃÛáõÝ</t>
  </si>
  <si>
    <t>§Üáñ Ø³ñ³ßÇ í»ñ³ÍÝáõÃÛ³Ý ûñ¦ ïáÝ³Ï³ï³ñáõÃÛáõÝ</t>
  </si>
  <si>
    <t>§²Ù³ÝáñÛ³ ïáÝ³Ï³ï³ñáõÃÛáõÝÝ»ñ¦</t>
  </si>
  <si>
    <t>Ö³Ùµ³ñ ·Ý³óáÕ »ñ»Ë³Ý»ñÇ Ñ³Ù³ñ ïñ³Ýëåáñï³ÛÇÝ Í³é³ÛáõÃÛáõÝÝ»ñ</t>
  </si>
  <si>
    <t>²Ù³ÝáñÛ³ ïáÝ³Ï³ï³ñáõÃÛ³Ý ßñç³Ý³ÏÝ»ñáõÙ ëáó. ³Ý³å³Ñáí ÁÝï. µÝ»Õ»Ý û·ÝáõÃÛ³Ý ïñ³Ù³¹ñáõÙ</t>
  </si>
  <si>
    <t>ÂáõÕÃ A-4</t>
  </si>
  <si>
    <t>Գետերի հուների մաքրման ծառայություններ</t>
  </si>
  <si>
    <t>Ցեմենտ</t>
  </si>
  <si>
    <t>խմ</t>
  </si>
  <si>
    <t>Բետոնե սալիկ (սպիտակ)</t>
  </si>
  <si>
    <t>Բետոնե սալիկ (գունավոր)</t>
  </si>
  <si>
    <t>Խիճ</t>
  </si>
  <si>
    <t>Լուծիչ</t>
  </si>
  <si>
    <t>Վրձին</t>
  </si>
  <si>
    <t>Էմուլսիա</t>
  </si>
  <si>
    <t>Գուաշ</t>
  </si>
  <si>
    <t>Հեռախոսի ապարատ</t>
  </si>
  <si>
    <t>Ախտահանման և միջատազերծման ծառայություններ</t>
  </si>
  <si>
    <t>Բազմաբնակարան շենքերի հարթ տանիքների վերանորոգման աշխատանքներ</t>
  </si>
  <si>
    <t>Ապակարիչ</t>
  </si>
  <si>
    <t>Դանակ</t>
  </si>
  <si>
    <t>Մարտկոց</t>
  </si>
  <si>
    <t>Օրատետր</t>
  </si>
  <si>
    <t>Գրիչ</t>
  </si>
  <si>
    <t>Քարթրիջ</t>
  </si>
  <si>
    <t>Մկնիկ</t>
  </si>
  <si>
    <t>Ստեղնաշար</t>
  </si>
  <si>
    <t>Ականջակալ</t>
  </si>
  <si>
    <t>Օճառ ձեռքի</t>
  </si>
  <si>
    <t>Անձեռոցիկ</t>
  </si>
  <si>
    <t>Ռետինե ձեռնոց</t>
  </si>
  <si>
    <t>Աղբի տոպրակ</t>
  </si>
  <si>
    <t>Հեռախոսի լար</t>
  </si>
  <si>
    <t>Ջրի ծորակ</t>
  </si>
  <si>
    <t>Մանրահատակի հեղուկ</t>
  </si>
  <si>
    <t>Ռադիոկապի ծառայություններ</t>
  </si>
  <si>
    <t>Համակարգչային ծրագրերի ԱԿԳ համակարգի սպասարկում</t>
  </si>
  <si>
    <t>Ընդհանուր բնույթի այլ ծառայություններ</t>
  </si>
  <si>
    <t>Բենզին (Ռեգուլյար)</t>
  </si>
  <si>
    <t xml:space="preserve">Հասարակական զուգարանների պահպանում </t>
  </si>
  <si>
    <t>Հուշարձանների վերանորոգում և պահպանում</t>
  </si>
  <si>
    <t xml:space="preserve">Ավել </t>
  </si>
  <si>
    <t>Մեկուսիչ ժապավեն</t>
  </si>
  <si>
    <t>Պտուտակ</t>
  </si>
  <si>
    <t>ÂÕÃ³å³Ý³Ï /é»·Çëïñ³ïáñ/</t>
  </si>
  <si>
    <t>ÂÕÃ³å³Ý³Ï /ý³ÛÉ/</t>
  </si>
  <si>
    <t>²ñ³·³Ï³ñ</t>
  </si>
  <si>
    <t>¸³ÏÇã</t>
  </si>
  <si>
    <t>ÜßáõÙÝ»ñÇ ÃáõÕÃ ÏåãáõÝ</t>
  </si>
  <si>
    <t>²Ùñ³Ï</t>
  </si>
  <si>
    <t>Ð³ßíÇã Ù»ù»Ý³</t>
  </si>
  <si>
    <t>Ø³ïÇï</t>
  </si>
  <si>
    <t>è»ïÇÝ</t>
  </si>
  <si>
    <t>¶ñÇã / ·Ý¹ÇÏ³íáñ /</t>
  </si>
  <si>
    <t>Բաղադրանյութ / ßïñÇË /</t>
  </si>
  <si>
    <t>¶ñ³ë»ÝÛ³Ï³ÛÇÝ ·Çñù</t>
  </si>
  <si>
    <t>Քաթրիջ</t>
  </si>
  <si>
    <t>Շտամպի թանաք</t>
  </si>
  <si>
    <t>Սկոչ</t>
  </si>
  <si>
    <t>Լազերային տպիչ</t>
  </si>
  <si>
    <t>Օդորակիչ</t>
  </si>
  <si>
    <t>Աղբամաններ</t>
  </si>
  <si>
    <t>Հեռախոսի լար շտեկերով</t>
  </si>
  <si>
    <t>Ջրի փական</t>
  </si>
  <si>
    <t>Ընդհանուր օգտագործման միջքաղաքային հեռախոսային կապի ծառայություններ</t>
  </si>
  <si>
    <t>Գազի սպասարկում</t>
  </si>
  <si>
    <t>Ախտահանման և միջատազերծման ծառայություններ /դեռատիզացիա/</t>
  </si>
  <si>
    <t>øÉáñ³ÏÇñ</t>
  </si>
  <si>
    <t>լվացող մաքրող միջոց / ռախշա /</t>
  </si>
  <si>
    <t>հոտազերծիչ</t>
  </si>
  <si>
    <t>Փոշին մաքրելու գործվածք</t>
  </si>
  <si>
    <t>կահույքի փայլեցնող միջոց</t>
  </si>
  <si>
    <t>սեղան գրասենյակային</t>
  </si>
  <si>
    <t>հեռախոսի ապարատ</t>
  </si>
  <si>
    <t>քսերոքս</t>
  </si>
  <si>
    <t>թուղթ  A4</t>
  </si>
  <si>
    <t>կարիչի ասեղ</t>
  </si>
  <si>
    <t>լամպ  60վտ</t>
  </si>
  <si>
    <t>շամպայնի բաժակներ</t>
  </si>
  <si>
    <t>սուրճի բաժակներ</t>
  </si>
  <si>
    <t>ափսե</t>
  </si>
  <si>
    <t>Զրուցարաններ</t>
  </si>
  <si>
    <t>Նստարաններ</t>
  </si>
  <si>
    <t>Հեռախոս</t>
  </si>
  <si>
    <t>Սրբիչ</t>
  </si>
  <si>
    <t>Հատակ մաքրելու շոր</t>
  </si>
  <si>
    <t>Ծորակ</t>
  </si>
  <si>
    <t>Ժգուտ</t>
  </si>
  <si>
    <t>Շաղափ</t>
  </si>
  <si>
    <t>Սիֆոն</t>
  </si>
  <si>
    <t>Ջեռուցման համակարգի սպասարկում</t>
  </si>
  <si>
    <t xml:space="preserve">Հեղուկ օճառ </t>
  </si>
  <si>
    <t>Պայուսակ</t>
  </si>
  <si>
    <t>Օրագիր</t>
  </si>
  <si>
    <t>Հիշողության կուտակիչ</t>
  </si>
  <si>
    <t>Թղթապանակ ֆայլ</t>
  </si>
  <si>
    <t>Սալահատակ մաքրող  հեղուկ</t>
  </si>
  <si>
    <t>Ապակի մաքրելու հեղուկ</t>
  </si>
  <si>
    <t>Ապակի մաքրելու խոզանակ</t>
  </si>
  <si>
    <t xml:space="preserve">Զուգարանակոնքի մաքրող հեղուկ </t>
  </si>
  <si>
    <t>Գորգ մաքրող հեղուկ</t>
  </si>
  <si>
    <t>Ծորակի խողովակ</t>
  </si>
  <si>
    <t>Հեռախոսի տակդիր</t>
  </si>
  <si>
    <t>Համակարգչի տպիչ 1</t>
  </si>
  <si>
    <t>FLESH CARD 2</t>
  </si>
  <si>
    <t>FLESH CARD 3</t>
  </si>
  <si>
    <t>Զուգարան մաքրելու հեղուկ</t>
  </si>
  <si>
    <t xml:space="preserve">Նստարաններ </t>
  </si>
  <si>
    <t>Ուղղահայաց ճոճանակ 2 տեղանոց</t>
  </si>
  <si>
    <t>Կարուսել</t>
  </si>
  <si>
    <t>Հորիզոնական ճոճանակ</t>
  </si>
  <si>
    <t>Սղարան</t>
  </si>
  <si>
    <t>Դագաղների ձեռք բերում և տրամադրում</t>
  </si>
  <si>
    <t>Հարազատ չունեցող անձանց հուղարկավորության կազմակերպում</t>
  </si>
  <si>
    <t>Դպրոցական պայուսակ</t>
  </si>
  <si>
    <t>Աշակերտական օրագիր 48 թերթ</t>
  </si>
  <si>
    <t>Տետր 12 թերթ /վանդակավոր/</t>
  </si>
  <si>
    <t>Տետր 12 թերթ /տողանի/</t>
  </si>
  <si>
    <t>Գունավոր մատիտներ տուփով</t>
  </si>
  <si>
    <t>Նկարչական ալբոմ 24 թերթ</t>
  </si>
  <si>
    <t>Ընդհանուր տետր 48թերթ /վանդակավոր/</t>
  </si>
  <si>
    <t>Ընդհանուր տետր 48թերթ /տողանի/</t>
  </si>
  <si>
    <t>Ձեռքի օճառ</t>
  </si>
  <si>
    <t>Բազմաբնակարան շենքերի հարթ տանիքների վերանորոգում</t>
  </si>
  <si>
    <t>Բազմաբնակարան շենքերի թեք տանիքների վերանորոգում</t>
  </si>
  <si>
    <t>Կարիչ</t>
  </si>
  <si>
    <t xml:space="preserve">Ամրակ </t>
  </si>
  <si>
    <t>Ñ³ï</t>
  </si>
  <si>
    <t>ՇՀ</t>
  </si>
  <si>
    <t>Գրքերի կարման ծառայություններ</t>
  </si>
  <si>
    <t>ՀՀ պաշտոնական և գերատեսչական նորմատիվ ակտերի տեղեկագրերի բաժանորդագրություն</t>
  </si>
  <si>
    <t>Ձևաթղթերի և բլանկների տպագրություն</t>
  </si>
  <si>
    <t>Պարբերական հրատարակությունների բաժանորդագրություն</t>
  </si>
  <si>
    <t>Փաստաթղթերի արխիվացում</t>
  </si>
  <si>
    <t>Քարթրիջների լիցքավորման ծառայություններ</t>
  </si>
  <si>
    <t>Փոստային կապի ծառայություններ</t>
  </si>
  <si>
    <t>ïáõ÷</t>
  </si>
  <si>
    <t>Ֆայլ</t>
  </si>
  <si>
    <t>ÂáõÕÃ A4</t>
  </si>
  <si>
    <t>Ï·</t>
  </si>
  <si>
    <t>²í»É</t>
  </si>
  <si>
    <t>ú×³é Ó»éùÇ</t>
  </si>
  <si>
    <t>¼áõ·³ñ³ÝÇ ÃáõÕÃ</t>
  </si>
  <si>
    <t>²å³ÏÇ Éí³Ý³Éáõ Ñ»ÕáõÏ</t>
  </si>
  <si>
    <t>ì³ñ¹³Ï ëáíáñ³Ï³Ý</t>
  </si>
  <si>
    <t>թղթապանակ</t>
  </si>
  <si>
    <t>կարիչ</t>
  </si>
  <si>
    <t>նշումների թուղթ</t>
  </si>
  <si>
    <t>հեռախոս</t>
  </si>
  <si>
    <t>գծմ</t>
  </si>
  <si>
    <t>Համակարգիչ կոմպլեկտ</t>
  </si>
  <si>
    <t>Տարածքի վարձակալության ծառայություններ</t>
  </si>
  <si>
    <t>Ըդհանուր տետր</t>
  </si>
  <si>
    <t>Տետր 12թ</t>
  </si>
  <si>
    <t>Գունավոր մատիտ</t>
  </si>
  <si>
    <t>Ընդհանուր  օգտագործման միջքաղաքային և բջջային հեռախոսակապ</t>
  </si>
  <si>
    <t>Էլեմենտ</t>
  </si>
  <si>
    <t>Ð³Ù³Ï³ñ·Çã ¥ÏáÙåÉ»Ïï, ³Û¹ Ãí. UPS¤</t>
  </si>
  <si>
    <t>Ախտահանման և միջատեզերծման ծառայություններ /դեռատիզացիա/</t>
  </si>
  <si>
    <t>Ընդհանուր օգտագործման միջքաղաքային հեռախոսացանցի ծառայություններ</t>
  </si>
  <si>
    <t>Ինտերնետ ցանցի մուտքի ապահովման ծառայություններ</t>
  </si>
  <si>
    <t>½áõÛ·</t>
  </si>
  <si>
    <t>Թուղթ A4</t>
  </si>
  <si>
    <t>Արագակար</t>
  </si>
  <si>
    <t>Կարիչի ասեղ</t>
  </si>
  <si>
    <t>Գրասենյակային գրքեր</t>
  </si>
  <si>
    <t>Զուգարան մաքրող հեղուկ</t>
  </si>
  <si>
    <t>Պարտադիր վճարների գանձման ծառայություններ</t>
  </si>
  <si>
    <t>Աղբահանության և սանիտարական մաքրման ծառայություններ</t>
  </si>
  <si>
    <t>Ռետին</t>
  </si>
  <si>
    <t>Գրասենյակային սարքերի և սարքավորումների ընթացիկ նորոգման և պահպանման ծառայություններ</t>
  </si>
  <si>
    <t>ùÙ</t>
  </si>
  <si>
    <t>Տպիչ սարք</t>
  </si>
  <si>
    <t>Վարչական շենքի վերելակի սպասարկում և շահագործում</t>
  </si>
  <si>
    <t>Վարչական շենքի վերելակի ընթացիկ վերանորոգում</t>
  </si>
  <si>
    <t>Նկարչական տետր</t>
  </si>
  <si>
    <t>Գրչատուփ</t>
  </si>
  <si>
    <t>Գունավոր թուղթ</t>
  </si>
  <si>
    <t>²Ýí³¹áÕ»ñ</t>
  </si>
  <si>
    <t>²å³ÏÇ Ù³ùñ»Éáõ Ñ»ÕáõÏ</t>
  </si>
  <si>
    <t>Ð³Ù³Ï³ñ·Çã</t>
  </si>
  <si>
    <t>Éñ³Ï³½Ù</t>
  </si>
  <si>
    <t>ԱՀԿ մասնագետի ծառայություն</t>
  </si>
  <si>
    <t>²Ù³Ý Éí³Ý³Éáõ Ñ»ÕáõÏ</t>
  </si>
  <si>
    <t>²ÝÓ»éáóÇÏ</t>
  </si>
  <si>
    <t>²ÝÓ»éáóÇÏ հատուկ</t>
  </si>
  <si>
    <t>ê»Õ³ÝÇ É³Ã</t>
  </si>
  <si>
    <t>¼áõ·³ñ³Ýի մաքրման հեղուկ</t>
  </si>
  <si>
    <t>²Ù³Ý Éí³Ý³Éáõ սպունգ</t>
  </si>
  <si>
    <t>æñÇ Íáñ³Ï</t>
  </si>
  <si>
    <t>¸é³Ý ÷³Ï³Ý Ý»ñùÇÝ</t>
  </si>
  <si>
    <t>Êñáó, / տրայնիկ /</t>
  </si>
  <si>
    <t>²ÕµÇ աման</t>
  </si>
  <si>
    <t>Կաշվի  հեղուկ</t>
  </si>
  <si>
    <t>¶á·³ÃÇ³Ï</t>
  </si>
  <si>
    <t>Î³ÑáõÛùÁ ÷³ÛÉ»óÝáÕ É³ù</t>
  </si>
  <si>
    <t>Ð»ÕáõÏ û×³é</t>
  </si>
  <si>
    <t>Èí³óáÕ,Ù³ùñáÕ ÙÇçáó /é³Ïß³/</t>
  </si>
  <si>
    <t>Էլեկտրական թեյնիկ</t>
  </si>
  <si>
    <t>Ախտահանման և միջատազերծման ծառայություններ / դեռատիզացիա /</t>
  </si>
  <si>
    <t>Հնոցապահների ծառայություն</t>
  </si>
  <si>
    <t>Հաշվապահական գրքեր</t>
  </si>
  <si>
    <t>ø³ÝáÝ</t>
  </si>
  <si>
    <t>Բաղադրանյութ /շտրիխ/</t>
  </si>
  <si>
    <t>Գծանշիչ /մարկեր/</t>
  </si>
  <si>
    <t>Սպունգ</t>
  </si>
  <si>
    <t>Սեղմակ - 5</t>
  </si>
  <si>
    <t>Նոթատետր-1</t>
  </si>
  <si>
    <t>Տոներ ՀՊ Լազեր Ջեթ 1200</t>
  </si>
  <si>
    <t>Տոներ ՀՊ Լազեր Ջեթ 1010</t>
  </si>
  <si>
    <t>Տոներ LJ 2015</t>
  </si>
  <si>
    <t>Տոներ LJ 1005</t>
  </si>
  <si>
    <t>Քարթրիջ EP-26/27</t>
  </si>
  <si>
    <t>Քարթրիջ  Xerox Phaser 3119</t>
  </si>
  <si>
    <t>Քարթրիջ Canon FX10</t>
  </si>
  <si>
    <t>Քարթրիջ WC 118</t>
  </si>
  <si>
    <t>Քարթրիջ 513 /Canon/</t>
  </si>
  <si>
    <t>Քարթրիջ 512 /Canon/</t>
  </si>
  <si>
    <t>Քարթրիջ HP 45</t>
  </si>
  <si>
    <t>Քարթրիջ HP 78</t>
  </si>
  <si>
    <t>Քարթրիջ HP 920 /դեղին/</t>
  </si>
  <si>
    <t>Քարթրիջ HP 920 /կարմիր/</t>
  </si>
  <si>
    <t>Քարթրիջ HP 920 /կապույտ/</t>
  </si>
  <si>
    <t>Թմբուկ ՀՊ 1005</t>
  </si>
  <si>
    <t>USB - 2 /երկարացման լար/</t>
  </si>
  <si>
    <t>DDR-3-2GB</t>
  </si>
  <si>
    <t>ՍԴ-ՌՎ  700 ՄԲ</t>
  </si>
  <si>
    <t>Ցանցային քարտ 10/100/1000</t>
  </si>
  <si>
    <t>ամիս</t>
  </si>
  <si>
    <t>հեռախոսահամար</t>
  </si>
  <si>
    <t>Քաղաքացիների մուտքի անցագիր</t>
  </si>
  <si>
    <t>Ճաշարանի կտրոն</t>
  </si>
  <si>
    <t>Կաշվե վկայական</t>
  </si>
  <si>
    <t>Ծանուցագիր</t>
  </si>
  <si>
    <t>Հատուկ համարակալված ձևաթղթեր</t>
  </si>
  <si>
    <t>Շնորհակալագրեր գունավոր</t>
  </si>
  <si>
    <t>Պատվոգրեր /գունավոր/</t>
  </si>
  <si>
    <t>Ուղերձներ  /գունավոր/</t>
  </si>
  <si>
    <t>Ելից գրությունների գրանցամատյան</t>
  </si>
  <si>
    <t>Դիմումների գրանցամատյան</t>
  </si>
  <si>
    <t>Ցրիչ գրությունների գրանցամատյան</t>
  </si>
  <si>
    <t xml:space="preserve">Շինարարության վարման գրանցամատյան </t>
  </si>
  <si>
    <t>Կաշվեպանակ</t>
  </si>
  <si>
    <t>Ծաղկեպսակ</t>
  </si>
  <si>
    <t>Երևան քաղաքում շենքերի գեղարվեստական լուսավորման աշխատանքներ</t>
  </si>
  <si>
    <t xml:space="preserve"> ԲԸ</t>
  </si>
  <si>
    <t>Հաստատում եմ</t>
  </si>
  <si>
    <t xml:space="preserve">        Կ. Տ                          (ստորագրություն)</t>
  </si>
  <si>
    <t>Տրանսպորտային նյութեր</t>
  </si>
  <si>
    <t>Վարչական սարքավորումներ</t>
  </si>
  <si>
    <t>Այլ մեքենաներ և սարքավորումներ</t>
  </si>
  <si>
    <t>Շենքերի և կառույցների ընթացիկ նորոգում և պահպանում</t>
  </si>
  <si>
    <t>Ռ. Թադևոսյան</t>
  </si>
  <si>
    <t xml:space="preserve">Երևանի քաղաքապետարանի աշխատակազմի գնումների վարչության պետ /համաձայն Երևանի քաղաքապետի </t>
  </si>
  <si>
    <t>Թղթապանակ 1</t>
  </si>
  <si>
    <t>Թղթապանակ 2</t>
  </si>
  <si>
    <t>Թղթապանակ 3</t>
  </si>
  <si>
    <t>Թղթապանակ 4</t>
  </si>
  <si>
    <t>Թղթապանակ 5</t>
  </si>
  <si>
    <t>Թղթապանակ 6</t>
  </si>
  <si>
    <t>Սեղմակ 1</t>
  </si>
  <si>
    <t>Սեղմակ 2</t>
  </si>
  <si>
    <t>Սեղմակ 3</t>
  </si>
  <si>
    <t>Սեղմակ 4</t>
  </si>
  <si>
    <t xml:space="preserve">Սոսինձ </t>
  </si>
  <si>
    <t xml:space="preserve">Մատիտ </t>
  </si>
  <si>
    <t>Գրիչ 1</t>
  </si>
  <si>
    <t>Գրիչ 2</t>
  </si>
  <si>
    <t>Կոնեկտոր LAN Connector RJ45 cat 5e</t>
  </si>
  <si>
    <t>Թերմո մածուկ պրոցեսորի</t>
  </si>
  <si>
    <t>Լամպ հայելապատ 100վտ</t>
  </si>
  <si>
    <t>Դռան կողպեք+փական,ներդրովի</t>
  </si>
  <si>
    <t>Էլեկտրական անջատիչ</t>
  </si>
  <si>
    <t>Ռետինե ձեռնոցներ</t>
  </si>
  <si>
    <t>Էլ.հաղորդալար</t>
  </si>
  <si>
    <t>ԿՎտ</t>
  </si>
  <si>
    <t>Ջրամատակարարման և ջրահեռացման ծառայություններ</t>
  </si>
  <si>
    <t>äÀ</t>
  </si>
  <si>
    <t>Հունդաի սոնատա</t>
  </si>
  <si>
    <t>Նիսսան XTrail</t>
  </si>
  <si>
    <t>Սուզուկի SX4</t>
  </si>
  <si>
    <t>կմ</t>
  </si>
  <si>
    <t>Համակարգիչների ծրագրային սպասարկման ծառայություններ</t>
  </si>
  <si>
    <t>Պաշտոնական և գերատեսչական նորմատիվ ակտերի տեղեկագրի բաժանորդագրություն</t>
  </si>
  <si>
    <t>Ներկայացուցչական ծախսեր</t>
  </si>
  <si>
    <t>Ավտոմեքենաների ընթացիկ նորոգման ծառայություններ</t>
  </si>
  <si>
    <t>մեքենա</t>
  </si>
  <si>
    <t>Գրասենյակային սարքերի և սարքավորումների ընթացիկ նորոգման և պահապանման ծառայություններ</t>
  </si>
  <si>
    <t>Էլեկտրաէներգիա</t>
  </si>
  <si>
    <t>Ինտերնետ</t>
  </si>
  <si>
    <t>Նախագծահետազոտական ծախսեր</t>
  </si>
  <si>
    <t>գմ</t>
  </si>
  <si>
    <t>Ընդհանուր բնույթի այլ  ծառայություններ</t>
  </si>
  <si>
    <t>Կանաչապատման և ոռոգման ընթ. աշխատանքներ</t>
  </si>
  <si>
    <t>հա</t>
  </si>
  <si>
    <t>Հատուկ նպատակային այլ նյութեր</t>
  </si>
  <si>
    <t>Բակերի ընթացիկ վերանորոգում</t>
  </si>
  <si>
    <t>Գյուլբենկյան 44</t>
  </si>
  <si>
    <t>Նստարանների ձեռքբերում</t>
  </si>
  <si>
    <t>երթ</t>
  </si>
  <si>
    <t>Թղթե անձեռոցիկ</t>
  </si>
  <si>
    <t>ÂÕÃ³å³Ý³Ï արագակար</t>
  </si>
  <si>
    <t>Î³ñÇã  մեծ</t>
  </si>
  <si>
    <t>êÏ³í³é³Ï  լազերային</t>
  </si>
  <si>
    <t xml:space="preserve">¸é³Ý ÷³Ï³Ýի միջուկ </t>
  </si>
  <si>
    <t>Էլեկտրական լամպեր</t>
  </si>
  <si>
    <t>ú¹áñ³ÏÇã /կոնդիցիոներ/</t>
  </si>
  <si>
    <t>Հոսանքի կարգավորիչ/UPS/</t>
  </si>
  <si>
    <t>Հեռախոս առանց լարի</t>
  </si>
  <si>
    <t>Աթոռ</t>
  </si>
  <si>
    <t>Լրակազմ` գրենական պիտույքների սեղանի պտտվող հավաքածու /23 կտոր/</t>
  </si>
  <si>
    <t xml:space="preserve">Գրանցամատյան մուտքի </t>
  </si>
  <si>
    <t>Կնիքի բարցիկ 120x80 /տարբեր գույներ/</t>
  </si>
  <si>
    <t>Գրիչ գծագրական 0.2-0.5մմ ծայրով</t>
  </si>
  <si>
    <t>Գրիչ գելային 07.-1.0մմ ծայրով/տարբեր գույներ/</t>
  </si>
  <si>
    <t>Քանոն  մետաղյա 30 սմ</t>
  </si>
  <si>
    <t>Ջնջիչ վրձինով ,20 մլ</t>
  </si>
  <si>
    <t>Հատակ մաքրելու խոզանակ</t>
  </si>
  <si>
    <t>Տպիչ</t>
  </si>
  <si>
    <t>Սկաներ</t>
  </si>
  <si>
    <t>Գրասենյակային աթոռ</t>
  </si>
  <si>
    <t>գրիչ /գնդիկավոր/</t>
  </si>
  <si>
    <t>մբ</t>
  </si>
  <si>
    <t>Գծանիշ մարկեր</t>
  </si>
  <si>
    <t>Հեղուկ օճառի տարրա</t>
  </si>
  <si>
    <t>լինոլիում</t>
  </si>
  <si>
    <t>աթոռ գրասենյակային</t>
  </si>
  <si>
    <t xml:space="preserve">համակարգիչ </t>
  </si>
  <si>
    <t>բազկաթոռ ղեկավարի</t>
  </si>
  <si>
    <t>բաժանորդ</t>
  </si>
  <si>
    <t>ա/մ</t>
  </si>
  <si>
    <t>հազ.դրամ</t>
  </si>
  <si>
    <t>գործ</t>
  </si>
  <si>
    <t>ներկայացուցչական ծախսեր</t>
  </si>
  <si>
    <t>կաթսայատուն</t>
  </si>
  <si>
    <t>Քարթրիջների լիցքավորում և սարքավ.ընթացիկ վերանորոգում</t>
  </si>
  <si>
    <t>Կաթսայատան սարքավորումների ընթացիկ նորոգում</t>
  </si>
  <si>
    <t>շտամպի թանաքի բարձիկ</t>
  </si>
  <si>
    <t>լվացող մաքրող միջոց / դոմեստոս /</t>
  </si>
  <si>
    <t>կահույք մաքրելու հեղուկ</t>
  </si>
  <si>
    <t>հատակ մաքրելու փայտ</t>
  </si>
  <si>
    <t>ձեռքի օճառ</t>
  </si>
  <si>
    <t>Ինտերնետ կապ</t>
  </si>
  <si>
    <t>Քարթրիջների լիցքավորում և նորոգում</t>
  </si>
  <si>
    <t>լիցքավորում</t>
  </si>
  <si>
    <t>Բակերում փոսային նորոգումներ, ասֆալտ բետոնյա ծածկի բարեկարգում</t>
  </si>
  <si>
    <t>Եզրաքարերի ընթացիկ նորոգում</t>
  </si>
  <si>
    <t>Կանաչ տարածքների հիմնման և  պահպանման ծառայություններ</t>
  </si>
  <si>
    <t>ա/շիֆեր</t>
  </si>
  <si>
    <t>ջրթափ խողովակ  Ф -150մմ  Л-1.0մ</t>
  </si>
  <si>
    <t>յուղաներկ</t>
  </si>
  <si>
    <t>ցեմենտ  М 400</t>
  </si>
  <si>
    <t>տն</t>
  </si>
  <si>
    <t>ֆասադային ներկ</t>
  </si>
  <si>
    <t>Շքամուտքերի ընթացիկ նորոգում</t>
  </si>
  <si>
    <t>Քարթրիջի լիցքավորման և նորոգման  ծառայություն</t>
  </si>
  <si>
    <t>¶ñ³ë»ÝÛ³Ï³ÛÇÝ ¶Çñù</t>
  </si>
  <si>
    <t>Ոռոգման ցանցի հիմնանորոգում</t>
  </si>
  <si>
    <t>ÙÇç</t>
  </si>
  <si>
    <t>§Þ³ËÙ³ïÇ  ºñ¨³Ý  ù³Õ³ùÇ  ÃÇÙ³ÛÇÝ  ³é³çÝáõÃÛ³Ý¦</t>
  </si>
  <si>
    <t>Ü³Ë³½áñ³Ïáã³ÛÇÝ  ¨  ½áñ³Ïáã³ÛÇÝ  ï³ñÇùÇ  »ñÇï³ë³ñ¹Ý»ñÇ  Ñ³Ýñ³å»ï³Ï³Ý  é³½Ù³Ù³ñ½³Ï³Ý  Ë³Õ»ñ</t>
  </si>
  <si>
    <t>Կանանց տոն "Ø³ñïÇ 8"</t>
  </si>
  <si>
    <t>§àõëáõÝóãÇ ûñ¦ ïáÝ³Ï³ï³ñáõÃÛáõÝ</t>
  </si>
  <si>
    <t xml:space="preserve">§¾ñ»µáõÝÇ-ºñ¨³Ý¦ ïáÝ³Ï³ï³ñáõÃÛáõÝ </t>
  </si>
  <si>
    <t>Տաքսի ծառայություն</t>
  </si>
  <si>
    <t>ÂáõÕÃ ½áõ·³ñ³ÝÇ</t>
  </si>
  <si>
    <t>Տպագրական թուղթ / Ա-4 ֆորմատի /</t>
  </si>
  <si>
    <t>Տպագրական թուղթ / Ա-3 ֆորմատի /</t>
  </si>
  <si>
    <t>Նշումների թուղթ /50*8*76.2 մմ/</t>
  </si>
  <si>
    <t>Նշումների թուղթ /76.2*76.2 մմ/</t>
  </si>
  <si>
    <t>Նշումների թուղթ /պլաստիկ տուպով /</t>
  </si>
  <si>
    <t>Նշումների թուղթ /կպչուն 50.8*76.2 /</t>
  </si>
  <si>
    <t>Նշումների թուղթ /կպչուն 76.2*101.6 /</t>
  </si>
  <si>
    <t>Կարիչ 1</t>
  </si>
  <si>
    <t>Շտրիխ /ջնջիչ /</t>
  </si>
  <si>
    <t xml:space="preserve">Սրիչ </t>
  </si>
  <si>
    <t>Ամրակ 33 մմ</t>
  </si>
  <si>
    <t>Սեղմակ /մետաղական/ 51 մմ</t>
  </si>
  <si>
    <t>Սեղմակ /մետաղական/ 25 մմ</t>
  </si>
  <si>
    <t>Գրասենյակային գիրք 100 թերթ</t>
  </si>
  <si>
    <t>Գրասենյակային գիրք 70 թերթ</t>
  </si>
  <si>
    <t>Հիշող սարք F16 GB</t>
  </si>
  <si>
    <t>Հիշող սարք/Flash Card 4GB/</t>
  </si>
  <si>
    <t>Քարթրիջ 303</t>
  </si>
  <si>
    <t>Քարթրիջ FX 10</t>
  </si>
  <si>
    <t>Քարթրիջ 728</t>
  </si>
  <si>
    <t>Քարթրիջ EP-26</t>
  </si>
  <si>
    <t>Անվադող /205x60x16/</t>
  </si>
  <si>
    <t>Անվադող /185x65x14/</t>
  </si>
  <si>
    <t>Համակարգիչ /կոմպլեկտ/</t>
  </si>
  <si>
    <t>Լազերային չափիչ</t>
  </si>
  <si>
    <t>Պլանշետ</t>
  </si>
  <si>
    <t>բնական գազ</t>
  </si>
  <si>
    <t>Իրտեկ</t>
  </si>
  <si>
    <t>Ձևաթղթերի և բլանկերի տպագրություն</t>
  </si>
  <si>
    <t>Վատման</t>
  </si>
  <si>
    <t>Տուշ</t>
  </si>
  <si>
    <t>Անջատիչ</t>
  </si>
  <si>
    <t>Հարթաշուրթ</t>
  </si>
  <si>
    <t>Աստիճան</t>
  </si>
  <si>
    <t>Ամանների լվացման մածուկ</t>
  </si>
  <si>
    <t>Սպունգ խոհանոցի</t>
  </si>
  <si>
    <t>Դույլ</t>
  </si>
  <si>
    <t>ê³éÝ³ñ³Ý</t>
  </si>
  <si>
    <t>Թղթապանակ կապովի</t>
  </si>
  <si>
    <t>Զինանշան</t>
  </si>
  <si>
    <t>Հատակ մաքրելու լաթ /ջնջոց/</t>
  </si>
  <si>
    <t>Մաքրող-լվացող նյութ /ռախշա/</t>
  </si>
  <si>
    <t>Սպիտակեցնող հեղուկ /ժավել/</t>
  </si>
  <si>
    <t>Դույլ քամիչով</t>
  </si>
  <si>
    <t>Դյուբել</t>
  </si>
  <si>
    <t>Ակցան</t>
  </si>
  <si>
    <t xml:space="preserve">Ջահ </t>
  </si>
  <si>
    <t>Վարդակ</t>
  </si>
  <si>
    <t>Հոսանքակարգավորիչ</t>
  </si>
  <si>
    <t>Թվային տեսախցիկ</t>
  </si>
  <si>
    <t xml:space="preserve">Էներգետիկ ծառայություն </t>
  </si>
  <si>
    <t>կՎտ/ժ</t>
  </si>
  <si>
    <t>Բնական գազ(ջեռուցում)</t>
  </si>
  <si>
    <t xml:space="preserve">Ընդհանուր օգտագործման քաղաքային հեռախոսացանցի ծառայություններ </t>
  </si>
  <si>
    <t xml:space="preserve">Ինտերնետ ցանցի մուտքի ապահովման ծառայություններ </t>
  </si>
  <si>
    <t xml:space="preserve">Փոստային կապի ծառայություններ            այդ թվում՝                      </t>
  </si>
  <si>
    <t xml:space="preserve">&lt;&lt;Իրտեկ&gt;&gt; համակարգչային ծրագրի սպաս. ծառայություն </t>
  </si>
  <si>
    <t>Գազ 3110</t>
  </si>
  <si>
    <t>Ավիափոխադրման տոմսեր</t>
  </si>
  <si>
    <t>&lt;&lt;ՀՀ պաշտոնական տեղեկագիր&gt;&gt; պարբերական</t>
  </si>
  <si>
    <t>&lt;&lt;ՀՀ գերատեսչական նորմատիվ ակտերի տեղեկագիր&gt;&gt; պարբերական</t>
  </si>
  <si>
    <t>Հայաստանի Հանրապետության օրաթերթ</t>
  </si>
  <si>
    <t>Առավոտ օրաթերթ</t>
  </si>
  <si>
    <t>Հայկական ժամանկ օրաթերթ</t>
  </si>
  <si>
    <t>Իրավունք օրաթերթ</t>
  </si>
  <si>
    <t>ԱԻՖ շաբաթաթերթ</t>
  </si>
  <si>
    <t>Ժողովուրդ օրաթերթ</t>
  </si>
  <si>
    <t>Ժամանակ</t>
  </si>
  <si>
    <t>168-ժամ</t>
  </si>
  <si>
    <t>Չորրորդ իշխանություն</t>
  </si>
  <si>
    <t>Բլանկ 1</t>
  </si>
  <si>
    <t>Բլանկ 2</t>
  </si>
  <si>
    <t>Բլանկ 3</t>
  </si>
  <si>
    <t>Բլանկ 4</t>
  </si>
  <si>
    <t>Բլանկ 5</t>
  </si>
  <si>
    <t>Բլանկ 6</t>
  </si>
  <si>
    <t>Գորգերի լվացում</t>
  </si>
  <si>
    <t>Գազի խողովակաշարի սպասարկում</t>
  </si>
  <si>
    <t>Գազի ներքին ցանցի սպասարկում</t>
  </si>
  <si>
    <t>Հակահրդեհային ծառայություններ</t>
  </si>
  <si>
    <t>3110 մակնիշի ավտոմեքենայի ընթացիկ նորոգման ծառայություններ</t>
  </si>
  <si>
    <t>&lt;&lt;Տոյոտա-Քեմրի&gt;&gt; մակնիշի ավտոմեքենայի ավտոտեխսպասարկման ծառայություններ</t>
  </si>
  <si>
    <t>Օդորակիչների վերանորոգում</t>
  </si>
  <si>
    <t>Պատճենահանման սարքերի սպասարկում և ընթացիկ վերանորոգում</t>
  </si>
  <si>
    <t>Լազերային տպիչների վերանորոգում և սպասարկում</t>
  </si>
  <si>
    <t>Համակարգիչների սպասարկում և ընթացիկ վերանորոգում</t>
  </si>
  <si>
    <t>Արգելափակոցի վերանորոգում</t>
  </si>
  <si>
    <t>Քաթրիչների լիցքավորում</t>
  </si>
  <si>
    <t>4Մբիթ/վրկ</t>
  </si>
  <si>
    <t>միավ.</t>
  </si>
  <si>
    <t>Մետաղական ճոպան 8.3մմ</t>
  </si>
  <si>
    <t>Հակակշռի զսպանակ</t>
  </si>
  <si>
    <t>Պղնձյա էմալապատ հաղորդալար</t>
  </si>
  <si>
    <t>Կարտոն (պրեշպան)</t>
  </si>
  <si>
    <t>Էլեկտրոնիտ</t>
  </si>
  <si>
    <t>Բազմագալար պղնձյա հաղորդալար</t>
  </si>
  <si>
    <t>Փայտիկներ</t>
  </si>
  <si>
    <t>Սինտոէլեկտրոկարտոն</t>
  </si>
  <si>
    <t>Մեկուսիչ խողովակ</t>
  </si>
  <si>
    <t>Թել (տիսմա)</t>
  </si>
  <si>
    <t>Կարտոն (պլյոնկա)</t>
  </si>
  <si>
    <t>Փողոցների, հրապարակների և անցումների սանմաքրում և աղբահանություն</t>
  </si>
  <si>
    <t>Կանաչ տարածքների պահպանում</t>
  </si>
  <si>
    <t>Զրուցատաղավար</t>
  </si>
  <si>
    <t>Ավտոբուսների վարձակալություն</t>
  </si>
  <si>
    <t>Սոցիալապես անապահով ընտանիքներին հուղարկավորության հետ կապված ծառայության կազմակերպում</t>
  </si>
  <si>
    <t>արագակար</t>
  </si>
  <si>
    <t>վառելանյութ (բենզին, ռեգուլյար)</t>
  </si>
  <si>
    <t>Ձեռնոց (ռետինե)</t>
  </si>
  <si>
    <t>Ավել (բնական)</t>
  </si>
  <si>
    <t>էներգետիկ ծառայություններ</t>
  </si>
  <si>
    <t>կՎտ/Ժ</t>
  </si>
  <si>
    <t>Ջրամատակարարման և ջրահեռացման ծառայություն</t>
  </si>
  <si>
    <t>UPS</t>
  </si>
  <si>
    <t>Ջրի բաշխման և ջրահեռացման ծառայություններ</t>
  </si>
  <si>
    <t>Գույքի դուրս գրման ծառայություն</t>
  </si>
  <si>
    <t>Սոսինձ 2</t>
  </si>
  <si>
    <t>Թանաք կնիքի</t>
  </si>
  <si>
    <t>Հոսանքաբաշխիչ</t>
  </si>
  <si>
    <t>Կահույքի լաք</t>
  </si>
  <si>
    <t>Սալիկներ լվանալու հեղուկ</t>
  </si>
  <si>
    <t>Գոգաթիակ</t>
  </si>
  <si>
    <t>Մաքուր ջուր</t>
  </si>
  <si>
    <t>Թեքահարթակների կառուցում</t>
  </si>
  <si>
    <t>Թղթապանակ սեղմակով</t>
  </si>
  <si>
    <t>ՈՒՄԲ ֆլեշ սարք 8 ԳԲ</t>
  </si>
  <si>
    <t>Քարթրիջ MPLJ 1010 /12A/</t>
  </si>
  <si>
    <t>Դինամիկ համակարգչային</t>
  </si>
  <si>
    <t>Տպիչ - 1</t>
  </si>
  <si>
    <t>Տպիչ  - 2</t>
  </si>
  <si>
    <t>Համակարգիչ -1</t>
  </si>
  <si>
    <t>Համակարգիչ -2</t>
  </si>
  <si>
    <t>Մոնիտոր - 1</t>
  </si>
  <si>
    <t>Բազմաֆունկցիոնալ պատճենահանման սարք</t>
  </si>
  <si>
    <t>Տակդիր</t>
  </si>
  <si>
    <t>Խմելու  տաք և սառը ջրի սարք</t>
  </si>
  <si>
    <t>Ղեկավարի սեղան 2</t>
  </si>
  <si>
    <t>Գրասեղան</t>
  </si>
  <si>
    <t>Զգեստապահարան</t>
  </si>
  <si>
    <t>Բազկաթոռ 1</t>
  </si>
  <si>
    <t>Գրասենյակային աթոռ /օֆիսային/</t>
  </si>
  <si>
    <t>Կողապահարան /տումբա/</t>
  </si>
  <si>
    <t>Ղեկավարի կցասեղանի բազկաթոռ</t>
  </si>
  <si>
    <t>անձ</t>
  </si>
  <si>
    <t xml:space="preserve">Օրացույց  /շաբաթվա գրառումների գրքույկ/ </t>
  </si>
  <si>
    <t xml:space="preserve">Օրագիր /ամենօրյա գրառումների գրքույկ/ </t>
  </si>
  <si>
    <t>Օրատետր /պոկվող թերթերով/</t>
  </si>
  <si>
    <t>Հայաստանի Հանրապետություն</t>
  </si>
  <si>
    <t>Հայկական Ժամանակ</t>
  </si>
  <si>
    <t>Առավոտ</t>
  </si>
  <si>
    <t>Իրավունք</t>
  </si>
  <si>
    <t>Գոլոս Արմենիի</t>
  </si>
  <si>
    <t>168 ժամ</t>
  </si>
  <si>
    <t>Հրապարակ</t>
  </si>
  <si>
    <t>Հայոց Աշխարհ</t>
  </si>
  <si>
    <t>Կրթություն</t>
  </si>
  <si>
    <t>Ազգ</t>
  </si>
  <si>
    <t>Մարզաշխարհ</t>
  </si>
  <si>
    <t xml:space="preserve">Ժամանակ </t>
  </si>
  <si>
    <t>Իրատես  դե ֆակտո</t>
  </si>
  <si>
    <t>Հայաստանի զրուցակից</t>
  </si>
  <si>
    <t>Հետաքննություն</t>
  </si>
  <si>
    <t>Իզվեստիա</t>
  </si>
  <si>
    <t>Իզվեստիա /պյատ/</t>
  </si>
  <si>
    <t>Մասկովսկի կոմսոմոլեց</t>
  </si>
  <si>
    <t>Նեզավիսիմայա գազետա</t>
  </si>
  <si>
    <t>EL  STYLE</t>
  </si>
  <si>
    <t>Հայացք</t>
  </si>
  <si>
    <t>Ժողովուրդ</t>
  </si>
  <si>
    <t>Հայ զինվոր</t>
  </si>
  <si>
    <t>Անձնակազմին վերաբերվող գործեր</t>
  </si>
  <si>
    <t>Հիմնական հեռախոսագծի բաժանորդային վճար</t>
  </si>
  <si>
    <t>Հեռահաղորդակցության այլ ծառայություններ /E1/SDN PRA թվային կապուղի/</t>
  </si>
  <si>
    <t>Ներկայացուցչական ծախսեր պատվիրակությունների և պաշտոնական ընդունելությունների համար</t>
  </si>
  <si>
    <t>Բուսահողի ձեռք բերում</t>
  </si>
  <si>
    <t>Կարմիր ավազի ձեռք բերում</t>
  </si>
  <si>
    <t>Մարմարի խճի ձեռք բերում</t>
  </si>
  <si>
    <t xml:space="preserve">Երևանի քաղաքապետարանի գործունեությունը լուսաբանող հեռուստահաղորդաշարի նկարահանման, պատրաստման և հեռարձակման  ծառայություններ </t>
  </si>
  <si>
    <t>ՄԵ</t>
  </si>
  <si>
    <t>Ֆոտոխցիկ</t>
  </si>
  <si>
    <t>Շենքերի և շինությունների կապիտալ վերանորոգում</t>
  </si>
  <si>
    <t>Գույքի և սարքավորումների վարձակալություն</t>
  </si>
  <si>
    <t>Ավետիսյան 76</t>
  </si>
  <si>
    <t>ՀԱՍՏԱՏՈՒՄ ԵՄ</t>
  </si>
  <si>
    <t xml:space="preserve">Երևանի քաղաքապետարանի աշխատակազմի գնումների վարչության պետ </t>
  </si>
  <si>
    <t>Քարթրիջ 1</t>
  </si>
  <si>
    <t>Քարթրիջ 2</t>
  </si>
  <si>
    <t>Թմբուկ</t>
  </si>
  <si>
    <t>Մալուխ</t>
  </si>
  <si>
    <t>Փեջ Bizhab 283-ի</t>
  </si>
  <si>
    <t>Երևան համայնքի սեփականություն համարվող շենքերի, շինությունների չափագրման /հաշվառման/ ծառայություններ</t>
  </si>
  <si>
    <t>Ղեկավարի գրասեղան</t>
  </si>
  <si>
    <t>Բազմոց 2 տեղանի</t>
  </si>
  <si>
    <t>Բազմոց 3 տեղանի</t>
  </si>
  <si>
    <t>լրակազմ</t>
  </si>
  <si>
    <t>Էկոնոմիկա ամսագիր</t>
  </si>
  <si>
    <t>Վարչական շրջանի ղեկավարի բլանկ</t>
  </si>
  <si>
    <t>Վարչական շրջանի ղեկավարի տեղակալի բլանկ</t>
  </si>
  <si>
    <t>Էկոնոմիկա</t>
  </si>
  <si>
    <t>Հայկական ժամանակ</t>
  </si>
  <si>
    <t>Չորրորդ ինքնիշխանություն</t>
  </si>
  <si>
    <t>Ձեռքի հեղուկ օճառ</t>
  </si>
  <si>
    <t>Էլեկտրական լամպ</t>
  </si>
  <si>
    <t>Լվացող և մաքրող միջոցներ</t>
  </si>
  <si>
    <t>Գրանցաթերթիկ</t>
  </si>
  <si>
    <t>Գործավարական գիրք</t>
  </si>
  <si>
    <t xml:space="preserve">հատ </t>
  </si>
  <si>
    <t>Շերտավարագույր</t>
  </si>
  <si>
    <t>Բազկաթոռ ղեկավարի</t>
  </si>
  <si>
    <t xml:space="preserve">¸áõÛÉ åÉ³ëïÙ³ë³ÛÇó </t>
  </si>
  <si>
    <t>Լամպ լյումինիսցենտ</t>
  </si>
  <si>
    <t xml:space="preserve">Թուղթ A4 ֆորմատի </t>
  </si>
  <si>
    <t>¶ñÇã ·Ý¹ÇÏ³íáñ</t>
  </si>
  <si>
    <t>Թղթապանակ կոշտ կազմով ռեգիստրատոր</t>
  </si>
  <si>
    <t xml:space="preserve">Կարիչի ³ë»ÕÝ»ñ </t>
  </si>
  <si>
    <t>æÝçÇã íñÓÇÝáí</t>
  </si>
  <si>
    <t>Î³ñÇã /ստեպլեր/</t>
  </si>
  <si>
    <t>Ð³ßíÇã</t>
  </si>
  <si>
    <t>¸³ÏÇã /դիրակոլ/</t>
  </si>
  <si>
    <t>¸ÇëÏ»ñ CD-RV 700Mb</t>
  </si>
  <si>
    <t>Դոշկոլնոյե վոսպիտանիե</t>
  </si>
  <si>
    <t>Էկոնոմիկա և իրավունք</t>
  </si>
  <si>
    <t>Լվացքի փոշի ձեռքով լվանալու համար</t>
  </si>
  <si>
    <t>Պտուտակահան /հավաքածու/</t>
  </si>
  <si>
    <t>Լվացող, մաքրող միջոց /ռախշա/</t>
  </si>
  <si>
    <t>Սալահատակի մաքրող նյութ /սալիկներ մաքրելու հեղուկ/</t>
  </si>
  <si>
    <t>Սանհանգույց մաքրելու հեղուկ</t>
  </si>
  <si>
    <t>Շնորհավորական ուղերձներ բացիկներով</t>
  </si>
  <si>
    <t>Գործք</t>
  </si>
  <si>
    <t>Մեխեր տարբեր չափերի</t>
  </si>
  <si>
    <t>Սեղմակ միջին</t>
  </si>
  <si>
    <t>Սոսինձ 15գ.</t>
  </si>
  <si>
    <t xml:space="preserve">Հաշվիչ սեղանի </t>
  </si>
  <si>
    <t xml:space="preserve">Թղթապանակ /60 / </t>
  </si>
  <si>
    <t>Էլ. Վարդակ</t>
  </si>
  <si>
    <t>Էլ անջատիչ</t>
  </si>
  <si>
    <t>Կոթառ էլ. Լամպերի</t>
  </si>
  <si>
    <t>Էլ. Խրոց</t>
  </si>
  <si>
    <t xml:space="preserve">Թուղթ զուգարանի </t>
  </si>
  <si>
    <t xml:space="preserve">Հեղուկ օճառ  </t>
  </si>
  <si>
    <t>Սալահատակի մաքրող հեղուկ</t>
  </si>
  <si>
    <t>Ապակի մաքրելու միջոց</t>
  </si>
  <si>
    <t>Փայլեցնող միջոց /կահույքի համար/</t>
  </si>
  <si>
    <t>Էլ լար 2.5</t>
  </si>
  <si>
    <t>Փականի միջուկ 8-10 սմ</t>
  </si>
  <si>
    <t>Աղբի տոպրակ 50լ.</t>
  </si>
  <si>
    <t>Դույլ պլասմասայից</t>
  </si>
  <si>
    <t>Լուսատու</t>
  </si>
  <si>
    <t>Զամբյուղ</t>
  </si>
  <si>
    <t>Հաշվասարք</t>
  </si>
  <si>
    <t>Սրիչ սովորական</t>
  </si>
  <si>
    <t>Շտրիխ</t>
  </si>
  <si>
    <t xml:space="preserve">Վրձինով շտրիխ </t>
  </si>
  <si>
    <t>Ամրակ մեծ</t>
  </si>
  <si>
    <t>Ամրակ փոքր</t>
  </si>
  <si>
    <t>Մարկեր</t>
  </si>
  <si>
    <t>Սեղմակ մեծ</t>
  </si>
  <si>
    <t>Ապակի</t>
  </si>
  <si>
    <t xml:space="preserve"> Թուղթ 1 A4 ֆորմատի (21x29.7)</t>
  </si>
  <si>
    <t xml:space="preserve"> Թուղթ 2 A3</t>
  </si>
  <si>
    <t xml:space="preserve"> Թղթապանակ արագակար, թղթյա</t>
  </si>
  <si>
    <t xml:space="preserve"> Թղթապանակ պոլիմերային թաղանթ /ֆայլ/</t>
  </si>
  <si>
    <t xml:space="preserve"> Թղթապանակ կոշտ կազմով</t>
  </si>
  <si>
    <t xml:space="preserve"> Թղթադարակ պլաստմասսայե, հարկերով</t>
  </si>
  <si>
    <t xml:space="preserve"> գրչատուփ, արկղիկներ գրասենյակային</t>
  </si>
  <si>
    <t xml:space="preserve"> Դակիչ փոքր</t>
  </si>
  <si>
    <t xml:space="preserve"> Դակիչ մեծ</t>
  </si>
  <si>
    <t>Կարիչ (ստեպլեր)  20-ից մինչև 30 թերթի համար</t>
  </si>
  <si>
    <t xml:space="preserve"> Ապակարիչ </t>
  </si>
  <si>
    <t xml:space="preserve"> Նշումների թուղթ տրցակներով</t>
  </si>
  <si>
    <t xml:space="preserve"> Սրիչ /լանցետ մեծ/</t>
  </si>
  <si>
    <t xml:space="preserve">Սրիչ սովորական </t>
  </si>
  <si>
    <t xml:space="preserve">Սեղմակ (կլիպս) միջին </t>
  </si>
  <si>
    <t xml:space="preserve"> Ամրակ մետաղյա փոքր</t>
  </si>
  <si>
    <t xml:space="preserve"> Ամրակ մետաղյա մեծ</t>
  </si>
  <si>
    <t>Կարիչի մետաղալարե կապեր  1. միջին</t>
  </si>
  <si>
    <t xml:space="preserve">Կարիչի մետաղալարե կապեր  2. փոքր </t>
  </si>
  <si>
    <t xml:space="preserve"> Հաշվասարք (կալկուլյատոր)  սեղանի</t>
  </si>
  <si>
    <t>Դանակ գրասենյակային Մետաղյա</t>
  </si>
  <si>
    <t xml:space="preserve"> Մկրատ գրասենյակային</t>
  </si>
  <si>
    <t xml:space="preserve"> Սոսինձ (հատ) 1. թղթի ստվարաթղթի և տեքստիլի</t>
  </si>
  <si>
    <t xml:space="preserve"> Սոսինձ  (հատ)  /հեղուկ/</t>
  </si>
  <si>
    <t xml:space="preserve"> Մատիտ գրաֆիտե տեղադրվող միջուկով </t>
  </si>
  <si>
    <t xml:space="preserve"> Գրիչ  1. գնդիկավոր</t>
  </si>
  <si>
    <t xml:space="preserve"> Գրիչ 2. գելային</t>
  </si>
  <si>
    <t> Քանոն  պլաստիկ</t>
  </si>
  <si>
    <t>Պոլիմերային ինքնակպչուն ժապավեն (սկոչ) Չափսը: 48մմ х 100մ տնտեսական մեծ</t>
  </si>
  <si>
    <t xml:space="preserve"> Գրասենյակային գիրք, մատյան (70 - 200) էջ, տողանի, սպիտակ էջերով </t>
  </si>
  <si>
    <t xml:space="preserve"> Նոթատետր 1</t>
  </si>
  <si>
    <t xml:space="preserve"> Նոթատետր 2</t>
  </si>
  <si>
    <t> Օրացույց պատի</t>
  </si>
  <si>
    <t xml:space="preserve"> Հեռախոսի գիրք/միջին/</t>
  </si>
  <si>
    <t xml:space="preserve"> Ռետին (լաստիկ) հասարակ</t>
  </si>
  <si>
    <t xml:space="preserve"> Դրոշ /եռագույն կտոր /</t>
  </si>
  <si>
    <t xml:space="preserve"> Ուղղիչ գրիչ</t>
  </si>
  <si>
    <t xml:space="preserve"> Գրասենյակային հավաքածու</t>
  </si>
  <si>
    <t xml:space="preserve"> Կնիքի սարքի բարձիկ </t>
  </si>
  <si>
    <t xml:space="preserve"> Ուղղիչ հեղուկ վրձինով</t>
  </si>
  <si>
    <t>տուփ/500 հատ</t>
  </si>
  <si>
    <t>տուփ/12 հատ</t>
  </si>
  <si>
    <t>հատ/70 թերթ</t>
  </si>
  <si>
    <t>Նշումների թուղթ կպչուն</t>
  </si>
  <si>
    <t>Գրիչ գնդիկավոր</t>
  </si>
  <si>
    <t>Նշումների թուղթ տրցակներով</t>
  </si>
  <si>
    <t>Նոթատետր 96  թերթ A6 ֆորմատի</t>
  </si>
  <si>
    <t>Գրասենյակային գիրք, մատյան</t>
  </si>
  <si>
    <t>տուփ/100 թերթ</t>
  </si>
  <si>
    <t>տուփ/100 հատ</t>
  </si>
  <si>
    <t>Սեղան մաքրելու ջնջոց</t>
  </si>
  <si>
    <t>ԻԺ 2717-230</t>
  </si>
  <si>
    <t>ԶԱԶ 110557</t>
  </si>
  <si>
    <t>ԳԱԶ 31105-120</t>
  </si>
  <si>
    <t>ավտոմեքենա</t>
  </si>
  <si>
    <t>Ձայնային տեխնիկա</t>
  </si>
  <si>
    <t>Լվացող և մաքրող միջոցներ - Լվացքի փոշի ձեռքով լվանալու համար</t>
  </si>
  <si>
    <t>Օճառ - Ձեռքի</t>
  </si>
  <si>
    <t>Սպիտակեցնող հեղուկ</t>
  </si>
  <si>
    <t xml:space="preserve">Լվացող,մաքրող միջոց </t>
  </si>
  <si>
    <t xml:space="preserve">Ապակիների լվացման միջոց  </t>
  </si>
  <si>
    <t>Կահույքի փայլեցման միջոց</t>
  </si>
  <si>
    <t>Զուգարանի թուղթ - Ռուլոնով</t>
  </si>
  <si>
    <t>Թղթե անձեռոցիկ - Թղթե անձեռոցիկներ երկշերտ</t>
  </si>
  <si>
    <t xml:space="preserve">Հոտազերծիչ (դեզոդոր)- Օդի հոտավետ հոտազերծիչ </t>
  </si>
  <si>
    <t>Հատակի ջնջոց</t>
  </si>
  <si>
    <t xml:space="preserve">Դույլ, թաս - պլաստմասայից </t>
  </si>
  <si>
    <t>Գոգաթիակ /սավոկ/ ձողով պլասմասայից</t>
  </si>
  <si>
    <t>Սոսինձ (հատ)- էմուլսիա, կգ</t>
  </si>
  <si>
    <t>Ցերեկային լամպ (լյումինեսցենտային)- 60սմ</t>
  </si>
  <si>
    <t>Ցերեկային լամպ (լյումինեսցենտային)- 120սմ</t>
  </si>
  <si>
    <t xml:space="preserve">Մեկուսիչ ժապավեն - Օղակաձև </t>
  </si>
  <si>
    <t>էլեկտրական երկարացման լար</t>
  </si>
  <si>
    <t>Առաստաղին ամրացվող լուսատու /երկու տնտեսող լամպով/</t>
  </si>
  <si>
    <t>Էլեկտրական լամպ - տնտեսող լամպեր</t>
  </si>
  <si>
    <t>Պոլիէթիլենային պարկ աղբ հավաքելու</t>
  </si>
  <si>
    <t>Թղթապանակ - թղթապանակ կոշտ կազմով</t>
  </si>
  <si>
    <t>Թղթապանակ - պոլիմերային թաղանթ (ֆայլ)</t>
  </si>
  <si>
    <t>Թղթապանակ - թղթե, թելով</t>
  </si>
  <si>
    <t>Թղթապանակ - արագակար, թղթյա</t>
  </si>
  <si>
    <t>Կարիչ (ստեպլեր,)- 20-ից մինչև 30 թերթի համար</t>
  </si>
  <si>
    <t>էջաբաժանիչ - պլաստիկ</t>
  </si>
  <si>
    <t>Թուղթ նշումների համար - կպչուն</t>
  </si>
  <si>
    <t>Նշումների թուղթ - տրցակներով</t>
  </si>
  <si>
    <t xml:space="preserve">Սրիչ - սովորական </t>
  </si>
  <si>
    <t>Սեղմակ (կլիպս)- միջին</t>
  </si>
  <si>
    <t>Սեղմակ (կլիպս)- մեծ</t>
  </si>
  <si>
    <t>Սեղմակ (կլիպս)- փոքր</t>
  </si>
  <si>
    <t>Ամրակ - մետաղյա փոքր</t>
  </si>
  <si>
    <t>Ամրակ - մետաղյա մեծ</t>
  </si>
  <si>
    <t>Կոճգամ - Կոճգամ երկաթից</t>
  </si>
  <si>
    <t>Կոճգամ - Կոճգամ պլաստմասե գլխիկով</t>
  </si>
  <si>
    <t>Կարիչի մետաղալարե կապեր - 2. միջին</t>
  </si>
  <si>
    <t>Կարիչի մետաղալարե կապեր - 1. փոքր</t>
  </si>
  <si>
    <t>Հաշվասարք (կալկուլյատոր)- սեղանի</t>
  </si>
  <si>
    <t>Դանակ գրասենյակային - Մետաղյա</t>
  </si>
  <si>
    <t>Մկրատ - Գրասենյակային</t>
  </si>
  <si>
    <t>Սոսինձ (հատ) - 1. թղթի ստվարաթղթի և տեքստիլի</t>
  </si>
  <si>
    <t>Մատիտ գրաֆիտե  միջուկով - սովորական</t>
  </si>
  <si>
    <t>Ռետին (լաստիկ)- հասարակ</t>
  </si>
  <si>
    <t>Գրիչ - 1. գնդիկավոր</t>
  </si>
  <si>
    <t>Գրիչ - 2. գելային</t>
  </si>
  <si>
    <t>Քանոն - 1. պլաստիկ</t>
  </si>
  <si>
    <t>Գծանշիչ (մարկեր)- սովորական</t>
  </si>
  <si>
    <t>Շտամպի, բարձիկի թանաք - թանաք</t>
  </si>
  <si>
    <t>Ջնջիչ</t>
  </si>
  <si>
    <t>Պոլիմերային ինքնակպչուն ժապավեն (սկոչ)- Չափսը: 48մմ х 100մ տնտեսական մեծ</t>
  </si>
  <si>
    <t>Պոլիմերային ինքնակպչուն ժապավեն (սկոչ)- Չափսը: 19X36 գրասենյակային փոքր</t>
  </si>
  <si>
    <t>Գրասենյակային գիրք, մատյան - (70 - 200) էջ, տողանի, սպիտակ էջերով</t>
  </si>
  <si>
    <t>Ծրար - նամակի ծրար</t>
  </si>
  <si>
    <t>Օրացույցի տակդիր - Պլաստմասսայե</t>
  </si>
  <si>
    <t>Օրացույց - սեղանի</t>
  </si>
  <si>
    <t>Թուղթ - A3 ֆորմատի</t>
  </si>
  <si>
    <t>Թուղթ - A4 ֆորմատի (21x29.7)</t>
  </si>
  <si>
    <t>տուփ /30 հատ</t>
  </si>
  <si>
    <t>տուփ/1000 հատ</t>
  </si>
  <si>
    <t xml:space="preserve">Լվացող և մաքրող միջոցներ, Լվացքի փոշի </t>
  </si>
  <si>
    <t>Ամանների լվացման մածուկ /Ժեմչուգ,Երազանք կամ համարժ./</t>
  </si>
  <si>
    <t xml:space="preserve"> Լվացող, մաքրող միջոց</t>
  </si>
  <si>
    <t xml:space="preserve"> Լվացող, մաքրող, ախտահանող միջոց/դամեստոս/</t>
  </si>
  <si>
    <t xml:space="preserve"> Սալահատակի մաքրող նյութ</t>
  </si>
  <si>
    <t xml:space="preserve"> Ապակի մաքրող հեղուկ</t>
  </si>
  <si>
    <t xml:space="preserve"> Ռետինե ձեռնոց</t>
  </si>
  <si>
    <t xml:space="preserve"> Փոշին մաքրելու գործվածք Կտոր 1</t>
  </si>
  <si>
    <t xml:space="preserve"> Հատակի գործվածք Կտոր 2</t>
  </si>
  <si>
    <t xml:space="preserve"> Թղթե, անձեռոցիկ երկշերտ</t>
  </si>
  <si>
    <t xml:space="preserve"> Զուգարանի թուղթ Ռուլոնով</t>
  </si>
  <si>
    <t xml:space="preserve">  Հոտազերծիչ (դեզոդոր) Օդի հոտավետ հոտազերծիչ </t>
  </si>
  <si>
    <t>Օճառ Ձեռքի</t>
  </si>
  <si>
    <t xml:space="preserve"> Սանհանգույցում ձեռքերը չորացնող անձեռոցիկ</t>
  </si>
  <si>
    <t xml:space="preserve"> Դռան  փական, ներդրովի, </t>
  </si>
  <si>
    <t xml:space="preserve"> Դույլ, թաս դույլ ցինկապատ </t>
  </si>
  <si>
    <t xml:space="preserve"> Դույլ պլաստմասսայից </t>
  </si>
  <si>
    <t>Գոգաթիակ (սավոկ) Աղբ հավաքելու համար ձողով</t>
  </si>
  <si>
    <t xml:space="preserve"> Ավել</t>
  </si>
  <si>
    <t xml:space="preserve"> ¼³ÙµÛáõÕ   /աղբարկղ/ մետաղյա</t>
  </si>
  <si>
    <t>Էլեկտրական լամպ -1  80 W</t>
  </si>
  <si>
    <t>Էլեկտրական լամպ-2  100 W</t>
  </si>
  <si>
    <t xml:space="preserve">  Լուսացիր 120x10 </t>
  </si>
  <si>
    <t xml:space="preserve">  Լուսացիր 60x10 </t>
  </si>
  <si>
    <t xml:space="preserve">Հատակ մաքրելու ձող </t>
  </si>
  <si>
    <t xml:space="preserve"> Ջրի ծորակ, փական մեկ փականով (բռնակով)</t>
  </si>
  <si>
    <t>Էլեկտրական վարդակ երկբևեռանի</t>
  </si>
  <si>
    <t xml:space="preserve"> էլեկտրական երկարացման լար</t>
  </si>
  <si>
    <t xml:space="preserve"> էլեկտրական դրել</t>
  </si>
  <si>
    <t xml:space="preserve"> էլեկտրական  բոլգարկա</t>
  </si>
  <si>
    <t xml:space="preserve"> Ձյուն մաքրելու թիակ մեծ/</t>
  </si>
  <si>
    <t xml:space="preserve"> Հավաքարարի, բանվորի  համազգեստ /տաբատով/</t>
  </si>
  <si>
    <t xml:space="preserve"> Հեռախոսալար մոնտաժային</t>
  </si>
  <si>
    <t xml:space="preserve"> Հեռախոսալար ապարատի</t>
  </si>
  <si>
    <t xml:space="preserve"> Մալուխ /Էլեկտրական լար/ պղնձե ջղերով </t>
  </si>
  <si>
    <t xml:space="preserve"> Ջրի խողովակ երկար-ճկուն </t>
  </si>
  <si>
    <t xml:space="preserve"> Պոլիէթիլենային պարկ</t>
  </si>
  <si>
    <t>Եռաբաշխիչ 3տ, 3մ լարով</t>
  </si>
  <si>
    <t xml:space="preserve"> Սպունգների համաքածու տարբեր չափերի</t>
  </si>
  <si>
    <t xml:space="preserve"> կանգնովի կախիչ հատակի/ Կախիչ հագուստի/</t>
  </si>
  <si>
    <t xml:space="preserve"> Ապակի մաքրող ձող</t>
  </si>
  <si>
    <t xml:space="preserve"> Բաժակ  հյութի, թեյի/ափսեով/ կոնյակի</t>
  </si>
  <si>
    <t xml:space="preserve"> Հարթաշուրթ</t>
  </si>
  <si>
    <t xml:space="preserve"> Մուրճ</t>
  </si>
  <si>
    <t xml:space="preserve"> Սվերլո տարբեր չափերի </t>
  </si>
  <si>
    <t xml:space="preserve"> Լամինատ մաքրելու հեղուկ</t>
  </si>
  <si>
    <t xml:space="preserve"> Անձեռոցիկ համակարգչի մոնիտորի համար</t>
  </si>
  <si>
    <t xml:space="preserve"> ¼ամբյուղ պլաստմասե աղբարկղ կափարիչով, ոտքով բացելու ամար</t>
  </si>
  <si>
    <t xml:space="preserve"> ¼ամբյուղ աղբարկղ երկաթյա  կափարիչով, միջանցքում դներու համար</t>
  </si>
  <si>
    <t>Տպագրական թուղթ 1</t>
  </si>
  <si>
    <t>Ֆոտոթուղթ</t>
  </si>
  <si>
    <t>Թղթապանակ 7</t>
  </si>
  <si>
    <t>Թղթապանակ 8</t>
  </si>
  <si>
    <t>Թղթապանակ 9</t>
  </si>
  <si>
    <t>Թղթապանակ 10</t>
  </si>
  <si>
    <t>Թղթապանակ 11</t>
  </si>
  <si>
    <t>Թուղթ նշումների 1</t>
  </si>
  <si>
    <t>Թուղթ նշումների 2</t>
  </si>
  <si>
    <t>Թուղթ նշումների 3</t>
  </si>
  <si>
    <t>Նոթատետր 1</t>
  </si>
  <si>
    <t>Նոթատետր 2</t>
  </si>
  <si>
    <t>Կարիչ 2</t>
  </si>
  <si>
    <t>Կարիչի մետաղալարե կապեր 1</t>
  </si>
  <si>
    <t>Կարիչի մետաղալարե կապեր 2</t>
  </si>
  <si>
    <t>Գրիչ 3</t>
  </si>
  <si>
    <t>Գրիչ 4</t>
  </si>
  <si>
    <t>Գրչատուփ, արկղիկներ</t>
  </si>
  <si>
    <t>Օրացույց 1</t>
  </si>
  <si>
    <t>Օրացույց 2</t>
  </si>
  <si>
    <t xml:space="preserve">Մարկեր </t>
  </si>
  <si>
    <t>Պոլիմերային ինքնակպչուն ժապավեն 1</t>
  </si>
  <si>
    <t>Պոլիմերային ինքնակպչուն ժապավեն 2</t>
  </si>
  <si>
    <t>Բաղադրանյութ</t>
  </si>
  <si>
    <t>Ամրակ 1</t>
  </si>
  <si>
    <t>Ամրակ 2</t>
  </si>
  <si>
    <t xml:space="preserve">Կոճգամ </t>
  </si>
  <si>
    <t xml:space="preserve">Գրասենյակային դանակ </t>
  </si>
  <si>
    <t xml:space="preserve">Կնիքի թանաք </t>
  </si>
  <si>
    <t xml:space="preserve">Մետաղյա դարակներ </t>
  </si>
  <si>
    <t>Պատճենահանող թուղթ</t>
  </si>
  <si>
    <t>Դրոշ 1</t>
  </si>
  <si>
    <t>Դրոշ 2</t>
  </si>
  <si>
    <t>Էլեկտրոնային կրիչ 1</t>
  </si>
  <si>
    <t>Էլեկտրոնային կրիչ 2</t>
  </si>
  <si>
    <t xml:space="preserve">Համակարգչի մկնիկ </t>
  </si>
  <si>
    <t>Համակարգչի ստեղնաշար</t>
  </si>
  <si>
    <t>Մատյան 5</t>
  </si>
  <si>
    <t>Մատյան 6</t>
  </si>
  <si>
    <t>Մատյան 7</t>
  </si>
  <si>
    <t>տուփ/500</t>
  </si>
  <si>
    <t>տուփ/1000</t>
  </si>
  <si>
    <t>տուփ/12</t>
  </si>
  <si>
    <t>տուփ/100</t>
  </si>
  <si>
    <t>տուփ/50</t>
  </si>
  <si>
    <t>Դրոշմանիշ</t>
  </si>
  <si>
    <t>Էներգետիկ ծառայություններ</t>
  </si>
  <si>
    <t>Թուղթ</t>
  </si>
  <si>
    <t>Թղթապանակ/թելակապերով/</t>
  </si>
  <si>
    <t>Թղթապանակ/ռեգիստրատոր/</t>
  </si>
  <si>
    <t>Դակիչ/միջին/</t>
  </si>
  <si>
    <t>Հաշվասարք /կալկուլատոր/</t>
  </si>
  <si>
    <t>Ասեղ /կարիչի/</t>
  </si>
  <si>
    <t>Տուփ</t>
  </si>
  <si>
    <t>Հատ</t>
  </si>
  <si>
    <t>Կապ</t>
  </si>
  <si>
    <t>Արտակարգ</t>
  </si>
  <si>
    <t>Հեռախոս 1</t>
  </si>
  <si>
    <t xml:space="preserve">Երկարացման լար 1 </t>
  </si>
  <si>
    <t>Երկարացման լար 2</t>
  </si>
  <si>
    <t>Սրբիչ 1</t>
  </si>
  <si>
    <t>Սրբիչ 2</t>
  </si>
  <si>
    <t>Հատակ մաքրելու լաթ</t>
  </si>
  <si>
    <t xml:space="preserve">Մաքրող-լվացող նյութ </t>
  </si>
  <si>
    <t>Հատակի փայտ 1</t>
  </si>
  <si>
    <t>Հատակի փայտ 2</t>
  </si>
  <si>
    <t>Հատակի փայտ 3</t>
  </si>
  <si>
    <t xml:space="preserve">Սպիտակեցնող հեղուկ </t>
  </si>
  <si>
    <t xml:space="preserve">Ապակի մաքրելու հեղուկ </t>
  </si>
  <si>
    <t>Լամպ 1</t>
  </si>
  <si>
    <t>Լամպ 2</t>
  </si>
  <si>
    <t>Լամպ 3</t>
  </si>
  <si>
    <t>Լամպ 4</t>
  </si>
  <si>
    <t>Լամպ 5</t>
  </si>
  <si>
    <t>Լամպ 6</t>
  </si>
  <si>
    <t>Լամպ 7</t>
  </si>
  <si>
    <t>Լամպ 8</t>
  </si>
  <si>
    <t>Լամպ 9</t>
  </si>
  <si>
    <t>Դրոսել 1</t>
  </si>
  <si>
    <t>Դրոսել 2</t>
  </si>
  <si>
    <t>Դրոսել 3</t>
  </si>
  <si>
    <t>Դռան փական 1</t>
  </si>
  <si>
    <t>Դռան փական 2</t>
  </si>
  <si>
    <t>Դռան բռնակ 1</t>
  </si>
  <si>
    <t>Դռան բռնակ 2</t>
  </si>
  <si>
    <t>Խրոցակ</t>
  </si>
  <si>
    <t xml:space="preserve"> Օճառ ձեռքի</t>
  </si>
  <si>
    <t>Մածուկ հատակի</t>
  </si>
  <si>
    <t>Աղբաման 1</t>
  </si>
  <si>
    <t>Աղբաման 2</t>
  </si>
  <si>
    <t>Աղբաման 3</t>
  </si>
  <si>
    <t>Ծորակ 1</t>
  </si>
  <si>
    <t>Ծորակ 2</t>
  </si>
  <si>
    <t>Խողովակ</t>
  </si>
  <si>
    <t>Սոսինձ 1</t>
  </si>
  <si>
    <t>Սոսինձ 3</t>
  </si>
  <si>
    <t xml:space="preserve">Հոսանքի անջատիչ 1 </t>
  </si>
  <si>
    <t>Հոսանքի անջատիչ 2</t>
  </si>
  <si>
    <t>Պտուտակ 1</t>
  </si>
  <si>
    <t>Պտուտակ 2</t>
  </si>
  <si>
    <t>Էլ. մարտկոց 1</t>
  </si>
  <si>
    <t>Էլ. մարտկոց 2</t>
  </si>
  <si>
    <t xml:space="preserve">Ժամացույց պատի </t>
  </si>
  <si>
    <t>Ստարտյոր</t>
  </si>
  <si>
    <t xml:space="preserve">Մետր </t>
  </si>
  <si>
    <t xml:space="preserve">Շերտավարագույր </t>
  </si>
  <si>
    <t>Ներկ</t>
  </si>
  <si>
    <t>Ներկագլանիկ</t>
  </si>
  <si>
    <t>Սղոց /լոբզիկ/</t>
  </si>
  <si>
    <t>Էլ. ավտոմատի տուփեր</t>
  </si>
  <si>
    <t>Էլեկտրական լար</t>
  </si>
  <si>
    <t>Քանդող բանալիներ</t>
  </si>
  <si>
    <t>հատ/250գր</t>
  </si>
  <si>
    <t>Գոգաթիակ /սավոկ ,պլաստմասայից/</t>
  </si>
  <si>
    <t>Դույլ /պլաստմասայից/</t>
  </si>
  <si>
    <t>Մոնիտոր</t>
  </si>
  <si>
    <t>Հոսանքի կարգավորիչ</t>
  </si>
  <si>
    <t>Լազերային գունավոր տպիչ</t>
  </si>
  <si>
    <t>Կրիչ</t>
  </si>
  <si>
    <t>Սվիչ</t>
  </si>
  <si>
    <t>Սնուցման սարք</t>
  </si>
  <si>
    <t>Ցինկապատ հարթ թիթեղ h=1000մմ</t>
  </si>
  <si>
    <t>Հաշվապահական բլանկներ, ձևաթղթեր</t>
  </si>
  <si>
    <t>Գծանշիչ</t>
  </si>
  <si>
    <t>Ասեղ</t>
  </si>
  <si>
    <t>Թղթապնակ</t>
  </si>
  <si>
    <t>Գրասենյակային գիրք /գրանցումների/</t>
  </si>
  <si>
    <t>Գրչատուփ սեղանի</t>
  </si>
  <si>
    <t>Բլոկնոտ</t>
  </si>
  <si>
    <t>Դարակ</t>
  </si>
  <si>
    <t>Ռեզին</t>
  </si>
  <si>
    <t xml:space="preserve">Հատ </t>
  </si>
  <si>
    <t>Կոշտ սկավառակ HDD</t>
  </si>
  <si>
    <t>Լազերային սկավառակ</t>
  </si>
  <si>
    <t>Մալուխ LAN</t>
  </si>
  <si>
    <t>Հանքային ջուր</t>
  </si>
  <si>
    <t>Բնական հյութ</t>
  </si>
  <si>
    <t>Կոնֆետեղեն</t>
  </si>
  <si>
    <t>Ջուր</t>
  </si>
  <si>
    <t>Ազբոհերձաքար</t>
  </si>
  <si>
    <t>Հեռուստացույց</t>
  </si>
  <si>
    <t>Նոթ Բուք 1</t>
  </si>
  <si>
    <t>Նոթ Բուք 2</t>
  </si>
  <si>
    <t>Գունավոր պատճենահանման սարք</t>
  </si>
  <si>
    <t>Մատյան</t>
  </si>
  <si>
    <t>Թղթապանակ /թաղանթ/</t>
  </si>
  <si>
    <t>Պոլիէթիլային արագակար</t>
  </si>
  <si>
    <t>Թղթապանակ /թելակապերով/</t>
  </si>
  <si>
    <t>Թղթապանակ /ռեգիստրատոր/</t>
  </si>
  <si>
    <t>տոննա</t>
  </si>
  <si>
    <t>Անվադող /195x65x15/</t>
  </si>
  <si>
    <t>Անվադող /275x65x17/</t>
  </si>
  <si>
    <t>Միավորի գինը</t>
  </si>
  <si>
    <t>²ë»Õ Ï³ñÇãÇ փոքր 10համարի</t>
  </si>
  <si>
    <t>Կրիչ 4ԳԲ /ֆլեշ/</t>
  </si>
  <si>
    <t>ÂÕÃ³å³Ý³Ï  ռեզինով և կոճգամով</t>
  </si>
  <si>
    <t>Ելից,մտից  գրությունների գրանցամատյան</t>
  </si>
  <si>
    <t>09132100</t>
  </si>
  <si>
    <t>Աղբյուրի խմելու մաքուր ջուր</t>
  </si>
  <si>
    <t>օր</t>
  </si>
  <si>
    <t>բակ</t>
  </si>
  <si>
    <t>մուտք</t>
  </si>
  <si>
    <t>09132200</t>
  </si>
  <si>
    <t xml:space="preserve">Գնման առարկայի </t>
  </si>
  <si>
    <t>Ընդամենը ծախսերը /դրամ/</t>
  </si>
  <si>
    <t>Միջանցիկ կոդը` ըստ CPV դասակարգման</t>
  </si>
  <si>
    <t>անվանումը</t>
  </si>
  <si>
    <t>Պրեմիում բենզին</t>
  </si>
  <si>
    <t>Ռեգուլիար բենզին</t>
  </si>
  <si>
    <t>Տպիչ պատճենահանման</t>
  </si>
  <si>
    <t>լիտռ</t>
  </si>
  <si>
    <t>Ասֆալտ-բետոնյա ծածկի վերանորոգում և պահպանում</t>
  </si>
  <si>
    <t>Աբովյան 37  բազմաբնակարան շենքի թեք տանիքի վերանորոգման աշխատանքներ</t>
  </si>
  <si>
    <t>Կողբացի 4 հասցեյի բակային տարածքի վերանորոգման աշխատանքներ</t>
  </si>
  <si>
    <t>Բրյուսովի 165,165ա հասցեյի բակային տարածքի վերանորոգման աշխատանքներ</t>
  </si>
  <si>
    <t>Սայաթ-Նովա 4,6 և  Աբովյան 13 հասցեյի բակային տարածքի վերանորոգման աշխատանքներ</t>
  </si>
  <si>
    <t>Հերացի 18, 18ա հասցեյի բակային տարածքի վերանորոգման աշխատանքներ</t>
  </si>
  <si>
    <t>Սիլվա Կապուտիկյան 2, 2/1 հասցեյի բակային տարածքի վերանորոգման աշխատանքներ</t>
  </si>
  <si>
    <t>Վարդանանց 7 հասցեյի բակային տարածքի վերանորոգման աշխատանքներ</t>
  </si>
  <si>
    <t>Չարենցի 4 հասցեյի բակային տարածքի վերանորոգման աշխատանքներ</t>
  </si>
  <si>
    <t>Զավարյան 64 հասցեյի բակային տարածքի վերանորոգման աշխատանքներ</t>
  </si>
  <si>
    <t>Մոսկովյան 8 հասցեյի բակային տարածքի վերանորոգման աշխատանքներ</t>
  </si>
  <si>
    <t>Տիգրան Մեծ 51 հասցեյի բակային տարածքի վերանորոգման աշխատանքներ</t>
  </si>
  <si>
    <t>Տիգրան Մեծ 53 հասցեյի բակային տարածքի վերանորոգման աշխատանքներ</t>
  </si>
  <si>
    <t>ԿՎՏ</t>
  </si>
  <si>
    <t>Խմ</t>
  </si>
  <si>
    <t>ջրամատակարարման և ջրահեռացման ծառայություններ</t>
  </si>
  <si>
    <t>7200000</t>
  </si>
  <si>
    <t>Փաստաթղթերի կարում</t>
  </si>
  <si>
    <t>1 գործ</t>
  </si>
  <si>
    <t xml:space="preserve">գազասպառման համակարգերի տեխնիկական սպասարկման ծառայություններ                                                   </t>
  </si>
  <si>
    <t>Ներքին հեռախոսացանցի սպասարկում</t>
  </si>
  <si>
    <t>Կահույքի վերանորոգման ծառայություններ</t>
  </si>
  <si>
    <t>Կապի ծառայություններ</t>
  </si>
  <si>
    <t xml:space="preserve">Ասֆալտ-բետոնյա ծածկի վերանորոգուման տեխնիկական հսկողություն </t>
  </si>
  <si>
    <t>Բազմաբնակարան շենքերի հարթ տանիքների վերանորոգման աշխատանքների տեխնիկական հսկողություն</t>
  </si>
  <si>
    <t>Ինքնակամ կառույցների քանդման տեխնիկական հսկողություն</t>
  </si>
  <si>
    <t>Բազմաբնակարան շենքի թեք տանիքների վերանորոգման աշխատանքների տեխ, հսկողություն</t>
  </si>
  <si>
    <t>Բակային տարածքների վերանորոգման աշխատանքների տեխնիկական հսկողություն</t>
  </si>
  <si>
    <t>Կողբացի 4 հասցեյի բակային տարածքի վերանորոգման աշխատանքների հեղ. հսկողություն</t>
  </si>
  <si>
    <t>Բրյուսովի 165,165ա հասցեյի բակային տարածքի վերանորոգման աշխատանքների հեղ. հսկողություն</t>
  </si>
  <si>
    <t>Սայաթ-Նովա 4,6 և  Աբովյան 13 հասցեյի բակային տարածքի վերանորոգման աշխատանքների հեղ. հսկողություն</t>
  </si>
  <si>
    <t>Հերացի 18, 18ա հասցեյի բակային տարածքի վերանորոգման աշխատանքների հեղ. հսկողություն</t>
  </si>
  <si>
    <t>Սիլվա Կապուտիկյան 2, 2/1 հասցեյի բակային տարածքի վերանորոգման աշխատանքների հեղ. հսկողություն</t>
  </si>
  <si>
    <t>Վարդանանց 7 հասցեյի բակային տարածքի վերանորոգման աշխատանքների հեղ. հսկողություն</t>
  </si>
  <si>
    <t>Չարենցի 4 հասցեյի բակային տարածքի վերանորոգման աշխատանքների հեղ. հսկողություն</t>
  </si>
  <si>
    <t>Զավարյան 64 հասցեյի բակային տարածքի վերանորոգման աշխատանքների հեղ. հսկողություն</t>
  </si>
  <si>
    <t>Մոսկովյան 8 հասցեյի բակային տարածքի վերանորոգման աշխատանքների հեղ. հսկողություն</t>
  </si>
  <si>
    <t>Տիգրան Մեծ 51 հասցեյի բակային տարածքի վերանորոգման աշխատանքների հեղ. հսկողություն</t>
  </si>
  <si>
    <t>Տիգրան Մեծ 53 հասցեյի բակային տարածքի վերանորոգման աշխատանքների հեղ. հսկողություն</t>
  </si>
  <si>
    <t>1 օրվա
սպասարկում</t>
  </si>
  <si>
    <t>Գետերի հուների մաքրման ծառայությունների
տեխնիկական հսկողություն</t>
  </si>
  <si>
    <t>օբյեկտ</t>
  </si>
  <si>
    <t>Սպորտային միջոցառումների կազմակերպում</t>
  </si>
  <si>
    <t>Մշակութային միջոցառումների կազմակերպում</t>
  </si>
  <si>
    <t>Հոդված</t>
  </si>
  <si>
    <t>Գնման առարկայի</t>
  </si>
  <si>
    <t>Գնման ձև /ընթացակարգը/</t>
  </si>
  <si>
    <t>Միջանցիկ կոդը ըստ CPV դասակարգման</t>
  </si>
  <si>
    <t>Անվանումը</t>
  </si>
  <si>
    <t>1 ՄԱՍ ԱՊՐԱՆՔՆԵՐ</t>
  </si>
  <si>
    <t>&lt;Կառավարման մարմնի պահպանում&gt; ծրագիր 01 բաժին 1 խումբ 1 դաս</t>
  </si>
  <si>
    <t>Գրասենյակային նյութեր և հագուստ</t>
  </si>
  <si>
    <t>30197630</t>
  </si>
  <si>
    <t>30192124</t>
  </si>
  <si>
    <t>30192121</t>
  </si>
  <si>
    <t>30192133</t>
  </si>
  <si>
    <t>30192130</t>
  </si>
  <si>
    <t>30197220</t>
  </si>
  <si>
    <t>30197221</t>
  </si>
  <si>
    <t>22850000</t>
  </si>
  <si>
    <t>22852000</t>
  </si>
  <si>
    <t>30199500</t>
  </si>
  <si>
    <t>22813000</t>
  </si>
  <si>
    <t>22815000</t>
  </si>
  <si>
    <t>Նշումների թուղթ /կպչուն/</t>
  </si>
  <si>
    <t>24910000</t>
  </si>
  <si>
    <t>30199792</t>
  </si>
  <si>
    <t>39241200</t>
  </si>
  <si>
    <t>39292500</t>
  </si>
  <si>
    <t>30192100</t>
  </si>
  <si>
    <t>30192160</t>
  </si>
  <si>
    <t>30192125</t>
  </si>
  <si>
    <t>30197330</t>
  </si>
  <si>
    <t>30141200</t>
  </si>
  <si>
    <t>30199713</t>
  </si>
  <si>
    <t>30197320</t>
  </si>
  <si>
    <t>30197110</t>
  </si>
  <si>
    <t>30197321</t>
  </si>
  <si>
    <t>44212223</t>
  </si>
  <si>
    <t>30197120</t>
  </si>
  <si>
    <t>30192134</t>
  </si>
  <si>
    <t>22816100</t>
  </si>
  <si>
    <t>30193200</t>
  </si>
  <si>
    <t>30192700</t>
  </si>
  <si>
    <t>30192113</t>
  </si>
  <si>
    <t>30236000</t>
  </si>
  <si>
    <t xml:space="preserve">Ջերմաժապավեն  </t>
  </si>
  <si>
    <t>30237460</t>
  </si>
  <si>
    <t xml:space="preserve">Ստեղնաշար  </t>
  </si>
  <si>
    <t>30237410</t>
  </si>
  <si>
    <t>30234500</t>
  </si>
  <si>
    <t xml:space="preserve">Սվիչ </t>
  </si>
  <si>
    <t>32552130</t>
  </si>
  <si>
    <t>32552100</t>
  </si>
  <si>
    <t xml:space="preserve">Հեռախոսացանցի սարք </t>
  </si>
  <si>
    <t>Տնտեսական նյութեր</t>
  </si>
  <si>
    <t>39831000</t>
  </si>
  <si>
    <t>39832000</t>
  </si>
  <si>
    <t>39832100</t>
  </si>
  <si>
    <t>Լվացող, մաքրող փոշի</t>
  </si>
  <si>
    <t>33711900</t>
  </si>
  <si>
    <t>Օճառ</t>
  </si>
  <si>
    <t>Լիտր</t>
  </si>
  <si>
    <t>39224000</t>
  </si>
  <si>
    <t>Ավել գոգաթիակի հետ</t>
  </si>
  <si>
    <t>39224320</t>
  </si>
  <si>
    <t>39224330</t>
  </si>
  <si>
    <t>31521000</t>
  </si>
  <si>
    <t>42132300</t>
  </si>
  <si>
    <t>31224810</t>
  </si>
  <si>
    <t>39525800</t>
  </si>
  <si>
    <t>39525100</t>
  </si>
  <si>
    <t>Սեղանի շոր</t>
  </si>
  <si>
    <t>18141000</t>
  </si>
  <si>
    <t>31512100</t>
  </si>
  <si>
    <t>Ցերեկային լույսեր</t>
  </si>
  <si>
    <t>19640000</t>
  </si>
  <si>
    <t>31213000</t>
  </si>
  <si>
    <t>39831300</t>
  </si>
  <si>
    <t>31224100</t>
  </si>
  <si>
    <t>Մաքրող շորեր</t>
  </si>
  <si>
    <t>39224350</t>
  </si>
  <si>
    <t>44411100</t>
  </si>
  <si>
    <t>31321000</t>
  </si>
  <si>
    <t>Հոսանքի լար</t>
  </si>
  <si>
    <t>31223000</t>
  </si>
  <si>
    <t>Ցոգոլ /Էլ.Լամպի/</t>
  </si>
  <si>
    <t>39224300</t>
  </si>
  <si>
    <t>Պատի խոզանակ</t>
  </si>
  <si>
    <t>39224340</t>
  </si>
  <si>
    <t>Հատակի փայտ</t>
  </si>
  <si>
    <t>39533000</t>
  </si>
  <si>
    <t>Մուտքի հատակի գորգ</t>
  </si>
  <si>
    <t>42968300</t>
  </si>
  <si>
    <t>Սանհանգույցի անձեռոցիկի տարա</t>
  </si>
  <si>
    <t>33763000</t>
  </si>
  <si>
    <t>Սանհանգույցի անձեռոցիկ</t>
  </si>
  <si>
    <t>44321000</t>
  </si>
  <si>
    <t>Տրանսպորտային սարքավորումներ</t>
  </si>
  <si>
    <t>Ավտոմեքենայի ձեռք բերում</t>
  </si>
  <si>
    <t>30213300</t>
  </si>
  <si>
    <t>30121400</t>
  </si>
  <si>
    <t>39711130</t>
  </si>
  <si>
    <t>42512000</t>
  </si>
  <si>
    <t>38650000</t>
  </si>
  <si>
    <t>Լուսանկարչական սարք</t>
  </si>
  <si>
    <t>32324100</t>
  </si>
  <si>
    <t>39121100</t>
  </si>
  <si>
    <t>Սեղան</t>
  </si>
  <si>
    <t>39516100</t>
  </si>
  <si>
    <t>Բազմոց և բազկաթոռի կոմպլեկտ</t>
  </si>
  <si>
    <t>Տեղեկատվական ծառայություններ</t>
  </si>
  <si>
    <t>22211000</t>
  </si>
  <si>
    <t>Հայաստանի հանրապետություն</t>
  </si>
  <si>
    <t>22213000</t>
  </si>
  <si>
    <t>09131000</t>
  </si>
  <si>
    <t>Բենզին պրեմիում</t>
  </si>
  <si>
    <t>&lt;Քաղաքացիական կացության ակտերի գրանցման ծառայությունների գործունեության կազմակերպում&gt; ծրագիր 01 բաժին 3 խումբ 1 դաս</t>
  </si>
  <si>
    <t>30192110</t>
  </si>
  <si>
    <t>&lt;Սոցիալական օգնության ծառայությունների գործունեության կազմակերպում&gt; ծրագիր 10 բաժին 9 խումբ 1 դաս</t>
  </si>
  <si>
    <t>&lt;Վերելակների հիմնանորոգում&gt; ծրագիր 04 բաժին 5 խումբ 5 դաս</t>
  </si>
  <si>
    <t>Մետաղական ճոպան 7.8 մմ.</t>
  </si>
  <si>
    <t>Մետաղական ճոպան 10.5 մմ.</t>
  </si>
  <si>
    <t>Մետաղական ճոպան 12 մմ.</t>
  </si>
  <si>
    <t>Ավտոմատ 6 Ա</t>
  </si>
  <si>
    <t>Ավվտոմատ 16 Ա</t>
  </si>
  <si>
    <t>Կախովի մալուխ</t>
  </si>
  <si>
    <t>Ներդիր</t>
  </si>
  <si>
    <t>Էտաժնիկ</t>
  </si>
  <si>
    <t>Հրամանի ապարատ</t>
  </si>
  <si>
    <t>Կանչի կոճակ</t>
  </si>
  <si>
    <t>Շկիֆ</t>
  </si>
  <si>
    <t>Դռների ԱՕԼ կոմպլեկտ</t>
  </si>
  <si>
    <t>Գլխավոր շարժիչ</t>
  </si>
  <si>
    <t>Հարկային դռներ</t>
  </si>
  <si>
    <t>Էլ. հոսանքի պաշտպանիչ</t>
  </si>
  <si>
    <t>Վերելակների խցիկի պատեր</t>
  </si>
  <si>
    <t>&lt;Նախագծային աշխատանքների&gt; ծրագիր 01 բաժին 5 խումբ 1 դաս</t>
  </si>
  <si>
    <t>71320000</t>
  </si>
  <si>
    <t>Սարի Թաղ 21 փ. 67 ՆՈՒՀ-ին հարող տարածք</t>
  </si>
  <si>
    <t>Սասունցի Դավթի 87 շ. Բակային տարածք</t>
  </si>
  <si>
    <t>Վարչական շենք</t>
  </si>
  <si>
    <t>&lt;Ինքնակամ կառույցների քանդում&gt; ծրագիր 06 բաժին 1 խումբ 1 դաս</t>
  </si>
  <si>
    <t>Այլ ծախսեր</t>
  </si>
  <si>
    <t>44521110</t>
  </si>
  <si>
    <t>&lt;Բազմաբնակարան շենքերի հարթ տանիքների վերանորոգում&gt; ծրագիր 06 բաժին 6 խումբ 1 դաս</t>
  </si>
  <si>
    <t>Նոր Արեշի 12 փ. 99շ. 44 բն.</t>
  </si>
  <si>
    <t>Դիմիտրովի փ. 89շ. 22 բն.</t>
  </si>
  <si>
    <t>Դիմիտրովի փ. 87շ. 18 բն.</t>
  </si>
  <si>
    <t>Խաղաղ Դոնի 19/1շ.</t>
  </si>
  <si>
    <t>Խաղաղ Դոնի 12 շ.</t>
  </si>
  <si>
    <t>Խաղաղ Դոնի 8շ.</t>
  </si>
  <si>
    <t>Խաղաղ Դոնի 1շ. 9,10 մուտք</t>
  </si>
  <si>
    <t>Խաղաղ Դոնի 19շ. 11,12 մուտք</t>
  </si>
  <si>
    <t>Ավանեսով փ. 26 շ.</t>
  </si>
  <si>
    <t>Ավանեսով փ. 24 շ.</t>
  </si>
  <si>
    <t>Գլինկայի փ. 6շ.</t>
  </si>
  <si>
    <t>Ս.Դավթի փ. 13 շ.</t>
  </si>
  <si>
    <t>Ս.Դավթի փ. 70/1 շ.</t>
  </si>
  <si>
    <t>Ս.Դավթի 70/2 շ.</t>
  </si>
  <si>
    <t>Ս.Դավթի 70/3</t>
  </si>
  <si>
    <t>Արցախի փ. 6ա շ.</t>
  </si>
  <si>
    <t>Արցախի փ. 6բ շ.</t>
  </si>
  <si>
    <t>Արցացախի 8 բ շ.</t>
  </si>
  <si>
    <t>Արցախի փ. 22/2 շ.</t>
  </si>
  <si>
    <t>Արցախի փ. 8/2 շ.</t>
  </si>
  <si>
    <t>Արցախի փ. 8/3</t>
  </si>
  <si>
    <t>Արցախի փ. 8/4 շ.</t>
  </si>
  <si>
    <t>45211320</t>
  </si>
  <si>
    <t>Տիգրան Մեծ 63շ. 1,3-րդ մուտք</t>
  </si>
  <si>
    <t>Տիգրան Մեծ 76 շ. 1, 2-րդ մուտք</t>
  </si>
  <si>
    <t>&lt;Հուշարձանների վերանորոգում և պահպանում&gt; ծրագիր 08 բաժին 2 խումբ 7 դաս</t>
  </si>
  <si>
    <t>45212314</t>
  </si>
  <si>
    <t>45214100</t>
  </si>
  <si>
    <t>Թիվ 63 մանկապարտեզ</t>
  </si>
  <si>
    <t>Թիվ 64 մանկապարտեզ</t>
  </si>
  <si>
    <t>Թիվ 70 մանկապարտեզ</t>
  </si>
  <si>
    <t>Թիվ 71 մանկապարտեզ</t>
  </si>
  <si>
    <t>Թիվ 72 մանկապարտեզ</t>
  </si>
  <si>
    <t>Թիվ 74 մանկապարտեզ</t>
  </si>
  <si>
    <t>Թիվ 75 մանկապարտեզ</t>
  </si>
  <si>
    <t>45261910</t>
  </si>
  <si>
    <t>Արցախի 1շ.</t>
  </si>
  <si>
    <t>Արցախ 1բ շ.</t>
  </si>
  <si>
    <t>Ռոստովյան 27շ. Բակային տարածք</t>
  </si>
  <si>
    <t>45236210</t>
  </si>
  <si>
    <t>Նոր Արեշի 35 փ. 125/3շ. Բակային տարածք</t>
  </si>
  <si>
    <t>Ջրաշեն 1փ. 74 ՆՈՒՀ-ի դիմաց</t>
  </si>
  <si>
    <t>Սարի Թաղ 5  հարող բակային տարածքփ</t>
  </si>
  <si>
    <t>Ս. Դավթի 87 շենքի բակային տարածք</t>
  </si>
  <si>
    <t>Նուբարաշենի խճ. 5/5 շ. բակային տարածք</t>
  </si>
  <si>
    <t>45454000</t>
  </si>
  <si>
    <t>&lt;Հարազատ չունեցող անձանց և սոցիալապես անապահով ընտանիքների համար հուղարկավորության կազմակերպում&gt; ծրագիր 10 բաժին 7 խումբ 1 դաս</t>
  </si>
  <si>
    <t>98370000</t>
  </si>
  <si>
    <t>&lt;Ախտահանման և միջատազերծման ծառայություններ&gt; ծրագիր 05 բաժին 6 խումբ 1 դաս</t>
  </si>
  <si>
    <t>Կոմունալ ծառայություններ</t>
  </si>
  <si>
    <t>90921000</t>
  </si>
  <si>
    <t>&lt;Կանաչ տարածքների հիմնում և պահպանում&gt; ծրագիր 05 բաժին 6 խումբ 1 դաս</t>
  </si>
  <si>
    <t>75111200</t>
  </si>
  <si>
    <t>Կանաչ տարածքների հիմնում և պահպանում</t>
  </si>
  <si>
    <t>&lt;Գետերի հուների մաքրում&gt; ծրագիր 05 բաժին 3 խումբ 1 դաս</t>
  </si>
  <si>
    <t>Գետերի հուների մաքրում</t>
  </si>
  <si>
    <t>&lt;Աղբահանություն և սանիտարական մաքրում&gt; ծրագիր 05 բաժին 1 խումբ 1 դաս</t>
  </si>
  <si>
    <t>90600000</t>
  </si>
  <si>
    <t>Փողոցների, հրապարակների սանմաքրում և աղբահանություն</t>
  </si>
  <si>
    <t>79340000</t>
  </si>
  <si>
    <t>Արտասահմանյան գործուղումներ</t>
  </si>
  <si>
    <t>60120000</t>
  </si>
  <si>
    <t>Տաքսու ծառայություն</t>
  </si>
  <si>
    <t>Մասնագիտական ծառայություններ</t>
  </si>
  <si>
    <t>50221100</t>
  </si>
  <si>
    <t>Հնոցապանի ծառայություններ</t>
  </si>
  <si>
    <t>50117300</t>
  </si>
  <si>
    <t>Մեքենաների և սարքավորումների ընթ. նորոգում</t>
  </si>
  <si>
    <t>48321000</t>
  </si>
  <si>
    <t>Գազ 2410</t>
  </si>
  <si>
    <t>Գազ 31029</t>
  </si>
  <si>
    <t>Գազ 3102</t>
  </si>
  <si>
    <t>Հունդաի Սոնատա 2,4</t>
  </si>
  <si>
    <t>Գրասենյակային սարքերի և սարքավորումների ընթացիկ նորոգում</t>
  </si>
  <si>
    <t>Տվյալների մուտքի ծառայություն</t>
  </si>
  <si>
    <t>Ինտերնետ ցանցի ծառայություն</t>
  </si>
  <si>
    <t>Մբ</t>
  </si>
  <si>
    <t>Փոստային կապի ծառայություն</t>
  </si>
  <si>
    <t>ՔԿԱԳ բաժնի ինտերնետ ցանցի ծառայություն</t>
  </si>
  <si>
    <t>Շենքի տարածքի վարձակալություն</t>
  </si>
  <si>
    <t>Վարչական շենքի /Ս.Դավթի 87/ հիմնանորոգման աշխատանքների տեխ.հսկողություն</t>
  </si>
  <si>
    <t>&lt;Նախադպրոցական հաստատությունների հիմնանորոգում և պահպանում&gt; ծրագիր 09 բաժին 6 խումբ 1 դաս</t>
  </si>
  <si>
    <t>Ճանապարհների ընթացիկ նորոգման տեխ. հսկողություն</t>
  </si>
  <si>
    <t>Ինքնակամ կառույցների քանդման աշխատանքների տեխ. հսկողություն</t>
  </si>
  <si>
    <t>Վարչական շենքի /Ս.Դավթի 87/ հիմնանորոգման աշխատանքների հեղինակային հսկողություն</t>
  </si>
  <si>
    <t>Հոդվածը</t>
  </si>
  <si>
    <t>Ընդամենը ծախսեր /դրամ/</t>
  </si>
  <si>
    <t>բաժին 01, խումբ 01, դաս 01                       1,Կառավարման մարմնի պահպանում</t>
  </si>
  <si>
    <t>Ապրանքներ</t>
  </si>
  <si>
    <t xml:space="preserve">Թուղթ A4 </t>
  </si>
  <si>
    <t>գրիչ /սովորական գել/</t>
  </si>
  <si>
    <t>թղթապանակ կոճգամով</t>
  </si>
  <si>
    <t xml:space="preserve">թղթապանակ </t>
  </si>
  <si>
    <t>ռեդիստր</t>
  </si>
  <si>
    <t>սոսինձ</t>
  </si>
  <si>
    <t>ֆլեշ կրիչ</t>
  </si>
  <si>
    <t>սեղանի հավաքածու</t>
  </si>
  <si>
    <t xml:space="preserve">շտրիխ վրձինով </t>
  </si>
  <si>
    <t>կարիչ ասեղ</t>
  </si>
  <si>
    <t>լամպ</t>
  </si>
  <si>
    <t xml:space="preserve">լամպ լյումինիսցենտային 60սմ </t>
  </si>
  <si>
    <t xml:space="preserve">լամպ լյումինիսցենտային 120սմ </t>
  </si>
  <si>
    <t xml:space="preserve">ապակի լվանալու հեղուկ </t>
  </si>
  <si>
    <t>աման լվալու հեղուկ</t>
  </si>
  <si>
    <t>լվացքի փոշի</t>
  </si>
  <si>
    <t xml:space="preserve">հեղուկ օճառ </t>
  </si>
  <si>
    <t xml:space="preserve">աղբաման </t>
  </si>
  <si>
    <t>դույլ</t>
  </si>
  <si>
    <t>էլ.վարդակ</t>
  </si>
  <si>
    <t>երկարացման լար</t>
  </si>
  <si>
    <t xml:space="preserve">էլ. Խրոց </t>
  </si>
  <si>
    <t xml:space="preserve">պոլիէթիլենային թաղանթ </t>
  </si>
  <si>
    <t>սեղանի շոր</t>
  </si>
  <si>
    <t xml:space="preserve">մաքրող սպունգ </t>
  </si>
  <si>
    <t xml:space="preserve">կահույք մաքրելու նյութ </t>
  </si>
  <si>
    <t xml:space="preserve">առաստաղ մաքրելու խոզանակ </t>
  </si>
  <si>
    <t xml:space="preserve">ձեռնոց </t>
  </si>
  <si>
    <t>Քարթրիջ Canon 728</t>
  </si>
  <si>
    <t>Քարթրիջ Canon FX 10</t>
  </si>
  <si>
    <t>Քարթրիջ HP 05 A</t>
  </si>
  <si>
    <t>Քարթրիջ HP 49 A</t>
  </si>
  <si>
    <t>Քարթրիջ HP 15 A</t>
  </si>
  <si>
    <t>Քարթրիջ SAMSUNG 3200</t>
  </si>
  <si>
    <t>Ծառայություններ</t>
  </si>
  <si>
    <t xml:space="preserve">Կոմունալ ծառայություններ </t>
  </si>
  <si>
    <t>Ջրամատակարարման և ջրահեռացման ծառայություններ դեռատիզացիա</t>
  </si>
  <si>
    <t>ախտահանման և միջատազերծման ծառայություններ (դեռատիզացիա )</t>
  </si>
  <si>
    <t xml:space="preserve">Կապի ծառայություններ </t>
  </si>
  <si>
    <t xml:space="preserve">Ընդհանուր օգտագործման քաղաքային հեոախոսացանց </t>
  </si>
  <si>
    <t xml:space="preserve">Ինտերնետ ցանցի մուտքի ապահովման ծառայություն </t>
  </si>
  <si>
    <t>ØµÇÃ/íñÏ</t>
  </si>
  <si>
    <t xml:space="preserve">Բջջային կապի ծառայություն </t>
  </si>
  <si>
    <t xml:space="preserve">Փոստային կապի ծառայություն </t>
  </si>
  <si>
    <t xml:space="preserve">Ավտոմեքենաների ապահովագրական ծառայություններ՝ որից </t>
  </si>
  <si>
    <t xml:space="preserve">միավոր </t>
  </si>
  <si>
    <t>Տոյոտա քեմրի</t>
  </si>
  <si>
    <t>ԳԱԶ 31105-581</t>
  </si>
  <si>
    <t>ԳԱԶ 311000</t>
  </si>
  <si>
    <t xml:space="preserve">Գույքի և սարքավորումների վարձակալություն </t>
  </si>
  <si>
    <t>Ավիատոմսի ձեռք բերում</t>
  </si>
  <si>
    <t xml:space="preserve">Տեղեկատվական ծառայություններ </t>
  </si>
  <si>
    <t>Թերթերի և ամսագրերի բաժանորդագրություն, որից՝</t>
  </si>
  <si>
    <t>կրթություն</t>
  </si>
  <si>
    <t>Հայոց աշխարհ</t>
  </si>
  <si>
    <t xml:space="preserve">Չորրորդ իշխանություն </t>
  </si>
  <si>
    <t xml:space="preserve">Էկոնոմիկա </t>
  </si>
  <si>
    <t>Պաշտոնական պատվիրակության ընդունելություն</t>
  </si>
  <si>
    <t xml:space="preserve">Մեքենաների սարքավորումների ընթացիկ նորոգում և պահպանում </t>
  </si>
  <si>
    <t xml:space="preserve">մեքենա </t>
  </si>
  <si>
    <t xml:space="preserve">Տրանսպորտային միջոցների նորոգում </t>
  </si>
  <si>
    <t>բաժին 01, խումբ 03, դաս 01                       1,Քաղաքացիական կացության ակտերի գրանցման ծառայության գործունեության կազմակերպում (պատվիրակված լիազորություններ)</t>
  </si>
  <si>
    <t>Աշխատանքներ</t>
  </si>
  <si>
    <t xml:space="preserve"> -Շենքերի և կառույցների ընթացիկ նորոգում և պահպանում</t>
  </si>
  <si>
    <t>փողոցների ընթացիկ նորոգում</t>
  </si>
  <si>
    <t>Տեխնիկական հսկողություն</t>
  </si>
  <si>
    <t>բաժին 04, խումբ 05, դաս 05                                      1,  Վերելակների հիմնանորոգում</t>
  </si>
  <si>
    <t>–Այլ մեքենաներ և սարքավորումներ</t>
  </si>
  <si>
    <t>բաժին 05, խումբ 01, դաս 01                                      1,Աղբահանություն և սանիտարական մաքրում</t>
  </si>
  <si>
    <t>Աղբահանություն և սանիտարական մաքրում</t>
  </si>
  <si>
    <t>ûñ</t>
  </si>
  <si>
    <t xml:space="preserve"> -Կոմունալ ծառայություններ</t>
  </si>
  <si>
    <t>բաժին 05, խումբ 06, դաս 01                                      1, Կանաչ տարածքների հիմնում և պահպանում</t>
  </si>
  <si>
    <t xml:space="preserve"> -Կանաչ տարածքների պահպանման աշխատանքներ</t>
  </si>
  <si>
    <t>ՀԱ</t>
  </si>
  <si>
    <t>բաժին 06, խումբ 01, դաս 01                                      1,  Ինքնակամ կառույցների քանդում</t>
  </si>
  <si>
    <t xml:space="preserve"> -Այլ ծախսեր</t>
  </si>
  <si>
    <t>Կառույցների քանդում</t>
  </si>
  <si>
    <t>Տանիքների վերանորոգում</t>
  </si>
  <si>
    <t xml:space="preserve"> -Շենքերի և շինությունների կապիտալ վերանորոգում</t>
  </si>
  <si>
    <t>Աճառյան 13 շ, տանիքի վերանորոգում</t>
  </si>
  <si>
    <t>Հեղինակային հսկողություն</t>
  </si>
  <si>
    <t>Աճառյան 30 շ, տանիքի վերանորոգում</t>
  </si>
  <si>
    <t xml:space="preserve"> -Հատուկ նպատակային այլ նյութեր</t>
  </si>
  <si>
    <t>Ավազ  (սպիտակ)</t>
  </si>
  <si>
    <t>Ավազ (Կապույտ)</t>
  </si>
  <si>
    <t>Բետըոնե եզրաքար (7x20x50)</t>
  </si>
  <si>
    <t>ք,մ</t>
  </si>
  <si>
    <t>Մետ.քառ. Խող  10*20/1.5</t>
  </si>
  <si>
    <t>Մետ.քառ. Խող 10*30/1.5</t>
  </si>
  <si>
    <t>Մետ.քառ. Խող. 20*40/2</t>
  </si>
  <si>
    <t>Մետ.քառ. Խող 30*40/3</t>
  </si>
  <si>
    <t>Մետ.քառ. Խող 60*60/2</t>
  </si>
  <si>
    <t>Մետ թիթեղ ցինկապատ 1*2/0.55</t>
  </si>
  <si>
    <t>Էլեկտրոդ 3</t>
  </si>
  <si>
    <t>Կտրող քար 230մմ</t>
  </si>
  <si>
    <t>Տախտակ  30-40 մմ</t>
  </si>
  <si>
    <t>Մեխ  50-120</t>
  </si>
  <si>
    <t>կգ.</t>
  </si>
  <si>
    <t>Ճակատային ներկանյութ (25Ï·)</t>
  </si>
  <si>
    <t>Պատերի սպիտակեցնող ներկանյութ</t>
  </si>
  <si>
    <t>Գիպսոնիտ 30 կգ</t>
  </si>
  <si>
    <t>պարկ</t>
  </si>
  <si>
    <t>Ծեփամածիկ գիպսային 30 կգ</t>
  </si>
  <si>
    <t>Յուղաներկ /սպիտակ, գունավոր/</t>
  </si>
  <si>
    <t>Ձեռնոց</t>
  </si>
  <si>
    <t>բաժին 10, խումբ 09, դաս 01                                      1. Սոցիալական օգնության ծառայությունների գործունեության կազմակերպում (պատվիրակված լիազորություններ)</t>
  </si>
  <si>
    <t xml:space="preserve">         Հոդվածը</t>
  </si>
  <si>
    <t xml:space="preserve">Միջանցիկ կոդը ըստ  CPV դասակարգման </t>
  </si>
  <si>
    <t>Ինտերնետային կապի ապահովում</t>
  </si>
  <si>
    <t>Մբիթ/վրկ</t>
  </si>
  <si>
    <t>Փոստային ծառայություն</t>
  </si>
  <si>
    <t>Սուրհանդակային ծառայություն</t>
  </si>
  <si>
    <t>ծառայություն</t>
  </si>
  <si>
    <t>հավաքածու</t>
  </si>
  <si>
    <t>Ներկայացուցչական ծառայություններ</t>
  </si>
  <si>
    <t>Հավաքածու</t>
  </si>
  <si>
    <t>լ</t>
  </si>
  <si>
    <t>Օդորակիչ1</t>
  </si>
  <si>
    <t>Օդորակիչ2</t>
  </si>
  <si>
    <t>Համակարգիչ/կոմպլեկտ, այդ թվում UPS, ստեղնաշար,մկնիկ/</t>
  </si>
  <si>
    <t>Լուսանկարչային գունավոր ապարատ</t>
  </si>
  <si>
    <t>Հունդայի-Սոնատա /ԱՊՊԱ/</t>
  </si>
  <si>
    <t>Տոյոտա/Քեմրի /ԱՊՊԱ/</t>
  </si>
  <si>
    <t>Գչքերի կազմում</t>
  </si>
  <si>
    <t>Գրքերի արխիվացում</t>
  </si>
  <si>
    <t>Գազասպառման համակարգի տեխնիկական սպասարկում</t>
  </si>
  <si>
    <t>Համակարգիչ և տպիչ/ընթացիկ նորոգում և պահպանում/</t>
  </si>
  <si>
    <t>Օդորակիչ/ընթացիկ նորոգում և պահպանում/</t>
  </si>
  <si>
    <t>Պատճենահանող սարք/ընթացիկ նորոգում և պահպանում/</t>
  </si>
  <si>
    <t>Սառնարան/ընթացիկ նորոգում և պահպանում/</t>
  </si>
  <si>
    <t>Տպիչի լիցքավորում</t>
  </si>
  <si>
    <t>Պատճենահանող սարքերի լիցքավորում</t>
  </si>
  <si>
    <t>Հունդայի-Սոնատա /ընթացիկ նորոգում և պահպանում/</t>
  </si>
  <si>
    <t>Տոյոտա/Քեմրի /ընթացիկ նորոգում և պահպանում/</t>
  </si>
  <si>
    <t>Կնիքի շտամպ</t>
  </si>
  <si>
    <t>Մագնիսական կրիչ/ֆլոպի/</t>
  </si>
  <si>
    <t>70.8</t>
  </si>
  <si>
    <t>Զուգարանի  թուղթ</t>
  </si>
  <si>
    <t xml:space="preserve">Կանաչ տարածքների խնամք և պահպանում   </t>
  </si>
  <si>
    <t>Հուղարկավորության ծառայություններ</t>
  </si>
  <si>
    <t>արարողութ.</t>
  </si>
  <si>
    <t>Դագաղների տրամադրման ծառայություններ</t>
  </si>
  <si>
    <t>1օրվա սպաս.</t>
  </si>
  <si>
    <t xml:space="preserve">Փողոցների,բակերի և մայթերի ասֆալտապատում </t>
  </si>
  <si>
    <t>16թաղ.14շ</t>
  </si>
  <si>
    <t>16թաղ.16շ</t>
  </si>
  <si>
    <t>16թաղ.18շ</t>
  </si>
  <si>
    <t>16թաղ.19շ</t>
  </si>
  <si>
    <t>16թաղ.20շ</t>
  </si>
  <si>
    <t>16թաղ.23շ</t>
  </si>
  <si>
    <t>16թաղ.24շ</t>
  </si>
  <si>
    <t>16թաղ.25շ</t>
  </si>
  <si>
    <t>16թաղ.26շ</t>
  </si>
  <si>
    <t>16թաղ.27շ</t>
  </si>
  <si>
    <t>16թաղ.28շ</t>
  </si>
  <si>
    <t>16թաղ.29շ</t>
  </si>
  <si>
    <t>16թաղ.30շ</t>
  </si>
  <si>
    <t>16թաղ.32շ</t>
  </si>
  <si>
    <t>16թաղ.33շ</t>
  </si>
  <si>
    <t>16թաղ.34շ</t>
  </si>
  <si>
    <t>16թաղ.43շ</t>
  </si>
  <si>
    <t>16թաղ.46շ</t>
  </si>
  <si>
    <t>Բաշինջաղյան8շ</t>
  </si>
  <si>
    <t>Շիրազի50շ</t>
  </si>
  <si>
    <t>Մազմանյան2շ</t>
  </si>
  <si>
    <t xml:space="preserve">Բազմաբնակարան շենքերի հարթ տանիքների վերան. </t>
  </si>
  <si>
    <t>Լենինգրադյան48/2շ</t>
  </si>
  <si>
    <t>Շիրազի 12շ</t>
  </si>
  <si>
    <t>Շիրազի 14շ</t>
  </si>
  <si>
    <t>Շիրազի 32շ</t>
  </si>
  <si>
    <t>Շիրազի 22շ</t>
  </si>
  <si>
    <t>Գ-3թաղ.1բշ</t>
  </si>
  <si>
    <t>Գ-3թաղ.19շ</t>
  </si>
  <si>
    <t>Գ-3թաղ.16ա շ</t>
  </si>
  <si>
    <t>Գ-3թաղ.22շ</t>
  </si>
  <si>
    <t>Մազմանյան5/1շ</t>
  </si>
  <si>
    <t>16թաղ.վերելակի հորաններ</t>
  </si>
  <si>
    <t>Բաշինջաղյան 163շ</t>
  </si>
  <si>
    <t>Բաշինջաղյան 188շ</t>
  </si>
  <si>
    <t>Մարգարյան 39շ</t>
  </si>
  <si>
    <t>Մարգարյան 2-րդ նրբ.16շ</t>
  </si>
  <si>
    <t>Արզումանյան 24շ</t>
  </si>
  <si>
    <t>Բաշինջաղյան 192շ</t>
  </si>
  <si>
    <t>Բակային տարածքների և խաղահր.կապիտալ վերանորոգում</t>
  </si>
  <si>
    <t>Միրաքյան փող.Զոհված ազատամարտիկների անվ. Այգի</t>
  </si>
  <si>
    <t>Հալաբյան 27շ բակ. տարածք</t>
  </si>
  <si>
    <t>Սիսակյան 18ա շ.բակ. Տարածք</t>
  </si>
  <si>
    <t>Մարգարյան նրբ.6,7շենքերի բակ. Տարածք</t>
  </si>
  <si>
    <t>Մարգարյան 2-րդ նրբ.11,13շենքերի բակ. Տարածք</t>
  </si>
  <si>
    <t>Հալաբյան 17շ բակ. Տարածք բակ. Տարածք</t>
  </si>
  <si>
    <t>Մազմանյան 6,8 շենքերի բակ. Տարածք</t>
  </si>
  <si>
    <t>Մազմանյան 18 շ բակ. Տարածք</t>
  </si>
  <si>
    <t>Շիրազի22,26,30շենքերի բակ. Տարածք</t>
  </si>
  <si>
    <t>Շիրազի 10շ բակ. Տարածք</t>
  </si>
  <si>
    <t>Արզումանյան 4շ բակ. Տարածք</t>
  </si>
  <si>
    <t>Լենինգրադյան 8շ բակ. Տարածք</t>
  </si>
  <si>
    <t>Շինարարների 33,35շենքերի բակ. Տարածք</t>
  </si>
  <si>
    <t>Թեք տանիքների կապիտալ վերանորոգում</t>
  </si>
  <si>
    <t>Լուկաշին 43/2շ</t>
  </si>
  <si>
    <t>Լենինգրադյան 38շ</t>
  </si>
  <si>
    <t>Ընդամենը</t>
  </si>
  <si>
    <t>ՄԻջանցիկ կոդը՝ ըստ CPV դասակարգման</t>
  </si>
  <si>
    <t>Ընդամենը ծախսերը (դրամ)</t>
  </si>
  <si>
    <t>Բաժին 01, Խումբ 1,Դաս 1, ծրագիր՝ Կառավարման մարմնի պահպանում</t>
  </si>
  <si>
    <t xml:space="preserve">  ԱՊՐԱՆՔՆԵՐ </t>
  </si>
  <si>
    <t>Տպագրական թուղթ 4</t>
  </si>
  <si>
    <t>Տպագրական թուղթ 5</t>
  </si>
  <si>
    <t>03419100</t>
  </si>
  <si>
    <t>0 9132100</t>
  </si>
  <si>
    <t>լիտև</t>
  </si>
  <si>
    <t>0 19132200</t>
  </si>
  <si>
    <t>Երկարացման լար 4</t>
  </si>
  <si>
    <t xml:space="preserve">Համակարգիչ </t>
  </si>
  <si>
    <t>Համակարգչի տպիչ 2</t>
  </si>
  <si>
    <t>FLESH CARD 1</t>
  </si>
  <si>
    <t xml:space="preserve">Պատկերատպիչ </t>
  </si>
  <si>
    <t xml:space="preserve">Հեռախոս 2 </t>
  </si>
  <si>
    <t xml:space="preserve">  ԾԱՌԱՅՈՒԹՅՈՒՆՆԵՐ</t>
  </si>
  <si>
    <t>կՎտ</t>
  </si>
  <si>
    <t>1Մբիթ/վրկ</t>
  </si>
  <si>
    <t>՛Գազ 3110՛՛  ավտոմեքենայի ԱՊՊԱ</t>
  </si>
  <si>
    <t>Տոյոտա Քեմրի  ավտոմեքենայի ԱՊՊԱ</t>
  </si>
  <si>
    <t>Նիսան Տեյանա  ավտոմեքենայի ԱՊՊԱ</t>
  </si>
  <si>
    <t>Ավտոմեքենայի (&lt;&lt;Նիսան Տեանա&gt;&gt;) վերանորոգում և տեխնիկական սպասարկում</t>
  </si>
  <si>
    <t>Բաժին 01, Խումբ 1,Դաս 1, ծրագիր՝ Վարչական օբյեկտների հիմնանորոգում</t>
  </si>
  <si>
    <t>ԱՇԽԱՏԱՆՔՆԵՐ</t>
  </si>
  <si>
    <t>Մալաթիա-Սեբաստիա վարչական շենքի երկրորդ մասնաշենքի հարթ տանիքը թեք լանջավոր տանիքի վերակառուցման  աշխատանքներ</t>
  </si>
  <si>
    <t>Մալաթիա-Սեբաստիա վարչական շենքի դահլիճի և կից ճեմասրահի ներքին տարածքի հիմնանորոգում</t>
  </si>
  <si>
    <t>ԾԱՌԱՅՈՒԹՅՈՒՆ</t>
  </si>
  <si>
    <t>Մալաթիա-Սեբաստիա վարչական շենքի երկրորդ մասնաշենքի հարթ տանիքը թեք լանջավոր տանիքի վերակառուցման  աշխատանքների տեխ. Հսկողություն</t>
  </si>
  <si>
    <t>Մալաթիա-Սեբաստիա վարչական շենքի դահլիճի և կից ճեմասրահի ներքին տարածքի հիմնանորոգման աշխատանքների տեխ. Հսկողություն</t>
  </si>
  <si>
    <t>Մալաթիա-Սեբաստիա վարչական շենքի երկրորդ մասնաշենքի հարթ տանիքը թեք լանջավոր տանիքի վերակառուցման  աշխատանքների հեղ. Հսկողություն</t>
  </si>
  <si>
    <t>Մալաթիա-Սեբաստիա վարչական շենքի դահլիճի և կից ճեմասրահի ներքին տարածքի հիմնանորոգման աշխատանքների հեղ. Հսկողություն</t>
  </si>
  <si>
    <t>Բաժին 01, Խումբ 3, Դաս 1,  ծրագիր-Քաղաքացիական կացության ակտերի գրանցման ծառայության գործունեության կազմակերպում (պատվիրակված լիազորություններ)</t>
  </si>
  <si>
    <t xml:space="preserve">   ԱՊՐԱՆՔՆԵՐ</t>
  </si>
  <si>
    <t xml:space="preserve">             ԾԱՌԱՅՈՒԹՅՈՒՆՆԵՐ</t>
  </si>
  <si>
    <t xml:space="preserve"> Բաժին 01, Խումբ 5, դաս 1, ծրագիր՝    Նախագծային աշխատանքներ</t>
  </si>
  <si>
    <t xml:space="preserve">   ԱՇԽԱՏԱՆՔՆԵՐ</t>
  </si>
  <si>
    <t>Բաժին 04,Խումբ 5, Դաս 1 , ծրագիր ՝ Ասֆալտ-բետոնյա ծածկի վերանորոգում և պահպանում</t>
  </si>
  <si>
    <t>բակերի և միջբակային ճանապարհների ասֆալտ-բետոնե ծածկի ընթացիկ նորոգում</t>
  </si>
  <si>
    <t>ԾԱՌԱՅՈՒԹՅՈՒՆՆԵՐ</t>
  </si>
  <si>
    <t>բակերի և միջբակային ճանապարհների ասֆալտ-բետոնե ծածկի ընթացիկնորոգման տեխ. Հսկողություն</t>
  </si>
  <si>
    <t>Բաժին 04, Խումբ 5, Դաս 5, ծրագիր՝  Վերելակների հիմնանորոգում</t>
  </si>
  <si>
    <t xml:space="preserve"> ԱՊՐԱՆՔՆԵՐ</t>
  </si>
  <si>
    <t>մ</t>
  </si>
  <si>
    <t>Բաժին 05, Խումբ 1,Դաս 1, ծրագիր՝  Աղբահանություն և սանիտարական մաքրում</t>
  </si>
  <si>
    <t xml:space="preserve">      ԾԱՌԱՅՈՒԹՅՈՒՆՆԵՐ</t>
  </si>
  <si>
    <t>Բաժին 05, Խումբ  6, Դաս 1 , ծրագիր՝ Կանաչ տարածքների հիմնում և պահպանում</t>
  </si>
  <si>
    <t>Բաժին 06, Խումբ  6 , Դաս 1, ծրագիր՝  Ինքնակամ կառույցների քանդում</t>
  </si>
  <si>
    <t>Երկաթե շինություն /15-30քմ/ ապամքնտաժում</t>
  </si>
  <si>
    <t>Քարե շինություն /15-30քմ/ ապամքնտաժում</t>
  </si>
  <si>
    <t>Ինքնակամ շինությունների տեխ.հսկողություն</t>
  </si>
  <si>
    <t>Բաժին 06, Խումբ  6,Դաս 1, ծրագիր-  «Բակային տարածքների և խաղահրապարակների հիմնանորոգում ու պահպանում»</t>
  </si>
  <si>
    <t xml:space="preserve">          ԱՊՐԱՆՔՆԵՐ</t>
  </si>
  <si>
    <t>Կուրղինյան փ. հհ 19 և 21 շենքերին հարող  տարածքի բարեկարգում</t>
  </si>
  <si>
    <t>Բաբաջանյան  փ. հ 39 և Անդրանիկի հ 140 շենքերին  հարող  տարածքի բարեկարգում</t>
  </si>
  <si>
    <t>Շերամի փ. հհ 71 և 77 շենքերին   հարող  տարածքի բարեկարգում</t>
  </si>
  <si>
    <t>Իսակովի պող.  h 50/3 շենքի  դիմացի  տարածքի  բարեկարգում</t>
  </si>
  <si>
    <t>Շերամի փ. հհ 93 և 87բնակերի   շենքերին  հարող  տարածքի բարեկարգում</t>
  </si>
  <si>
    <t>Հ/Ա Բ-1 թաղ. Անդրանիկի փ. հ 56  շենքի  դիմացի  տարածքի  բարեկարգում</t>
  </si>
  <si>
    <t>Յու. Բախշյանի անվան այգու  բարեկարգում</t>
  </si>
  <si>
    <t>Շերամի փ. հ 85 շենքից  դեպի  հհ 174 և 176  դպրոցներ տանող  աստիճանների  վերակառուցում</t>
  </si>
  <si>
    <t>Հ/Ա Բ-1  թաղ.  հհ 181 և 183 դպրոցներին  հարող  տարածքում լանջի  աստիճանների  վերակառուցում</t>
  </si>
  <si>
    <t>Հ/Ա Բ-1  թաղ. Բաբաջանյան  փ. հ 39 շենքից դեպի  հ 43շ. տանող   աստիճանների  վերանորոգում</t>
  </si>
  <si>
    <t>Անդրանիկի փ. հհ 68 և 72 բնակելի շենքերի  միջև  գտնվող  աստիճանների  վերակառուցում</t>
  </si>
  <si>
    <t>Սեբաստիա  փ. հ 12 շենքից   դեպի Սեբաստիա փ.  տանող աստիճանների  վերակառուցում</t>
  </si>
  <si>
    <t>Անդրանիկի փ. հհ 110 և 112 շենքերին հարող աստիճանների  վերակառուցում</t>
  </si>
  <si>
    <t>Հ/Ա  Ա-3 թաղ. Անդրանիկի  փ. հհ 49 և 43 շենքերից դեպի  Անդրանիկի փ.   տանող  անցուղու աստիճանների  վերանորոգում</t>
  </si>
  <si>
    <t>Կուրղինյան փ. հհ 19 և 21 շենքերին հարող  տարածքի բարեկարգման աշխատանքների տեխ. հսկողություն</t>
  </si>
  <si>
    <t>Բաբաջանյան  փ. հ 39 և Անդրանիկի հ 140 շենքերին  հարող  տարածքի բարեկարգման աշխատանքների տեխ. հսկողություն</t>
  </si>
  <si>
    <t>Շերամի փ. հհ 71 և 77 շենքերին   հարող  տարածքի բարեկարգման աշխատանքների տեխ. հսկողություն</t>
  </si>
  <si>
    <t>Իսակովի պող.  h 50/3 շենքի  դիմացի  տարածքի  բարեկարգման աշխատանքների տեխ. հսկողություն</t>
  </si>
  <si>
    <t>Շերամի փ. հհ 93 և 87բնակերի   շենքերին  հարող  տարածքի բարեկարգման աշխատանքների տեխ. հսկողություն</t>
  </si>
  <si>
    <t>Հ/Ա Բ-1 թաղ. Անդրանիկի փ. հ 56  շենքի  դիմացի  տարածքի  բարեկարգման աշխատանքների տեխ.հսկողություն</t>
  </si>
  <si>
    <t>Յու. Բախշյանի անվան այգու  բարեկարգման աշխատանքների տեխ. հսկողություն</t>
  </si>
  <si>
    <t>Շերամի փ. հ 85 շենքից  դեպի  հհ 174 և 176  դպրոցներ տանող  աստիճանների  վերակառուցման  աշխատանքների տեխ. հսկողություն</t>
  </si>
  <si>
    <t>Հ/Ա Բ-1  թաղ.  հհ 181 և 183 դպրոցներին  հարող  տարածքում լանջի  աստիճանների  վերակառուցմա աշխատանքների տեխ. հսկողություն</t>
  </si>
  <si>
    <t>Հ/Ա Բ-1  թաղ. Բաբաջանյան  փ. հ 39 շենքից դեպի  հ 43շ. տանող   աստիճանների  վերանորոգման աշխատանքների տեխ. հսկողություն</t>
  </si>
  <si>
    <t>Անդրանիկի փ. հհ 68 և 72 բնակելի շենքերի  միջև  գտնվող  աստիճանների  վերակառուցման աշխատանքների տեխ. հսկողություն</t>
  </si>
  <si>
    <t>Սեբաստիա  փ. հ 12 շենքից   դեպի Սեբաստիա փ.  տանող աստիճանների  վերակառուցման  աշխատանքների տեխ. հսկողություն</t>
  </si>
  <si>
    <t>Անդրանիկի փ. հհ 110 և 112 շենքերին հարող աստիճանների  վերակառուցման  աշխատանքների տեխ. հսկողություն</t>
  </si>
  <si>
    <t>Հ/Ա  Ա-3 թաղ. Անդրանիկի  փ. հհ 49 և 43 շենքերից դեպի  Անդրանիկի փ.   տանող  անցուղու աստիճանների  վերանորոգման աշխատանքների տեխ. հսկողություն</t>
  </si>
  <si>
    <t>Կուրղինյան փ. հհ 19 և 21 շենքերին հարող  տարածքի բարեկարգման աշխատանքների հեղ. հսկողություն</t>
  </si>
  <si>
    <t>Բաբաջանյան  փ. հ 39 և Անդրանիկի հ 140 շենքերին  հարող  տարածքի բարեկարգման աշխատանքների հեղ. Հսկողություն</t>
  </si>
  <si>
    <t>Շերամի փ. հհ 71 և 77 շենքերին   հարող  տարածքի բարեկարգման աշխատանքների հեղ. Հսկողություն</t>
  </si>
  <si>
    <t>Իսակովի պող.  h 50/3 շենքի  դիմացի  տարածքի  բարեկարգման աշխատանքների հեղ. Հսկողություն</t>
  </si>
  <si>
    <t>Շերամի փ. հհ 93 և 87բնակերի   շենքերին  հարող  տարածքի բարեկարգման աշխատանքների հեղ. Հսկողություն</t>
  </si>
  <si>
    <t>Հ/Ա Բ-1 թաղ. Անդրանիկի փ. հ 56  շենքի  դիմացի  տարածքի  բարեկարգման աշխատանքների հեղ. Հսկողություն</t>
  </si>
  <si>
    <t>Յու. Բախշյանի անվան այգու  բարեկարգման աշխատանքների հեղ. Հսկողություն</t>
  </si>
  <si>
    <t>Շերամի փ. հ 85 շենքից  դեպի  հհ 174 և 176  դպրոցներ տանող  աստիճանների  վերակառուցման  աշխատանքների հեղ. Հսկողություն</t>
  </si>
  <si>
    <t>Հ/Ա Բ-1  թաղ.  հհ 181 և 183 դպրոցներին  հարող  տարածքում լանջի  աստիճանների  վերակառուցմա աշխատանքների հեղ. Հսկողություն</t>
  </si>
  <si>
    <t>Հ/Ա Բ-1  թաղ. Բաբաջանյան  փ. հ 39 շենքից դեպի  հ 43շ. տանող   աստիճանների  վերանորոգման աշխատանքների հեղ. Հսկողություն</t>
  </si>
  <si>
    <t>Անդրանիկի փ. հհ 68 և 72 բնակելի շենքերի  միջև  գտնվող  աստիճանների  վերակառուցման աշխատանքների հեղ. Հսկողություն</t>
  </si>
  <si>
    <t>Սեբաստիա  փ. հ 12 շենքից   դեպի Սեբաստիա փ.  տանող աստիճանների  վերակառուցման  աշխատանքների հեղ. Հսկողություն</t>
  </si>
  <si>
    <t>Անդրանիկի փ. հհ 110 և 112 շենքերին հարող աստիճանների  վերակառուցման  աշխատանքների հեղ. Հսկողություն</t>
  </si>
  <si>
    <t>Հ/Ա  Ա-3 թաղ. Անդրանիկի  փ. հհ 49 և 43 շենքերից դեպի  Անդրանիկի փ.   տանող  անցուղու աստիճանների  վերանորոգման աշխատանքների հեղ. Հսկողություն</t>
  </si>
  <si>
    <t>Բաժին 06, Խումբ  6,Դաս 1, ծրագիր՝  Բազմաբնակարան շենքերի հարթ տանիքների վերանորոգում</t>
  </si>
  <si>
    <t>Հարթ տանիքների վերանորոգման աշխատանքներ</t>
  </si>
  <si>
    <t>Բազմաբնակարան շենքերի  հարթ տանիքների վերանորոգման աշխատանքների տեխ. հսկողություն</t>
  </si>
  <si>
    <t>Բաժին 06, Խումբ  6,Դաս 1, ծրագիր՝  Բազմաբնակարան շենքերի թեք տանիքների վերանորոգում</t>
  </si>
  <si>
    <t>Օհանովի 15 շենքի թեք տանիքի վերանորոգման աշխատանքներ</t>
  </si>
  <si>
    <t>Սեբաստիա 24/2 շենքի թեք տանիքի վերանորոգման աշխատանքներ</t>
  </si>
  <si>
    <t>Օհանովի 15 շենքի թեք տանիքի վերանորոգման աշխատանքների  տեխ. հսկողություն</t>
  </si>
  <si>
    <t>Սեբաստիա 24/2 շենքի թեք տանիքի վերանորոգման աշխատանքների տեխ. հսկողություն</t>
  </si>
  <si>
    <t>Օհանովի 15 շենքի թեք տանիքի վերանորոգման աշխատանքների հեղ. Հսկողություն</t>
  </si>
  <si>
    <t>Սեբաստիա 24/2 շենքի թեք տանիքի վերանորոգման աշխատանքների հեղ. հսկողություն</t>
  </si>
  <si>
    <t>Բաժին 08, Խումբ  1,Դաս 1, ծրագիր՝  Հանգստի գոտիների և զբոսայգիների կառուցում ու պահպանու</t>
  </si>
  <si>
    <t>Րաֆֆու և Անդրանիկի փողոցների հատման մասում գտնվող սյունաշարի վերանորոգում</t>
  </si>
  <si>
    <t>Վ. Զատիկյանի այգում գտնվող  սյունաշարի վերանորոգում</t>
  </si>
  <si>
    <t>Րաֆֆու և Անդրանիկի փողոցների հատման մասում գտնվող սյունաշարի վերանորոգման աշխատանքների տեխ. Հսկողություն</t>
  </si>
  <si>
    <t>Վ. Զատիկյանի այգում գտնվող  սյունաշարի վերանորոգման աշխատանքների տեխ. Հսկողություն</t>
  </si>
  <si>
    <t>Բաժին 08, Խումբ 2 , Դաս 4, ծրագիր՝ Մշակութային միջոցառումների իրականացում ծրագիր</t>
  </si>
  <si>
    <t xml:space="preserve">Բաժին 10, Խումբ  7, Դաս 1, ծրագիր՝ Սոցիալապես անապահով ընտանիքներին տոնական և հիշատակի օրերին աջակցություն </t>
  </si>
  <si>
    <t>ԱՊՐԱՆՔՆԵՐ</t>
  </si>
  <si>
    <t>Բաժին 10, Խումբ  7, Դաս 1, ծրագիր՝ Սոցիալապես անապահով անձանց աջակցություն</t>
  </si>
  <si>
    <t>Հաց</t>
  </si>
  <si>
    <t>Բաժին 10, Խումբ  7, Դաս 1, ծրագիր՝ «Հարազատ չունեցող անձանց և սոցիալապես անպահով ընտանիքների համար հուղարկավորության կազմակերպում</t>
  </si>
  <si>
    <t>Ծառայություն</t>
  </si>
  <si>
    <t>Բաժին 10, Խումբ  9, Դաս 1  , Ծրագիր ՝  Սոցիալական օգնության ծառայությունների գործունեության կազմակերպում /պատվիրակված լիազորություններ/</t>
  </si>
  <si>
    <t xml:space="preserve">  ԱՊՐԱՆՔՆԵՐ</t>
  </si>
  <si>
    <t>Մատիտ /սովորական/</t>
  </si>
  <si>
    <t>Մատյան 4 /Կոշտ կազմով մատյան A4 ֆորմատի 150Թ/</t>
  </si>
  <si>
    <t>Թղթապանակ /Ֆայլ/</t>
  </si>
  <si>
    <t>Կնիքի թանաք /կապույտ/</t>
  </si>
  <si>
    <t>Համակարգչի մկնիկ</t>
  </si>
  <si>
    <t>Ձեռքի օճառ (100գ)</t>
  </si>
  <si>
    <t>Երկարացման լար 1</t>
  </si>
  <si>
    <t xml:space="preserve">Դռան փական 1 </t>
  </si>
  <si>
    <t>Բաժին 10, Խումբ  9, Դաս 2, Ծրագիր ՝ Առողջության ապահովագրություն</t>
  </si>
  <si>
    <t>Բժշկական ապահովագրություն</t>
  </si>
  <si>
    <t>ԳՆՈՒՄՆԵՐԻ  ՊԼԱՆ</t>
  </si>
  <si>
    <t>Երևան քաղաքի 2014 թվականի բյուջեի միջոցներով նախատեսվող Երևանի Նորք-Մարաշ վարչական շրջանի</t>
  </si>
  <si>
    <t>Գնման առարկա</t>
  </si>
  <si>
    <t>Գնման ձև /ընթացա-կարգ/</t>
  </si>
  <si>
    <t>Միավորի գին</t>
  </si>
  <si>
    <t>Ð³Û³ëï³ÝÇ Ð³Ýñ³å»ïáõÃÛáõÝ ûñ³Ã»ñÃ</t>
  </si>
  <si>
    <t>²é³íáï ûñ³Ã»ñÃ</t>
  </si>
  <si>
    <t>ºñÏÇñ ûñ³Ã»ñÃ</t>
  </si>
  <si>
    <t>Ð³ÛÏ³Ï³Ý Å³Ù³Ý³Ï ûñ³Ã»ñÃ</t>
  </si>
  <si>
    <t>ºÃ»ñ ß³µ³Ã³Ã»ñÃ</t>
  </si>
  <si>
    <t>à½ÝÇ ³Ùë³·Çñ</t>
  </si>
  <si>
    <t>îÝ³ÛÇÝ ³éáÕç³ñ³Ý</t>
  </si>
  <si>
    <t xml:space="preserve">30197630 </t>
  </si>
  <si>
    <t xml:space="preserve">22816300 </t>
  </si>
  <si>
    <t xml:space="preserve">22852000 </t>
  </si>
  <si>
    <t xml:space="preserve">22851000 </t>
  </si>
  <si>
    <t>²ñ³·³Ï³ñ é»·Çëïñ</t>
  </si>
  <si>
    <t xml:space="preserve">30197220 </t>
  </si>
  <si>
    <t xml:space="preserve">39292500 </t>
  </si>
  <si>
    <t>Î³ñÇãÇ ³ë»ÕÝ»ñ (մեծ)</t>
  </si>
  <si>
    <t>24911200</t>
  </si>
  <si>
    <t>êáëÇÝÓ-·ñ³ë»ÝÛ³Ï³ÛÇÝ</t>
  </si>
  <si>
    <t>Î³ñÇã (մեծ)</t>
  </si>
  <si>
    <t xml:space="preserve">30141200 </t>
  </si>
  <si>
    <t xml:space="preserve">30234300 </t>
  </si>
  <si>
    <t>22852100</t>
  </si>
  <si>
    <t xml:space="preserve">30234600 </t>
  </si>
  <si>
    <t>Կրիչ /Ֆլոշ/</t>
  </si>
  <si>
    <t>30237140</t>
  </si>
  <si>
    <t xml:space="preserve">30233152 </t>
  </si>
  <si>
    <t>Օպտիկական սկավառակիր DVD-RAM</t>
  </si>
  <si>
    <t xml:space="preserve">30236110 </t>
  </si>
  <si>
    <t>Օպերատիվ հիշողության սարք RAM</t>
  </si>
  <si>
    <t xml:space="preserve">30237410 </t>
  </si>
  <si>
    <t xml:space="preserve">30237460 </t>
  </si>
  <si>
    <t>32421000</t>
  </si>
  <si>
    <t xml:space="preserve">22822000 </t>
  </si>
  <si>
    <t>´É³ÝÏ</t>
  </si>
  <si>
    <t xml:space="preserve">34351100 </t>
  </si>
  <si>
    <t>ú×³é ձեռքի</t>
  </si>
  <si>
    <t>39000000</t>
  </si>
  <si>
    <t>Աղբի սև տոպրակ</t>
  </si>
  <si>
    <t xml:space="preserve">39831600 </t>
  </si>
  <si>
    <t>39831400</t>
  </si>
  <si>
    <t xml:space="preserve">39224330 </t>
  </si>
  <si>
    <t>¸áõÛÉ 10լ</t>
  </si>
  <si>
    <t>31532110</t>
  </si>
  <si>
    <t>È³Ùå ÉÛáõÙÇÝÇëó»Ýï 120 ëÙ</t>
  </si>
  <si>
    <t xml:space="preserve">33761000 </t>
  </si>
  <si>
    <t>39224100</t>
  </si>
  <si>
    <t xml:space="preserve">33764000 </t>
  </si>
  <si>
    <t>ä³ïáõÑ³Ý Ù³ùñ»Éáõ »ñÏ³ñ ÓáÕ</t>
  </si>
  <si>
    <t xml:space="preserve">34111200 </t>
  </si>
  <si>
    <t>Ծառայողական ավտոմեքենա</t>
  </si>
  <si>
    <t>39717200</t>
  </si>
  <si>
    <t>ú¹áñ³ÏÇãÝ»ñ /40ùÙ/</t>
  </si>
  <si>
    <t xml:space="preserve">30213300 </t>
  </si>
  <si>
    <t>30232110</t>
  </si>
  <si>
    <t>È³½»ñ³ÛÇÝ ïåÇã</t>
  </si>
  <si>
    <t xml:space="preserve">39515440 </t>
  </si>
  <si>
    <t>39113100</t>
  </si>
  <si>
    <t xml:space="preserve">Բազկաթոռ ղեկավարի </t>
  </si>
  <si>
    <t xml:space="preserve">39122200 </t>
  </si>
  <si>
    <t>30231310</t>
  </si>
  <si>
    <t xml:space="preserve">65310000 </t>
  </si>
  <si>
    <t>65210000</t>
  </si>
  <si>
    <t>65111000</t>
  </si>
  <si>
    <t xml:space="preserve">64211100 </t>
  </si>
  <si>
    <t xml:space="preserve">64216100 </t>
  </si>
  <si>
    <t xml:space="preserve">64212000 </t>
  </si>
  <si>
    <t>64112000</t>
  </si>
  <si>
    <t xml:space="preserve">64122000 </t>
  </si>
  <si>
    <t xml:space="preserve">66514110 </t>
  </si>
  <si>
    <t>Նիսսան Տեանա ապահովագրական ծախսեր</t>
  </si>
  <si>
    <t>ԳԱԶ 3110 ապահովագրական ծախսեր</t>
  </si>
  <si>
    <t>Շեվրոլե Նիվա ապահովագրական ծախսեր</t>
  </si>
  <si>
    <t>Շեվրոլե Ավեո Ապահովագրական ծախսեր</t>
  </si>
  <si>
    <t xml:space="preserve">79112100 </t>
  </si>
  <si>
    <t xml:space="preserve">79971200  </t>
  </si>
  <si>
    <t>50721000</t>
  </si>
  <si>
    <t>¶³½Ç ËáÕáí³ÏÇ ëå³ë³ñÏÙ³Ý Í³é³ÛáõÃÛáõÝ</t>
  </si>
  <si>
    <t>75251100</t>
  </si>
  <si>
    <t>Ðñß»ç Í³é³ÛáõÃÛáõÝ</t>
  </si>
  <si>
    <t>50112100</t>
  </si>
  <si>
    <t xml:space="preserve">50312120 </t>
  </si>
  <si>
    <t>45453000</t>
  </si>
  <si>
    <t>Նորք-Մարաշ վարչական շրջանի ղեկավարի աշխատակազմի շենքի ընթացիկ նորոգում և պահպանում</t>
  </si>
  <si>
    <t>71356100</t>
  </si>
  <si>
    <t>Նորք-Մարաշ վարչական շրջանի ղեկավարի աշխատակազմի շենքի ընթացիկ նորոգման աշխատանքների տեխնիկական հսկողուըթյուն</t>
  </si>
  <si>
    <t xml:space="preserve">71322200 </t>
  </si>
  <si>
    <t>ì³ñã³Ï³Ý ßñç³ÝÇ Ý»ñùÇÝ áéá·Ù³Ý ó³ÝóÇ Ýáñá·Ù³Ý ³ßË³ï³ÝùÝ»ñÇ Ñ³Ù³ñ</t>
  </si>
  <si>
    <t>71322100</t>
  </si>
  <si>
    <t>Նորք Մարաշ վարչական շրջանի հետիոտն անցումների կառուցում և վերանորոգում</t>
  </si>
  <si>
    <t>Ա. Արմենակյան փողոցի հենապատի հիմնանորոգման աշխատանքներ</t>
  </si>
  <si>
    <t>Վարչական շրջանի փողոցների եզրաքրերի նորոգում</t>
  </si>
  <si>
    <t xml:space="preserve">45232121 </t>
  </si>
  <si>
    <t>Ոռոգման ցանցի հիմնանորոգման աշխատանքների տեխնիակկան հսկողություն</t>
  </si>
  <si>
    <t xml:space="preserve">45233142 </t>
  </si>
  <si>
    <t>Ասֆալտ-բետոնյա ծածկի վերանորոգման աշխատանքների տեխնիկական հյսկողություն</t>
  </si>
  <si>
    <t xml:space="preserve">45233261 </t>
  </si>
  <si>
    <t>Հետիոտն անցումների հիմնանորոգում</t>
  </si>
  <si>
    <t>Հետիոտն անցումների հիմնանորոգման աշխատանքների տեխնիկական հսկողություն</t>
  </si>
  <si>
    <t xml:space="preserve">45232460 </t>
  </si>
  <si>
    <t>քմ/օր</t>
  </si>
  <si>
    <t>Շաբաթօրյակներ</t>
  </si>
  <si>
    <t>տ</t>
  </si>
  <si>
    <t xml:space="preserve">90722000 </t>
  </si>
  <si>
    <t xml:space="preserve">90923000 </t>
  </si>
  <si>
    <t>¸»³éïÇ½³óÇáÝ Í³é³ÛáõÃÛáõÝÝ»ñ</t>
  </si>
  <si>
    <t>¸Çë»ÝÏóÇáÝ Í³é³ÛáõÃÛáõÝÝ»ñ</t>
  </si>
  <si>
    <t>45111100</t>
  </si>
  <si>
    <t>Ինքնակամ կառույցների քանդման աշխատանքների տեխնիկական հսկողություն</t>
  </si>
  <si>
    <t>Բակային տարածքների և խաղահրապարակների հիմնանորոգում ու պահպանում</t>
  </si>
  <si>
    <t>45212172</t>
  </si>
  <si>
    <t>Սբ. Աստվածածին եկեղեցու հարակից այգու հիմնանորոգում</t>
  </si>
  <si>
    <t>Սբ. Աստվածածին եկեղեցու հարակից այգու հիմնանորոգման աշխատանքների տեխնիկական հսկողություն</t>
  </si>
  <si>
    <t xml:space="preserve">92622000 </t>
  </si>
  <si>
    <t>§ºñ»Ë³Ý»ñÇ å³ßïå³ÝáõÃÛ³Ý ÙÇçá½·³ÛÇÝ ûñ¦ (ÐáõÝÇëÇ 1)</t>
  </si>
  <si>
    <t>Մասնակցություն լայնամասշտաբ սպորտային միջոցառումներին</t>
  </si>
  <si>
    <t>"Կաշվե գնդակ" ֆուտբոլի առաջնություն</t>
  </si>
  <si>
    <t>Հուշամրցաշար</t>
  </si>
  <si>
    <t>Սպորտային բաց առաջնություններին մասնակցություն</t>
  </si>
  <si>
    <t xml:space="preserve">79952100 </t>
  </si>
  <si>
    <t xml:space="preserve"> ´³Ý³ÏÇ ûñ</t>
  </si>
  <si>
    <t>Ð³ÕÃ³Ý³ÏÇ ¨ Ë³Õ³ÕáõÃÛ³Ý ïáÝ §Ø³ÛÇëÇ 9¦</t>
  </si>
  <si>
    <t>§ºñ»Ë³Ý»ñÇ å³ßïå³ÝáõÃÛ³Ý ÙÇçá½·³ÛÇÝ ûñ¦</t>
  </si>
  <si>
    <t>§Ցտեսություն մանկապարտեզÝ¦</t>
  </si>
  <si>
    <t>ՀՀ պետական խորհրդանշանների և Սահմանադրության օր</t>
  </si>
  <si>
    <t>§Ուրախ ամառ երջանիկ մանկություն¦</t>
  </si>
  <si>
    <t>37421000</t>
  </si>
  <si>
    <t>"Նորք-Մարաշի մանկապատանեկան համալիր մարզադպրոց" ՀՈԱԿ-ի կարիքների համար ըմբշամարտի գորգի ձեռքբերում</t>
  </si>
  <si>
    <t xml:space="preserve">85322000 </t>
  </si>
  <si>
    <t>Հեղուկ օճառ ձեռքի</t>
  </si>
  <si>
    <t>31532300</t>
  </si>
  <si>
    <t>Առողջության ապահովագրություն</t>
  </si>
  <si>
    <t xml:space="preserve">66512220 </t>
  </si>
  <si>
    <t xml:space="preserve"> Շենքերի և կառույցների ընթացիկ նորոգում և պահպանում</t>
  </si>
  <si>
    <t>Բաժին-01, Խումբ-01, Դաս-01, ծրագիր-1. Կառավարման մարմնի պահպանում</t>
  </si>
  <si>
    <t xml:space="preserve"> 168 ժամ</t>
  </si>
  <si>
    <t xml:space="preserve"> Հայաստանի հանրապետություն</t>
  </si>
  <si>
    <t xml:space="preserve"> Առավոտ</t>
  </si>
  <si>
    <t xml:space="preserve"> Հայկական ժամանակ</t>
  </si>
  <si>
    <t xml:space="preserve"> 4-րդ իշխանություն</t>
  </si>
  <si>
    <t>Գնագոյացման ինֆորմացիոն տեղեկագիր</t>
  </si>
  <si>
    <t>Պաշտոնական տեղեկագիր</t>
  </si>
  <si>
    <t xml:space="preserve"> Թղթապանակ /հաստ ռեզինե անկյունակապով/</t>
  </si>
  <si>
    <t xml:space="preserve"> Կարիչի մետաղալարե կապեր  1. միջին</t>
  </si>
  <si>
    <t xml:space="preserve"> Կարիչի մետաղալարե կապեր  2. փոքր </t>
  </si>
  <si>
    <t xml:space="preserve"> Մատիտ գրաֆիտե միջուկով սովորական </t>
  </si>
  <si>
    <t xml:space="preserve"> Մատիտի գրաֆիտե միջուկ սովորական</t>
  </si>
  <si>
    <t xml:space="preserve"> Շտամպի, բարձիկի թանաք</t>
  </si>
  <si>
    <t xml:space="preserve"> Գծանշիչ (մարկեր) սովորական</t>
  </si>
  <si>
    <t xml:space="preserve">22813000 </t>
  </si>
  <si>
    <t xml:space="preserve"> Հանձնարարականների  գիրք /միջին/</t>
  </si>
  <si>
    <t>30191000</t>
  </si>
  <si>
    <t xml:space="preserve"> Cable RJ-45 UTP 5e /Համակարգչ. ցանցի մալուխ/</t>
  </si>
  <si>
    <t xml:space="preserve"> Mouse Genius USB/մկնիկ/</t>
  </si>
  <si>
    <t xml:space="preserve"> Keyboard Genius PS/2 /ստեղնաշար/</t>
  </si>
  <si>
    <t xml:space="preserve"> HDD 1 TB SATA կոշտ սկավառակակիր</t>
  </si>
  <si>
    <t>Power supply  450W /սնուցման բլոկ/</t>
  </si>
  <si>
    <t xml:space="preserve"> Optical Disc Drives  DVD – RW SATA /սկավառակակիր/</t>
  </si>
  <si>
    <t xml:space="preserve"> USB Flash Drive 8GB /կրիչ 8GB/</t>
  </si>
  <si>
    <t xml:space="preserve"> Պրոցեսորի հովացուցիչ CPS Cooler LGA 775</t>
  </si>
  <si>
    <t xml:space="preserve"> USB Flash 32 GB</t>
  </si>
  <si>
    <t>Դինամիկ համակարգչի  Genius</t>
  </si>
  <si>
    <t>Բենզին պրեմիում-95</t>
  </si>
  <si>
    <t>Բենզին ռեգուլյար-91</t>
  </si>
  <si>
    <t>Խոզանակ զուգարանի</t>
  </si>
  <si>
    <t>Բազկաթոռ կաշվե -/ղեկավարի/</t>
  </si>
  <si>
    <t>Բազկաթոռ կաշվե -խորհրդակցական</t>
  </si>
  <si>
    <t>Բազկաթոռ շարժական աշխատանքային</t>
  </si>
  <si>
    <t xml:space="preserve">Պահարան    </t>
  </si>
  <si>
    <t xml:space="preserve">Գրապահարան    </t>
  </si>
  <si>
    <t>Սեղան Գրասենյակային-աշխատանքային</t>
  </si>
  <si>
    <t>Սեղան ամսագրի</t>
  </si>
  <si>
    <t xml:space="preserve">Սեղան  Խորհրդակցական </t>
  </si>
  <si>
    <t xml:space="preserve">Սեղան Փոքր </t>
  </si>
  <si>
    <t>Հեռախոս դիստանցիոն</t>
  </si>
  <si>
    <t>Համակարգիչ կոմպլեկտ P5QC manerboard, HDD 1000 gb, 4gb ram ddr3, i5 proc, GTX 280 video, dvd rw 22 /</t>
  </si>
  <si>
    <t>Օդորակիչ 20 քմ սենյակի համար</t>
  </si>
  <si>
    <t>Տպիչ սարք /բազմաֆունկցիոնալ/սկաներ//</t>
  </si>
  <si>
    <t>Պատճենահանող սարք Skaner</t>
  </si>
  <si>
    <t>Գունավոր տպիչ  A3</t>
  </si>
  <si>
    <t>Գունավոր տպիչ  A4</t>
  </si>
  <si>
    <t>Հնչյունային շարժ. տեխ. միջոց համակ.</t>
  </si>
  <si>
    <t xml:space="preserve"> ԱՇԽԱՏԱՆՔՆԵՐ</t>
  </si>
  <si>
    <t>&lt;&lt;Վարչական շրջանի ղեկավար&gt;&gt; բլանկ</t>
  </si>
  <si>
    <t xml:space="preserve">Հաշվետվություն          </t>
  </si>
  <si>
    <t xml:space="preserve">Ղեկավարի հանձնարարական թերթիկ        </t>
  </si>
  <si>
    <t>ԱՄՓՈՓԱԳԻՐ /Աղբահանության վճարումների կանխիկ ընդունման/</t>
  </si>
  <si>
    <t xml:space="preserve">ՀԱՇՎԵՏՎՈՒԹՅՈՒՆ  1 </t>
  </si>
  <si>
    <t xml:space="preserve">ՀԱՇՎԵՏՎՈՒԹՅՈՒՆ  2 </t>
  </si>
  <si>
    <t xml:space="preserve"> ԾԱՌԱՅՈՒԹՅՈՒՆՆԵՐ</t>
  </si>
  <si>
    <t xml:space="preserve"> Ընդհանուր օգտագործման միջքաղաքային հեռախոսացանցի ծառայություններ</t>
  </si>
  <si>
    <t xml:space="preserve"> Ծրար փոքր</t>
  </si>
  <si>
    <t xml:space="preserve"> Ծրար միջին A-4</t>
  </si>
  <si>
    <t xml:space="preserve"> Նամականիշ 1</t>
  </si>
  <si>
    <t xml:space="preserve"> Նամականիշ 2</t>
  </si>
  <si>
    <t xml:space="preserve"> Նամականիշ 3</t>
  </si>
  <si>
    <t xml:space="preserve"> Նամականիշ պատվիրակված </t>
  </si>
  <si>
    <t>Ավտոմեքենաների ապահովագրական ծառայություններ</t>
  </si>
  <si>
    <t xml:space="preserve"> ՇՀ, ԲԸԱՀ</t>
  </si>
  <si>
    <t>Ընդհանուր բնույթի այլ ծառայություններ /տաքսի ծառայություն/</t>
  </si>
  <si>
    <t xml:space="preserve">Ավտոմեքենաների տեխ. սպասարկման և ընթացիկ նորոգման  ծառայություններ </t>
  </si>
  <si>
    <t xml:space="preserve"> Համակարգչային սարքավորումների վերանորոգում և սպասարկում</t>
  </si>
  <si>
    <t>Վարչական շենքի վերելակի ընթացիկ վերանորոգման աշխատանքների տեխնիկական հսկողություն</t>
  </si>
  <si>
    <t>Բաժին-01, Խումբ-01, Դաս-01, ծրագիր-2.  Վարչական օբյեկտների հիմնանորոգում</t>
  </si>
  <si>
    <t>Քանաքեռ-Զեյթունի վարչական շրջանի ղեկավարի աշխատակազմի /Դ. Անհաղթի 11/ վարչական շենքի տանիքի հիմնանորոգում</t>
  </si>
  <si>
    <t>Քանաքեռ-Զեյթունի վարչական շրջանի ղեկավարի աշխատակազմի /Դ. Անհաղթի 11/ վարչական շենքի տանիքի հիմնանորոգման աշխատանքների տեխնիկական հսկողություն</t>
  </si>
  <si>
    <t>Քանաքեռ-Զեյթունի վարչական շրջանի ղեկավարի աշխատակազմի /Դ. Անհաղթի 11/ վարչական շենքի տանիքի հիմնանորոգման աշխատանքների հեղինակային հսկողություն</t>
  </si>
  <si>
    <t>Բաժին-01, Խումբ-03, Դաս-01, ծրագիր-1.  Քաղաքացիական կացության ակտերի գրանցման ծառայության գործունեության կազմակերպում (պատվիրակված լիազորություններ)</t>
  </si>
  <si>
    <t>Բաժին-01, Խումբ-05, Դաս-01, ծրագիր-1. Նախագծային աշխատանքներ</t>
  </si>
  <si>
    <t>Բաժին-04, Խումբ-05, Դաս-01, ծրագիր-1. Ասֆալտ-բետոնյա ծածկի վերանորոգում և պահպանում</t>
  </si>
  <si>
    <t>Փողոցների ասֆալտ-բետոնյա ծածկի ընթացիկ վերանորոգում</t>
  </si>
  <si>
    <t>Փողոցների ասֆալտ-բետոնյա ծածկի ընթացիկ վերանորոգման աշխատանքների տեխնիկական հսկողություն</t>
  </si>
  <si>
    <t>Բաժին-05, Խումբ-01, Դաս-01, ծրագիր-1.  Սանիտարական մաքրում</t>
  </si>
  <si>
    <t>Բաժին-05, Խումբ-06, Դաս-01, ծրագիր-1.  Կանաչ տարածքների պահպանում</t>
  </si>
  <si>
    <t>Բաժին-06, Խումբ-01, Դաս-01, ծրագիր-1. Ինքնակամ կառույցների քանդում</t>
  </si>
  <si>
    <t>Բաժին-06, Խումբ-06, Դաս-01, ծրագիր-1. Բազմաբնակարան շենքերի հարթ տանիքների նորոգում</t>
  </si>
  <si>
    <t>Բաժին-06, Խումբ-06, Դաս-01, ծրագիր-2.  Բազմաբնակարան շենքերի թեք տանիքների նորոգում</t>
  </si>
  <si>
    <t>Երևանի քաղաքի Քանաքեռ-Զեյթուն վարչական շրջանի Լեփսիուսի փողոցի հ.39 բազմաբնակարան շենքի տանիքի հիմնանորոգում</t>
  </si>
  <si>
    <t>Երևանի քաղաքի Քանաքեռ-Զեյթուն վարչական շրջանի Զ. Սարկավագ փողոցի հ. 151 բազմաբնակարան շենքի տանիքի հիմնանորոգում</t>
  </si>
  <si>
    <t>Երևանի քաղաքի Քանաքեռ-Զեյթուն վարչական շրջանի Լեփսիուսի փողոցի հ.39 բազմաբնակարան շենքի տանիքի հիմնանորոգման աշխատանքների տեխնիկական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</si>
  <si>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տեխնիկական հսկողություն</t>
  </si>
  <si>
    <t>Երևանի քաղաքի Քանաքեռ-Զեյթուն վարչական շրջանի Լեփսիուսի փողոցի հ.39 բազմաբնակարան շենքի տանիքի հիմնանորոգման աշխատանքների հեղինակային հսկողություն</t>
  </si>
  <si>
    <t>Երևանի քաղաքի Քանաքեռ-Զեյթուն վարչական շրջանի Զ. Սարկավագ փողոցի հ. 151 բազմաբնակարան շենքի տանիքի հիմնանորոգման աշխատանքների հեղինակային հսկողություն</t>
  </si>
  <si>
    <t>Բաժին-06, Խումբ-06, Դաս-01, ծրագիր-3.  Բակային տարածքների և խաղահրապարակների հիմնանորոգում ու պահպանում</t>
  </si>
  <si>
    <t>Բակային տարածքների համար զրուցարաններ, նստարանների,շվաքարանների   պատրաստում և  տեղադրում</t>
  </si>
  <si>
    <t>Բակային տարածքների պահպանում պատերի վերանորոգում, ներկում բակային տարածքներում նոր  խաղերի  տեղադրում, հինի վերանորոգում</t>
  </si>
  <si>
    <t>Բակային տարածքների ցանկապատում և ցանկապատերի լրացում</t>
  </si>
  <si>
    <t>Դ. Անհաղթի 19, 19/1 շ. հարակից տարածքի բարեկարգում</t>
  </si>
  <si>
    <t>Կ. Ուլնեցու 2 փակ. 2ա շ. հարակից տարածքի բարեկարգում</t>
  </si>
  <si>
    <t>Դրոյի 28, 28/1 շ. բակ. տարածքի բարեկարգում</t>
  </si>
  <si>
    <t>Ահարոնյան 10 շ բակի բարեկարգում</t>
  </si>
  <si>
    <t>Դրոյի 8/2 շ. բակ, տարածքի բարեկարգում</t>
  </si>
  <si>
    <t>Ռայնիսի 19շ և Ռուբինանց 20շ միջև ընկ. տարածքի բարեկարգում</t>
  </si>
  <si>
    <t>Դ. Անհաղթի 10 շ. բակի տարածքի  բարեկարգում</t>
  </si>
  <si>
    <t>Սարկավագի 151/1շ հարակից ճան, հենապատի կառուցում</t>
  </si>
  <si>
    <t>Սարկավագի 151/1շ հարակից աստիճ. և տարածքի բարեկարգում</t>
  </si>
  <si>
    <t>Ռուբինյանց փող. դեպի 26շ, տանող աստիճան, վերակառուցում</t>
  </si>
  <si>
    <t>Ռուբինյանց  1 տարածքի բարեկարգում</t>
  </si>
  <si>
    <t>Բակային տարածքների ցանկապատում և ցանկապատերի լրացման աշխատանքների տեխնիկական հսկողություն</t>
  </si>
  <si>
    <t>Դ. Անհաղթի 19, 19/1 շ. հարակից տարածքի բարեկարգման աշխատանքների տեխնիկական հսկողություն</t>
  </si>
  <si>
    <t>Կ. Ուլնեցու 2 փակ. 2ա շ. հարակից տարածքի բարեկարգման աշխատանքների տեխնիկական հսկողություն</t>
  </si>
  <si>
    <t>Դրոյի 28, 28/1 շ. բակ. տարածքի բարեկարգման աշխատանքների տեխնիկական հսկողություն</t>
  </si>
  <si>
    <t>Ահարոնյան 10 շ բակի բարեկարգման աշխատանքների տեխնիկական հսկողություն</t>
  </si>
  <si>
    <t>Դրոյի 8/2 շ. բակ, տարածքի բարեկարգման աշխատանքների տեխնիկական հսկողություն</t>
  </si>
  <si>
    <t>Ռայնիսի 19շ և Ռուբինանց 20շ միջև ընկ. տարածքի բարեկարգման աշխատանքների տեխնիկական հսկողություն</t>
  </si>
  <si>
    <t>Դ. Անհաղթի 10 շ. բակի տարածքի  բարեկարգման աշխատանքների տեխնիկական հսկողություն</t>
  </si>
  <si>
    <t>Սարկավագի 151/1շ հարակից ճան, հենապատի կառուցման աշխատանքների տեխնիկական հսկողություն</t>
  </si>
  <si>
    <t>Սարկավագի 151/1շ հարակից աստիճ. և տարածքի բարեկարգման աշխատանքների տեխնիկական հսկողություն</t>
  </si>
  <si>
    <t>Ռուբինյանց փող. դեպի 26շ, տանող աստիճան, վերակառուցման աշխատանքների տեխնիկական հսկողություն</t>
  </si>
  <si>
    <t>Ռուբինյանց  1 տարածքի բարեկարգման աշխատանքների տեխնիկական հսկողություն</t>
  </si>
  <si>
    <t>Բակային տարածքների ցանկապատում և ցանկապատերի լրացման աշխատանքների հեղինակային հսկողություն</t>
  </si>
  <si>
    <t>Դ. Անհաղթի 19, 19/1 շ. հարակից տարածքի բարեկարգման աշխատանքների հեղինակային հսկողություն</t>
  </si>
  <si>
    <t>Կ. Ուլնեցու 2 փակ. 2ա շ. հարակից տարածքի բարեկարգման աշխատանքների հեղինակային հսկողություն</t>
  </si>
  <si>
    <t>Դրոյի 28, 28/1 շ. բակ. տարածքի բարեկարգման աշխատանքների հեղինակային հսկողություն</t>
  </si>
  <si>
    <t>Ահարոնյան 10 շ բակի բարեկարգման աշխատանքների հեղինակային հսկողություն</t>
  </si>
  <si>
    <t>Դրոյի 8/2 շ. բակ, տարածքի բարեկարգման աշխատանքների հեղինակային հսկողություն</t>
  </si>
  <si>
    <t>Ռայնիսի 19շ և Ռուբինանց 20շ միջև ընկ. տարածքի բարեկարգման աշխատանքների հեղինակային հսկողություն</t>
  </si>
  <si>
    <t>Դ. Անհաղթի 10 շ. բակի տարածքի  բարեկարգման աշխատանքների հեղինակային հսկողություն</t>
  </si>
  <si>
    <t>Սարկավագի 151/1շ հարակից ճան, հենապատի կառուցման աշխատանքների հեղինակային հսկողություն</t>
  </si>
  <si>
    <t>Սարկավագի 151/1շ հարակից աստիճ. և տարածքի բարեկարգման աշխատանքների հեղինակային հսկողություն</t>
  </si>
  <si>
    <t>Ռուբինյանց փող. դեպի 26շ, տանող աստիճան, վերակառուցման աշխատանքների հեղինակային հսկողություն</t>
  </si>
  <si>
    <t>Ռուբինյանց  1 տարածքի բարեկարգման աշխատանքների հեղինակային հսկողություն</t>
  </si>
  <si>
    <t>Բաժին-09, Խումբ-06, Դաս-01, ծրագիր-1. Նախադպրոցական հաստատությունների հիմնանորոգում և վերանորոգում</t>
  </si>
  <si>
    <t>"Թիվ 148-162 մանկապարտեզ" ՀՈԱԿ-ների  ընթացիկ նորոգում և պահպանում</t>
  </si>
  <si>
    <t>Բաժին-10, Խումբ-07, Դաս-01, ծրագիր-1.  Սոցիալապես անապահով ընտանիքների երեխաների հանգստի կազմակերպում</t>
  </si>
  <si>
    <t>Սոցիալապես անապահով ընտանիքների երեխաների հանգստի կազմակերպում, տրանսպորտային ծախսեր, նվերներ և սնունդ</t>
  </si>
  <si>
    <t>Բաժին-10, Խումբ-07, Դաս-01, ծրագիր-2.  Հարազատ չունեցող անձանց և սոցիալապես անապահով ընտանիքների համար հուղարկավորության կազմակերպում</t>
  </si>
  <si>
    <t>Բաժին-10, Խումբ-07, Դաս-01, ծրագիր-3.  Սոցիալապես անապահով ընտանիքներին տոնական օրերին աջակցություն</t>
  </si>
  <si>
    <t>18931100</t>
  </si>
  <si>
    <t xml:space="preserve">22817000 </t>
  </si>
  <si>
    <t>30192127</t>
  </si>
  <si>
    <t>Տրանսպորտային միջոցների վարձակալություն</t>
  </si>
  <si>
    <t>Բաժին-10, Խումբ-07, Դաս-01, ծրագիր-4.  Սոցիալապես անապահով անձանց աջակություն</t>
  </si>
  <si>
    <t>Սոցիալապես անապահով ընտանիքների անդամներին բաղնիքից օգտվելու ծառայություն</t>
  </si>
  <si>
    <t>Բաժին-10, Խումբ-09, Դաս-01, ծրագիր-1.  Սոցիալական օգնության ծառայությունների գործունեության կազմակերպում (Պատվիրակված լիազորություններ)</t>
  </si>
  <si>
    <t>համակարգի
 սպասարկում</t>
  </si>
  <si>
    <t>Բաժին-05, Խումբ-06, Դաս-01, ծրագիր-2.  Ախտահանման և միջատազերծման ծառայություններ</t>
  </si>
  <si>
    <t>Բաժին-08, Խումբ-02, Դաս-07, ծրագիր-1.  Հուշարձանների և մշակութային արժեքների վերականգնում և պահպանում</t>
  </si>
  <si>
    <t>Բաժին-08, Խումբ-01, Դաս-01, ծրագիր-1.  Սպորտային միջոցառումներիկազմակերպում</t>
  </si>
  <si>
    <t>Բաժին-08, Խումբ-02, Դաս-01, ծրագիր-1.  Մշաակութային միջոցառումներիկազմակերպում</t>
  </si>
  <si>
    <t>Ըդամենը`</t>
  </si>
  <si>
    <t xml:space="preserve"> անվանումը</t>
  </si>
  <si>
    <t>Բաժին 01, Խումբ 01, Դաս 01,1.Կառավարման մարմնի պահպանում</t>
  </si>
  <si>
    <t>Թղթապանակ թղթե, թելով</t>
  </si>
  <si>
    <t>թղթապանակ կոշտ կազմով</t>
  </si>
  <si>
    <t xml:space="preserve">թղթապանակ կաշվե </t>
  </si>
  <si>
    <t>դակիչ</t>
  </si>
  <si>
    <t>Կարիչ / 20-ից մինչև 30 թերթի համար/</t>
  </si>
  <si>
    <t>Ամրակ/25-33 մմ/</t>
  </si>
  <si>
    <t>Ասեղ կարիչի   փոքր</t>
  </si>
  <si>
    <t>Ասեղ կարիչի միջին</t>
  </si>
  <si>
    <t>օրացույց սեղանի</t>
  </si>
  <si>
    <t>Սոսինձ  թղթի, ստվարաթղթի</t>
  </si>
  <si>
    <t>Սրիչ  սովորական</t>
  </si>
  <si>
    <t>Գիրչ  գնդիկ.</t>
  </si>
  <si>
    <t>Գրիչ  գելային</t>
  </si>
  <si>
    <t>մատիտ սովորական սև</t>
  </si>
  <si>
    <t>ռետին</t>
  </si>
  <si>
    <t>Գրասենյակային գիրք /մատյան/</t>
  </si>
  <si>
    <t>Թանաք շտամպի , բարձիկի</t>
  </si>
  <si>
    <t>Ֆլեշ  8 գբ</t>
  </si>
  <si>
    <t>Թուղթ ֆաքսի /ժապավեն/</t>
  </si>
  <si>
    <t xml:space="preserve">Ստեղնաշար </t>
  </si>
  <si>
    <t>Ավել հատակի</t>
  </si>
  <si>
    <t>Անձեռոցիկ թղթե</t>
  </si>
  <si>
    <t xml:space="preserve">Ապակի լվանալու հեղուկ </t>
  </si>
  <si>
    <t>Զուգարանի խոզանակ</t>
  </si>
  <si>
    <t>Էլեկտրական լամպ 60վտ, 80վտ, 100վտ</t>
  </si>
  <si>
    <t>Էլեկտրական լամպ OLIMPIA  400վտ կանաչ</t>
  </si>
  <si>
    <t xml:space="preserve">Էլեկտրական լամպ FLASH  ITALIA </t>
  </si>
  <si>
    <t>Էլեկտրական լամպ  / տնտեսող/</t>
  </si>
  <si>
    <t>Սանդուխք մետաղյա</t>
  </si>
  <si>
    <t>Էլ. հաղորդալար</t>
  </si>
  <si>
    <t xml:space="preserve">Ջրի ծորակ, 1 փականով </t>
  </si>
  <si>
    <t xml:space="preserve">Ջրի ծորակ  2 փականով </t>
  </si>
  <si>
    <t>Էլ.ավտոմատ ապահովիչ</t>
  </si>
  <si>
    <t>Քլորակիր</t>
  </si>
  <si>
    <t>Դռան փական ներքին</t>
  </si>
  <si>
    <t xml:space="preserve">Վարդակ սովորական </t>
  </si>
  <si>
    <t>Վարդակ երկբևեռանի</t>
  </si>
  <si>
    <t>Վարդակ երկբևեռանի արտաքին</t>
  </si>
  <si>
    <t>է. երկարացման լար 3 տեղ.5-10 մ</t>
  </si>
  <si>
    <t>Խրոց</t>
  </si>
  <si>
    <t>Հատակի լաթ</t>
  </si>
  <si>
    <t>Ապակիները լվանալու խոզանակ</t>
  </si>
  <si>
    <t>Աղբի պարկ</t>
  </si>
  <si>
    <t>Զամբյուղ /աղբարկղ պլաստմասայից/</t>
  </si>
  <si>
    <t>Զամբյուղ /աղբարկղ մետաղյա/</t>
  </si>
  <si>
    <t>Նեոնային լամպ</t>
  </si>
  <si>
    <t>Գոգաթիակ ձողով</t>
  </si>
  <si>
    <t>Գոգաթիակ  աղբ հավաքելու համար</t>
  </si>
  <si>
    <t>Մալուխ համակարգչի</t>
  </si>
  <si>
    <t>Պարկուճ</t>
  </si>
  <si>
    <t>լվացող մաքրող միջոց  ռախշա</t>
  </si>
  <si>
    <t>Սկոպ /մալուխները ֆիքսելու ամրակ/</t>
  </si>
  <si>
    <t>աթոռ փայտյա</t>
  </si>
  <si>
    <t>տպիչ բազմաֆունկցիոնալ լազերային</t>
  </si>
  <si>
    <t xml:space="preserve">սկաներ  </t>
  </si>
  <si>
    <t>շերտավարագույր ուղղահայաց</t>
  </si>
  <si>
    <t>Փոշեկուլ</t>
  </si>
  <si>
    <t>Զուգարանակոնք</t>
  </si>
  <si>
    <t>Նիստերի դահլիճի համար խորհրդակցային սեղան 40 տեղանոց</t>
  </si>
  <si>
    <t>Կրակմարիչ փոշային ԿՖ-2 (OП-2)</t>
  </si>
  <si>
    <t>&lt;&lt; Հաշվապահ-6&gt;&gt; ծրագրի սպասարկում</t>
  </si>
  <si>
    <t>Թերթերի և ամսագրերի բաժանորդագրություն</t>
  </si>
  <si>
    <t xml:space="preserve">Էկոնոմիկա ամսագիր </t>
  </si>
  <si>
    <t>օրինակ</t>
  </si>
  <si>
    <t>Պատվոգիր , շնորհակալագիր</t>
  </si>
  <si>
    <t>Ուղերձ</t>
  </si>
  <si>
    <t>Վարչական շրջանի բլանկներ</t>
  </si>
  <si>
    <t>Վարչական շրջանի ղեկավարի բլանկներ</t>
  </si>
  <si>
    <t>Վարչական շրջանի ղեկավարի աշխատակազմի քարտուղարի բլանկներ</t>
  </si>
  <si>
    <t>կաթսայատան ծխատարների և օդատարերի ստուգման ծառայություն</t>
  </si>
  <si>
    <t>գազատարի տեխ.սպասարկում</t>
  </si>
  <si>
    <t>գազի .սպասարկում</t>
  </si>
  <si>
    <t>կաթսայատան շահագործում և սպասարկում</t>
  </si>
  <si>
    <t xml:space="preserve">ծառայողական ավտոմեքենաների ընթացիկ նորոգման ծառայություններ </t>
  </si>
  <si>
    <t>Կաթսայատան սարքավորումների ընթացիկ նորոգում  / տեխ. հսկողություն /</t>
  </si>
  <si>
    <t>Բաժին 01, խումբ 03, դաս 01,  1. Քաղաքացիական կացության ակտերի գրանցման ծառայության գործունեության կազմակերպում (պատվիրակված լիազորություններ)</t>
  </si>
  <si>
    <t>գրիչ գնդիկավոր</t>
  </si>
  <si>
    <t xml:space="preserve"> շտամպի թանաք</t>
  </si>
  <si>
    <t xml:space="preserve"> օճառ / հեղուկ/</t>
  </si>
  <si>
    <t>անձեռոցիկ</t>
  </si>
  <si>
    <t>Բաժին 01, խումբ 05, դաս 01, 1. Նախագծային աշխատանքներ</t>
  </si>
  <si>
    <t xml:space="preserve">  ԱՇԽԱՏԱՆՔՆԵՐ</t>
  </si>
  <si>
    <t>Նախագծահետազոտական աշխատանքներ / 2015թ. համար նախատեսվող աշխատանքների նախագծերի անվանացանկն առայժմ հայտնի չի/</t>
  </si>
  <si>
    <t>Բաժին 04, խումբ 05, դաս 01, 1. Ասֆալտ-բետոնյա ծածկի վերանորոգում և պահպանում</t>
  </si>
  <si>
    <t>Բակերում փոսային նորոգումներ, ասֆալտ բետոնյա ծածկի բարեկարգում / տեխ.հսկողութ/</t>
  </si>
  <si>
    <t>Բաժին 04, խումբ 05, դաս 01, 3.Եզրաքարերի վերանորոգում</t>
  </si>
  <si>
    <t>Եզրաքարերի ընթ. նորոգում/տեխ.հսկողություն/</t>
  </si>
  <si>
    <t>Բաժին 04, խումբ 05, դաս 05, 1. Վերելակների հիմնանորոգում</t>
  </si>
  <si>
    <t>Վերելակների հիմնանորոգում /տեխ.հսկող./</t>
  </si>
  <si>
    <t>Վերելակների հիմնանորոգում / հեղինակ.հսկող./</t>
  </si>
  <si>
    <t xml:space="preserve">Բաժին  04, խումբ 09, դաս 01,  9. Պարտադիր վճարների գանձման ծառայություններ </t>
  </si>
  <si>
    <t>Բաժին 05, խումբ 01, դաս 01, 1. Աղբահանություն և սանիտարական մաքրում</t>
  </si>
  <si>
    <t>Բաժին 05, խումբ 03, դաս 01, 1. Գետերի հուների մաքրում</t>
  </si>
  <si>
    <t>Գետառի հունի մաքրման ծառայություններ</t>
  </si>
  <si>
    <t>Գետառի հունի մաքրման աշխ.տեխ.հսկող.</t>
  </si>
  <si>
    <t>Բաժին 05, խումբ 06, դաս 01  1. Կանաչ տարածքների հիմնում և պահպանում</t>
  </si>
  <si>
    <t xml:space="preserve">Բաժին 06, խումբ 01, դաս 01,                                            1. Ինքնակամ կառույցների քանդում </t>
  </si>
  <si>
    <t>Ինքնակամ կառույցների քանդում  տեխ.հսկողություն</t>
  </si>
  <si>
    <t>Բաժին 06, խումբ 06, դաս 01,  1. Բազմաբնակարան շենքերի հարթ տանիքների վերանորոգում</t>
  </si>
  <si>
    <t xml:space="preserve">իզոգամով հարթ տանիքների ընթացիկ վերանորոգում </t>
  </si>
  <si>
    <t>իզոգամով հարթ տանիքների ընթացիկ վերանորոգման աշխատ.տեխ.հսկող.</t>
  </si>
  <si>
    <t>Բաժին 06, խումբ 06, դաս 01, 2. Բազմաբնակարան շենքերի թեք տանիքների վերանորոգում</t>
  </si>
  <si>
    <t xml:space="preserve">ցինկապատ մետաղական թիթեղ  0.6 մմ </t>
  </si>
  <si>
    <t xml:space="preserve"> ԱՇԽԱՏԱՆՔ</t>
  </si>
  <si>
    <t>Նորքի 4-րդ զանգված Բակունցի 2-րդ նրբ. հ.13/2 շենքի տանիքի նորոգում</t>
  </si>
  <si>
    <t>տեխնիկական հսկողություն</t>
  </si>
  <si>
    <t>հեղինակային հսկողություն</t>
  </si>
  <si>
    <t>Նորքի 5-րդ զանգված Մառի 9 շենքի տանիքի նորոգում</t>
  </si>
  <si>
    <t>Բաժին 06, խումբ 06, դաս 01,3. Բակային տարածքների և խաղահրապարակների հիմնանորոգում ու պահպանում</t>
  </si>
  <si>
    <t xml:space="preserve">Ճոճանակ </t>
  </si>
  <si>
    <t>մանկական խաղերի  ընթացիկ նորոգում</t>
  </si>
  <si>
    <t>մանկական խաղերի  ընթացիկ նորոգում                           / տեխ.հսկող/</t>
  </si>
  <si>
    <t xml:space="preserve"> զրուցարանների ընթացիկ նորոգում</t>
  </si>
  <si>
    <t xml:space="preserve"> զրուցարանների ընթացիկ նորոգում /տեխ.հսկող/</t>
  </si>
  <si>
    <t>Նորքի 5-րդ զ.Միկոյան 1 շենքի հարակից տարածքում  խաղադաշտի վերակառուցման և բարեկարգման աշխատանքներ</t>
  </si>
  <si>
    <t>տեխ.հսկողություն</t>
  </si>
  <si>
    <t>Նորքի 9-րդ զ.Վիլնյուսի 49 շենքի հարակից տարածքում խաղահրապարակի կազմակերպման կառուցոման և բարեկարգման աշխատանքներ</t>
  </si>
  <si>
    <t>Նորքի 1-ին զանգվածի Նանսենի 7 շենքին հարակից մարզահրապարակի կառուցում</t>
  </si>
  <si>
    <t>Նորքի 3-րդ  զանգվածի Բաղյան փողոցի 1 նրբ. 3 շենքին հարակից խաղահրապարակի կառուցում</t>
  </si>
  <si>
    <t>Նորքի 2-րդ զ. Դ.Մալյան նրբ. 4 շենքի հարակից տարածքի  աստճանների կառուցում</t>
  </si>
  <si>
    <t>Գայի 8 շենքից Գայի պողոտա իջնող աստիճանների հիմնանորոգում</t>
  </si>
  <si>
    <t>Նորքի 7-րդ զանգվածի Կարախանյան 50 շենքի հարակից տարածքի բարեկարգում</t>
  </si>
  <si>
    <t>Նորքի 8-րդ զանգվածի 2-րդ շրջադարձային  5 շենքի հարակից տարածքի խաղադաշտի վերակառուցման, խաղահրապարակի  բարեկարգման աշխատանքներ</t>
  </si>
  <si>
    <t>Բաժին 06, խումբ 06, դաս 01, 4 Բազմաբնակարան շենքերի  բարեկարգման այլ աշխատանքներ</t>
  </si>
  <si>
    <t>Շքամուտքերի ընթ. նորոգում /տեխ.հսկողություն/</t>
  </si>
  <si>
    <t>Բաժին 08, խումբ 01, դաս 01, 2. Հանգստի գոտիների և զբոսայգիների կառուցում ու պահպանում</t>
  </si>
  <si>
    <t>Նորքի 6-րդ զանգվածի Բ.Մուրադյան փողոցին հարակից տարածքի   կասկադատիպ համալիրի վերակառուցում</t>
  </si>
  <si>
    <t>Գալշոյան 8 շենքի հարակից տարածքում  հանգստի գոտու կառուցում</t>
  </si>
  <si>
    <t>Հայկ Նահապետի արձանին հարակից այգու  բարեկարգում</t>
  </si>
  <si>
    <t>Բաժին 10, խումբ 07, դաս 01, 1. Սոցիալապես անապահով ընտանիքների երեխաների հանգստի կազմակերպում</t>
  </si>
  <si>
    <t xml:space="preserve">   ԾԱՌԱՅՈՒԹՅՈՒՆՆԵՐ</t>
  </si>
  <si>
    <t>Բաժին 10, խումբ 07, դաս 01, 2. Հարազատ չունեցող անձանց և սոցիալապես անապահով ընտանիքների համար հուղարկավո րության կազմակերպում</t>
  </si>
  <si>
    <t>Բաժին 10, խումբ 07, դաս 01, 3. Սոցիալապես անապահով ընտանիքներին տոնական և հիշատակի օրերին աջակցություն</t>
  </si>
  <si>
    <t>Դպրոցական պայուսակներ լրակազմով</t>
  </si>
  <si>
    <t>Բաժին 10, խումբ 09, դաս 01, 1. Սոցիալական օգնության ծառայությունների գործունեության կազմակերպում /պատվիրակված լիազորություններ/</t>
  </si>
  <si>
    <t>թուղթ Ա4</t>
  </si>
  <si>
    <t>Գրասենյակային գիրք /70-200թերթ/</t>
  </si>
  <si>
    <t xml:space="preserve">ջնջիչ վրձինով  </t>
  </si>
  <si>
    <t>գրիչ  գնդիկավոր սև , կապույտ</t>
  </si>
  <si>
    <t>Ֆլեշ 8 գբ</t>
  </si>
  <si>
    <t xml:space="preserve">ասեղ կարիչի </t>
  </si>
  <si>
    <t>թղթապանակ /ստ/թ.կապովի/</t>
  </si>
  <si>
    <t>թղթապանակ  / ստվ.արագակար/</t>
  </si>
  <si>
    <t xml:space="preserve">Սկոչ </t>
  </si>
  <si>
    <t xml:space="preserve">Դակիչ  </t>
  </si>
  <si>
    <t>Կազմ, լամինացիայի թաղանթ A 4</t>
  </si>
  <si>
    <t>գրչատուփ</t>
  </si>
  <si>
    <t>ապակարիչ</t>
  </si>
  <si>
    <t>մարկեր</t>
  </si>
  <si>
    <t>քանոն</t>
  </si>
  <si>
    <t>սեղմակ մեծ</t>
  </si>
  <si>
    <t>սեղմակ միջին</t>
  </si>
  <si>
    <t xml:space="preserve">Օրացույց </t>
  </si>
  <si>
    <t xml:space="preserve">Ծրար  </t>
  </si>
  <si>
    <t xml:space="preserve">Ծրար   </t>
  </si>
  <si>
    <t xml:space="preserve">Մկրատ </t>
  </si>
  <si>
    <t>փոշի մաքրող շոր</t>
  </si>
  <si>
    <t>դռան փականի միջուկ</t>
  </si>
  <si>
    <t>Բաժին 10, խումբ 09, դաս 02, 2. Առողջության ապահովագրություն</t>
  </si>
  <si>
    <t xml:space="preserve"> -Ապահովագրական ծախսեր</t>
  </si>
  <si>
    <t>Բաժին-01, խումբ-01-, դաս-01, ծրագիր-1 Կառավարման մարմնի պահպանում</t>
  </si>
  <si>
    <t>22212000</t>
  </si>
  <si>
    <t>22212100</t>
  </si>
  <si>
    <t>Բաժին-01, խումբ-01-, դաս-01, ծրագիր-2 Վարչական օբյեկտների հիմնանորոգում</t>
  </si>
  <si>
    <t>Բաժին-01, խումբ-01, դաս-01, ծրագիր-2 Ընդհանուր բնույթի հանրային ծառայությունների գծով հետազոտական և նախագծային աշխատանքներ</t>
  </si>
  <si>
    <t>Բաժին-04, խումբ-02 դաս-04, ծրագիր-1 Ոռոգման ցանցի կառուցում և վերանորոգում</t>
  </si>
  <si>
    <t>Բաժին-04, խումբ-05 դաս-01, ծրագիր-1 Ասֆալտ-բետոնյա ծածկի վերանորոգում և պահպանում</t>
  </si>
  <si>
    <t>Բաժին-04, խումբ-05 դաս-01, ծրագիր-5 Հետիոտն անցումների կառուցում և վերանորոգում</t>
  </si>
  <si>
    <t>Բաժին-05, խումբ-01 դաս-01, ծրագիր-1 Աղբահանություն և սանիտարական մաքրում</t>
  </si>
  <si>
    <t>Բաժին-05, խումբ-06 դաս-01, ծրագիր-1 Կանաչ տարածքների հիմնում և պահպանում</t>
  </si>
  <si>
    <t>Բաժին-05, խումբ-06 դաս-01, ծրագիր-2 Ախտահանման և միջատազերծման ծառայություններ /դեռատիզացիա/</t>
  </si>
  <si>
    <t>Բաժին-06, խումբ-01 դաս-01, ծրագիր-1 Ինքնակամ կառույցների քանդում</t>
  </si>
  <si>
    <t>Բաժին-06, խումբ-06 դաս-01, ծրագիր-3 Բակային տարածքների բարեկարգում</t>
  </si>
  <si>
    <t>Բաժին-08, խումբ-01 դաս-01, ծրագիր-1 Սպորտային միջոցառումների կազմակերպում</t>
  </si>
  <si>
    <t>Բաժին-08, խումբ-02 դաս-04, ծրագիր-1 Մշակութային միջոցառումների իրականացում</t>
  </si>
  <si>
    <t>Բաժին-09, խումբ-05 դաս-01, ծրագիր-1 Արտադպրոցական դաստիարակություն</t>
  </si>
  <si>
    <t>Բաժին-10, խումբ-07 դաս-01, ծրագիր-1 Սոցիալապես անապահով ընտանիքների երեխաների հանգստի կազմակերպում</t>
  </si>
  <si>
    <t>Բաժին-10, խումբ-07 դաս-01, ծրագիր-2 Հարազատ չունեցող անձանց և սոցիալապես անապահով ընտանիքների համար հուղարկավորության կազմակերպում</t>
  </si>
  <si>
    <t>Բաժին-10, խումբ-07 դաս-01, ծրագիր-3 Սոցիալապես անապահով ընտանիքներին տոնական և հիշատակի օրերին աջակցություն</t>
  </si>
  <si>
    <t>Բաժին-10, խումբ-09 դաս-01, ծրագիր-1 Սոցիալական օգնության ծառայությունների գործունեության կազմակերպում (պատվիրակված լիազորություններ)</t>
  </si>
  <si>
    <t>Բաժին-10, խումբ-09 դաս-01, ծրագիր-2 Առողջության ապահովագրություն</t>
  </si>
  <si>
    <t>ԸՆԴԱՄԵՆԸ</t>
  </si>
  <si>
    <t>Ծաղկեպսակներ</t>
  </si>
  <si>
    <t>Տոյոտա Կոռոլա</t>
  </si>
  <si>
    <t>Հոնդայի Սոնատա</t>
  </si>
  <si>
    <t xml:space="preserve">Ընդհանուր բնույթի այլ ծառայություններ </t>
  </si>
  <si>
    <t>Տաքսի վարձակալություն</t>
  </si>
  <si>
    <t>ä³ßïáÝ³Ï³Ý ¨ ·»ñ³ï»ëã³Ï³Ý ÝáñÙ³ïÇí ³Ïï»ñÇ ï»Õ»Ï³·ñÇ µ³Å³Ýáñ¹³·ñáõÃÛáõÝ</t>
  </si>
  <si>
    <t>Ð³Û³ëï³ÝÇ Ð³Ýñ³å»ïáõÃÛ³Ý ûñ³Ã»ñÃ</t>
  </si>
  <si>
    <t>Ժողովուրդ ûñ³Ã»ñÃ</t>
  </si>
  <si>
    <t>Ðñ³å³ñ³Ï    ûñ³Ã»ñÃ</t>
  </si>
  <si>
    <t>168 Å³Ù ß³µ³Ã³Ã»ñÃ</t>
  </si>
  <si>
    <t>բաժին 01, խումբ 05, դաս 01                                      1, Ընդհանուր բնույթի հանրային ծառայությունների գծով հետազոտական և նախագծային աշխատանքներ</t>
  </si>
  <si>
    <t>Նախագծա-հետազոտական աշխատանքներ</t>
  </si>
  <si>
    <t>բաժին 04, խումբ 05, դաս 01                                      Ճանապարհային տրասպորտ</t>
  </si>
  <si>
    <t xml:space="preserve"> 1, Ասֆալտ-բետոնյա ծածկի վերանորոգում և պահպանում</t>
  </si>
  <si>
    <t>3,Եզրաքարերի վերանորոգում</t>
  </si>
  <si>
    <t>Ախտահանման և միջատազերծման ծառայություն /դեռատիզացիա/</t>
  </si>
  <si>
    <t>բաժին 06, խումբ 06, դաս 01                                      Բնակարանային շինարարություն և կոմունալ ծառայություններ</t>
  </si>
  <si>
    <t xml:space="preserve"> 1,   Բազմաբնակարան շենքերի հարթ տանիքների վերանորոգում</t>
  </si>
  <si>
    <t xml:space="preserve">  3,   Բակային տարածքների և խաղահրապարակների հիմնանորոգում ու պահպանում</t>
  </si>
  <si>
    <t>Բակային տարածքների և խաղահրապարակների ընթացիկ նորոգում ու պահպանում</t>
  </si>
  <si>
    <t>Դավթաշեն 1թաղ. 39շ. բակ</t>
  </si>
  <si>
    <t>Դավթաշեն 2թաղ. 30-32շ. բակ</t>
  </si>
  <si>
    <t>Դավթաշեն 2թաղ. 35-39շ. բակ</t>
  </si>
  <si>
    <t>Դավթաշեն 3թաղ. 1,14-16շ. բակ</t>
  </si>
  <si>
    <t>Դավթաշեն 4թաղ. 26-29շ. բակ</t>
  </si>
  <si>
    <t>Դավթաշեն գյուղի հուշարձանի տարածք</t>
  </si>
  <si>
    <t>Այլ մեքենաներ և սարքավորումներ/զրուցարաններ/</t>
  </si>
  <si>
    <t>4.Բազմաբնակարան շենքերի շքամուտքերի վերանորոգում</t>
  </si>
  <si>
    <t>բաժին 08, խումբ 01, դաս 01                                      2. Հանգստի գոտիների և զբոսայգիների կառուցում և պահպանում</t>
  </si>
  <si>
    <t>Կենտրոնական այգու վերանորոգում</t>
  </si>
  <si>
    <t>բաժին 09, խումբ 06, դաս 01                                      1. Նախադպոցական հաստատությունների հիմնանորոգում և վերանորոգում</t>
  </si>
  <si>
    <t>թիվ 58 և 60մանկապարտեզների տանիքների վերանորոգում</t>
  </si>
  <si>
    <t>բաժին 10, խումբ 07, դաս 01                                      1. Սոցիալական հատուկ արտոնություններ (այլ դասերին չպատկանող)</t>
  </si>
  <si>
    <t>Բաժին 01 խումբ1 դաս1 Կառավարման մարմնի պահպանում</t>
  </si>
  <si>
    <t>Ղեկավարի բլանկ</t>
  </si>
  <si>
    <t>Կարգադրության բլանկ</t>
  </si>
  <si>
    <t>Որոշման բլանկ</t>
  </si>
  <si>
    <t>Թղթապանակ կապով</t>
  </si>
  <si>
    <t>հատ </t>
  </si>
  <si>
    <t>Գրիչ/գնդիկավոր/</t>
  </si>
  <si>
    <t>Գրիչ/գել/</t>
  </si>
  <si>
    <t>Բաղադրանյութ / շտրիխ /</t>
  </si>
  <si>
    <t>Թուղթ գունավոր</t>
  </si>
  <si>
    <t>Օրատետր/բլոկնոտ/</t>
  </si>
  <si>
    <t>Օրացույցի տակդիր</t>
  </si>
  <si>
    <t>ԹուղթA4 ինքնակպչուն</t>
  </si>
  <si>
    <t>ՊերգամենտA4</t>
  </si>
  <si>
    <t xml:space="preserve">Օրատետր </t>
  </si>
  <si>
    <t>Զուգարանակոնքի մաքրող հեղուկ</t>
  </si>
  <si>
    <t>Գորգերի մաքրիչ</t>
  </si>
  <si>
    <t>Վարդակ սովորոկան</t>
  </si>
  <si>
    <t>Ապակիները լվանալու ձող</t>
  </si>
  <si>
    <t>Մաքրող նյութեր</t>
  </si>
  <si>
    <t xml:space="preserve">Դռան փական </t>
  </si>
  <si>
    <t>Էլ. կոթառ</t>
  </si>
  <si>
    <t>Փականի միջուկ</t>
  </si>
  <si>
    <t>Հատակի ջնջոց/գործվածք/</t>
  </si>
  <si>
    <t>Հոտաղերծիչ/դեզադոր/</t>
  </si>
  <si>
    <t>Էլեկտրական եռաբաշխիչ</t>
  </si>
  <si>
    <t>Ջրի խողովակ</t>
  </si>
  <si>
    <t>Էլ.եռաբաշխիչ/6տեղանոց/</t>
  </si>
  <si>
    <t>Հալոգեն լամպ</t>
  </si>
  <si>
    <t>Կահույք փայլեցնող միջոց</t>
  </si>
  <si>
    <t>ԳԱԶ-3110 /ԱՊՊԱ/</t>
  </si>
  <si>
    <t>ԳԱԶ-3110 /ընթացիկ նորոգում և պահպանում/</t>
  </si>
  <si>
    <t xml:space="preserve">Բաժին 01 խումբ 3դաս 1       ՔԿԱԳ ծառայության գործունեության կազմակերպում/պատվիրակված լիազորություններ/ </t>
  </si>
  <si>
    <t>Գրիչ/ թանաքով /</t>
  </si>
  <si>
    <t>Շտրիխ վրձնով</t>
  </si>
  <si>
    <t xml:space="preserve">Բաժ.01 խումբ 5 դաս1Նախագծահետազ. աշխ-ներ </t>
  </si>
  <si>
    <t xml:space="preserve">Բաժին 10 խումբ 9 դաս 1               Սոցիալական օգնության ծառայությունների գործունեության կազմակերպում/պատվիրակված լիազորություններ/   </t>
  </si>
  <si>
    <t>Կպչուն թուղթ</t>
  </si>
  <si>
    <t>Գրասենակային գիրք</t>
  </si>
  <si>
    <t>Բաժին 05 խումբ 6 դաս 1Կանաչ տարածքն.հիմնում և պահպ.</t>
  </si>
  <si>
    <t>Բաժին 06 խումբ 6 դաս 1Բնակարանային շին. և կոմունալ ծառ.</t>
  </si>
  <si>
    <t>Բաժին 10 խումբ7 դաս 1Հարազ.չունեցող և սոց.անապ. ընտ. համար հուղ. կազմ.</t>
  </si>
  <si>
    <t xml:space="preserve">Բաժին 05 խումբ 1 դաս 1Աղբահանություն և սան.մաքրում </t>
  </si>
  <si>
    <t>Աղբահանություն և սան. մաքրում</t>
  </si>
  <si>
    <t>Բաժին 04 խումբ 5 դաս 1Ասֆալտ-բետոնյա ծածկի վերանորոգում և պահպանում</t>
  </si>
  <si>
    <t>Ասֆալտապատման աշխատանքների տեխնիկական հսկողություն</t>
  </si>
  <si>
    <t>Բաժին 04 խումբ 5 դաս5 Վերելակների հիմնանորոգում</t>
  </si>
  <si>
    <t>Բաժին 06 խումբ1 դաս1Ինքնքկամ կառույցների քանդում</t>
  </si>
  <si>
    <t>Ինքնքկամ կառույցների քանդում</t>
  </si>
  <si>
    <t>Ինքնակամ կառույցների քանդման աշխ.տեխ. Հսկողություն</t>
  </si>
  <si>
    <t>Բաժին 06 խումբ 6 դաս1Բնակարանային շին. և կոմունալ ծառ.</t>
  </si>
  <si>
    <t xml:space="preserve">Բազմաբն. շենքերի մուտքերի  ընթացիկ նորոգում  </t>
  </si>
  <si>
    <t>Նախադպրոցական Հաստատությունների ընթ. նորոգում</t>
  </si>
  <si>
    <r>
      <t>Գորգ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մաքրող նյութ</t>
    </r>
  </si>
  <si>
    <r>
      <t>Պոլի</t>
    </r>
    <r>
      <rPr>
        <sz val="12"/>
        <rFont val="Times Armenian"/>
        <family val="1"/>
      </rPr>
      <t xml:space="preserve"> </t>
    </r>
    <r>
      <rPr>
        <sz val="12"/>
        <rFont val="Sylfaen"/>
        <family val="1"/>
        <charset val="204"/>
      </rPr>
      <t>փայտ</t>
    </r>
  </si>
  <si>
    <t xml:space="preserve">ՀՀ Պաշտոնական և  գերատեսչական նորմատիվ ակտերի տեղեկագրերի բաժանորդագրություն </t>
  </si>
  <si>
    <t>168 Ժամ</t>
  </si>
  <si>
    <t>Վարչական շրջանի ղեկավարի աշխատակազմի քարտուղարի բլանկ</t>
  </si>
  <si>
    <t>Գրասենյակային գիրք      1</t>
  </si>
  <si>
    <t>Գրասենյակային գիրք      2</t>
  </si>
  <si>
    <t>Գրասենյակային գիրք      3</t>
  </si>
  <si>
    <t>Գրասենյակային գիրք      4</t>
  </si>
  <si>
    <t>Գրասենյակային գիրք      5</t>
  </si>
  <si>
    <t>տուփ/100թերթ/</t>
  </si>
  <si>
    <t>տուփ/100հատ/</t>
  </si>
  <si>
    <t>տուփ /50 հատ</t>
  </si>
  <si>
    <t>տուփ/12 գույն</t>
  </si>
  <si>
    <t>հատ /70 թերթ</t>
  </si>
  <si>
    <t>Բենզին ռեգուլյառ</t>
  </si>
  <si>
    <t>Անվադողեր 215/55/17 ձմեռ</t>
  </si>
  <si>
    <t>Անվադողեր 215/65/16 ամառ</t>
  </si>
  <si>
    <t>Անվադողեր 215/65/16 ձմեռ</t>
  </si>
  <si>
    <t>Հատակ մաքրելու ձող - 1. փայտյա</t>
  </si>
  <si>
    <t>Էլեկտրական լամպ - 1. 60 W, 80 W, 100 W</t>
  </si>
  <si>
    <t>Էլեկտրական լամպ 2. 150 W</t>
  </si>
  <si>
    <t>Վարդակ - վարդակ երկբևեռանի</t>
  </si>
  <si>
    <t>Խրոց - Խրոց սովորական</t>
  </si>
  <si>
    <t xml:space="preserve">Մալուխ /Էլեկտրական լար/ - պղնձե ջղերով նախատեսված ներքին մոնտաժման համար տարբեր հատվածքով` 4,2 մմ2 </t>
  </si>
  <si>
    <t>Մալուխ /նախատեսված հեռախոսակապի համար/ - նախատեսված հեռախոսակապի համար</t>
  </si>
  <si>
    <t>Ջրի ծորակ, փական - 2. երկու փականով (բռնակով)</t>
  </si>
  <si>
    <t>D-Link կուտակիչ DES-1008D/PRO/E 8 port Switch 8-port 10/100 Base-T (with built-in ports)</t>
  </si>
  <si>
    <t>Ստեղնաշար - ստանդարտ, 104 կոճակով</t>
  </si>
  <si>
    <t>Մկնիկ - Լարով</t>
  </si>
  <si>
    <t>Սկավառակներ, CD - դատարկ սկավառակ, առանց տուփի</t>
  </si>
  <si>
    <t>Սկավառակներ,  DVD - դատարկ սկավառակ, առանց տուփի</t>
  </si>
  <si>
    <t>Բազկաթոռ - Բազկաթոռ ղեկավարի</t>
  </si>
  <si>
    <t>Աթոռ - Աթոռ գրասենյակային</t>
  </si>
  <si>
    <t>Աթոռ - Աթոռ համակարգչի</t>
  </si>
  <si>
    <t>Սեղան գրասեղան - սեղան, աշխատանքային, գրասենյակային</t>
  </si>
  <si>
    <t>Տումբա /փոքր, 3 դարակով/</t>
  </si>
  <si>
    <t>Թվային լուսանկարչական ապարատ</t>
  </si>
  <si>
    <t>Տպիչ/պատճենահան մեքենա/սկաներ (Բազմաֆունկցիոնալ)- 2. լազերային</t>
  </si>
  <si>
    <t>Հոսանքի կարգավորիչ - անխափան սնուցման սարք CS 1000VA / 670W 230V USB հոսանքի տատանումներից պաշտպանման համակարգ ,1 մարտկոց</t>
  </si>
  <si>
    <t>Դիսպենսեր</t>
  </si>
  <si>
    <t>Շենքերի և կառույցների ընթացիկ նորոգման և պահպանման տեխնիկական հսկողություն</t>
  </si>
  <si>
    <t>Բաժին-04, Խումբ-05, Դաս-01, ծրագիր-3. Եզրաքարերի վերանորոգում</t>
  </si>
  <si>
    <t>Բաժին-04, Խումբ-05, Դաս-01, ծրագիր-7. Հրազդանի կիրճի բարեկարգում</t>
  </si>
  <si>
    <t>կոմունալ ծառայություններ</t>
  </si>
  <si>
    <t>Բաժին-04, Խումբ-05, Դաս-05, ծրագիր-1. Վերելակների հիմնանորոգում</t>
  </si>
  <si>
    <t>Այլ մեքենաներ և սարքավորումներ`</t>
  </si>
  <si>
    <t>Ռեդուկտոր - ՀԹԽ-160</t>
  </si>
  <si>
    <t>Տանող անիվ Փ-770</t>
  </si>
  <si>
    <t>Փգող սարք</t>
  </si>
  <si>
    <t>Ճոպան Փ 10.5 մմ</t>
  </si>
  <si>
    <t>Ներդիր ռեզինով</t>
  </si>
  <si>
    <t>Հակակշիռ զսպանակ</t>
  </si>
  <si>
    <t>Խցիկի պատերի և առաստաղի վերանոր.</t>
  </si>
  <si>
    <t>կ-տ</t>
  </si>
  <si>
    <t>Ռեդուկտորի սալիկներ</t>
  </si>
  <si>
    <t>Ռեդուկտորի թափանիվ</t>
  </si>
  <si>
    <t>Կիսակցորդիչ</t>
  </si>
  <si>
    <t>Արագության սահմանափակիչ</t>
  </si>
  <si>
    <t>Կոնտակտոր МК - 1</t>
  </si>
  <si>
    <t>Ռելե ՀԿՁ - 4</t>
  </si>
  <si>
    <t>Ճոպան Փ 7.8</t>
  </si>
  <si>
    <t>Կախովի մալուխ /ԽԿԹԽ -18х1/</t>
  </si>
  <si>
    <t>Լինոլիում</t>
  </si>
  <si>
    <t>Կանչի ապարատ</t>
  </si>
  <si>
    <t>Դատչիկ 110 վ</t>
  </si>
  <si>
    <t>Նոր խցիկ</t>
  </si>
  <si>
    <t>Հարկայինփոխանջատիչ</t>
  </si>
  <si>
    <t>Էլեկտրաշարժիչ ԱՍ-91</t>
  </si>
  <si>
    <t>Ճոպան Փ 12 մմ</t>
  </si>
  <si>
    <t>Հորանի լուսավորության համար ԸԿԹ հաղորդալար</t>
  </si>
  <si>
    <t>Բաժին-04, Խումբ-09, Դաս-01, ծրագիր-1. Դրոշների տեղադրում</t>
  </si>
  <si>
    <t xml:space="preserve">Բաժին-04, Խումբ-09, Դաս-01, ծրագիր-9. Պարտադիր վճարների գանձման ծառայություններ </t>
  </si>
  <si>
    <t>Բաժին-05, Խումբ-01, Դաս-01, ծրագիր-1.  Աղբահանություն և սանիտարական մաքրում</t>
  </si>
  <si>
    <t>Բաժին-05, Խումբ-06, Դաս-01, ծրագիր-1.  Կանաչ տարածքների հիմնում և պահպանում</t>
  </si>
  <si>
    <t>Բաժին-05, Խումբ-06, Դաս-01, ծրագիր-2. Ախտահանման և միջատազերծման ծառայություններ</t>
  </si>
  <si>
    <t>Հարթ տանիքների վերանորոգում, այդ թվում՝</t>
  </si>
  <si>
    <t>Մամիկոնյանց  40/2</t>
  </si>
  <si>
    <t>Քոչար 15</t>
  </si>
  <si>
    <t>Մամիկոնյանց 6/1</t>
  </si>
  <si>
    <t>Համբարձումյան 97</t>
  </si>
  <si>
    <t>Սոսե 1</t>
  </si>
  <si>
    <t>Խաչատրյան 24</t>
  </si>
  <si>
    <t>Բաղրամյան 1 նրբ. 4</t>
  </si>
  <si>
    <t>Հակոբյան 9</t>
  </si>
  <si>
    <t>Արաբկիր 25 փող. 2</t>
  </si>
  <si>
    <t>Կիևյան 4/3</t>
  </si>
  <si>
    <t>Գուլակյան 16բ</t>
  </si>
  <si>
    <t>Հակոբյան 1</t>
  </si>
  <si>
    <t>Արաբկիր 51 փող. 9</t>
  </si>
  <si>
    <t>Օրբելի 16</t>
  </si>
  <si>
    <t>Գյուլբենկյան 46</t>
  </si>
  <si>
    <t>Արծրունի 92</t>
  </si>
  <si>
    <t>Հարթ տանիքների վերանորոգման աշխատանքների տեխնիկական հսկողություն, այդ թվում՝</t>
  </si>
  <si>
    <t>Բաժին-06, Խումբ-06, Դաս-01, ծրագիր-2. Բազմաբնակարան շենքերի թեք տանիքների վերանորոգում</t>
  </si>
  <si>
    <t>Շինանյութի ձեռքբերում</t>
  </si>
  <si>
    <t>Ցինկապատ ալիքավոր թիթեղ d=0.55 պրոֆեսիոնալ  /b=850մմ/</t>
  </si>
  <si>
    <t>Ազբոթիթեղ /շիֆեր/</t>
  </si>
  <si>
    <t>Շենքերի և շինությունների կապիտալ վերանորոգում, այդ թվում`</t>
  </si>
  <si>
    <t>Կիևյան 11 և 11ա</t>
  </si>
  <si>
    <t>Կոմիտաս 11</t>
  </si>
  <si>
    <t>Խաչատրյան 4</t>
  </si>
  <si>
    <t>Շենքերի և շինությունների կապիտալ վերանորոգման տեխնիկական հսկողություն, այդ թվում`</t>
  </si>
  <si>
    <t>Շենքերի և շինությունների կապիտալ վերանորոգման հեղինակային  հսկողություն, այդ թվում`</t>
  </si>
  <si>
    <t>Բաժին-06, Խումբ-06, Դաս-01, ծրագիր-3. Բակային տարածքների և խաղահրապարակների հիմնանորոգում ու պահպանում</t>
  </si>
  <si>
    <t>Արաբկիր 17փ 25 և 27 շենքերի բակ</t>
  </si>
  <si>
    <t xml:space="preserve">Կոմիտաս 22 շենքի բակ </t>
  </si>
  <si>
    <t>Արաբկիր 21փ 1 և 2 շենքերի բակ</t>
  </si>
  <si>
    <t>Մամիկոնյանց 27 շենքի բակ</t>
  </si>
  <si>
    <t>Կոմիտաս 3</t>
  </si>
  <si>
    <t>Խաչատրյան 31,33,33/1 և 29/1 համատեղ բակ</t>
  </si>
  <si>
    <t>Քանաքեռ ՀԷԿ 5 և 7 շենքերի բակ</t>
  </si>
  <si>
    <t>Խաչատրյան 30 շենքի բակ</t>
  </si>
  <si>
    <t>Մամիկոնյանց 34գ շենքի բակ</t>
  </si>
  <si>
    <t>Ն. Տիգրանյան 14 շենքի բակ</t>
  </si>
  <si>
    <t>Շենքերի և կառույցների ընթացիկ նորոգում և պահպանման տեխնիկական հսկողություն, այդ թվում`</t>
  </si>
  <si>
    <t>Վրացական 6</t>
  </si>
  <si>
    <t>Վրացական  7</t>
  </si>
  <si>
    <t>Կիևյան 7</t>
  </si>
  <si>
    <t>Սունդուկյան 23 և 27 շենքերի միջն.</t>
  </si>
  <si>
    <t>Կոմիտաս 55, Տիգրանյան 13</t>
  </si>
  <si>
    <t>Կասյան 6</t>
  </si>
  <si>
    <t>Խաչ Արձան /Գյուլբենկյան/</t>
  </si>
  <si>
    <t>Թբիլիսյան խճ. 35/1, 35/2</t>
  </si>
  <si>
    <t>Աղ. Սերոբ 11/1,11/2, 11/3</t>
  </si>
  <si>
    <t>Կոմիտաս 36գ</t>
  </si>
  <si>
    <t>Սունդուկյան 90</t>
  </si>
  <si>
    <t>Սունդուկյան 15ա</t>
  </si>
  <si>
    <t>Մալխասյանց 1</t>
  </si>
  <si>
    <t>Հր. Քոչար 10</t>
  </si>
  <si>
    <t>Բակային տարածքների և խաղահրապարակների հիմնանորոգման տեխնիկական հսկողություն, այդ թվում`</t>
  </si>
  <si>
    <t>Բակային տարածքների և խաղահրապարակների հիմնանորոգման հեղինակային  հսկողություն, այդ թվում`</t>
  </si>
  <si>
    <t>Զրուցարանների ձեռքբերում</t>
  </si>
  <si>
    <t>Բաժին-06, Խումբ-06, Դաս-01, ծրագիր-4. Բազմաբնակարան շենքերի բարեկարգման  այլ աշխատանքներ</t>
  </si>
  <si>
    <t>Բազմաբնակարան շենքերի բարեկարգման  այլ աշխատանքներ</t>
  </si>
  <si>
    <t xml:space="preserve">Քոչար 23 /2 մուտք/    </t>
  </si>
  <si>
    <t>Բաղրամյան 58 /5 մուտք/</t>
  </si>
  <si>
    <t>Շահսուվարյան 8ա /3 մուտք/</t>
  </si>
  <si>
    <t xml:space="preserve">Խաչատրյան 12 /2-ից 5/ </t>
  </si>
  <si>
    <t>Կոմիտաս 41 /6 մուտք/</t>
  </si>
  <si>
    <t>Հակոբյան 7 /1 մուտք/</t>
  </si>
  <si>
    <t xml:space="preserve">Գուլակյան 16 բ /1 մուտք/  </t>
  </si>
  <si>
    <t>Կոմիտաս 56 /6 մուտք/</t>
  </si>
  <si>
    <t>Ավետիսյան 80 /1 մուտք/</t>
  </si>
  <si>
    <t xml:space="preserve">Գյուլբենկյան 25  /2 մուտք/ </t>
  </si>
  <si>
    <t>Բազմաբնակարան շենքերի բարեկարգման  այլ աշխատանքների տեխնիկական հսկողություն, այդ թվում`</t>
  </si>
  <si>
    <t>Բաժին-06, Խումբ-06, Դաս-01, ծրագիր-8. Վթարային պատշգամբների նորոգման աշխատանքներ</t>
  </si>
  <si>
    <t>Վթարային պատշգամբների նորոգում,    այդ թվում</t>
  </si>
  <si>
    <t>Կոմիտաս 41 /1 հատ/</t>
  </si>
  <si>
    <t>Զարյան 21 /5 հատ/</t>
  </si>
  <si>
    <t>Կոմիտաս 1 /3 հատ/</t>
  </si>
  <si>
    <t>Կասյան 3 /2 հատ/</t>
  </si>
  <si>
    <t>Բաղրամյան 64 բն. 6 /1 հատ/</t>
  </si>
  <si>
    <t>Կոմիտաս 58 /2 հատ/</t>
  </si>
  <si>
    <t>Կոմիտաս 6 /3 հատ/</t>
  </si>
  <si>
    <t>Վաղարշյան 18 /2 հատ/</t>
  </si>
  <si>
    <t>Բաբայան 22 /4 հատ/</t>
  </si>
  <si>
    <t>Այգեձոր 69 /2 հատ/</t>
  </si>
  <si>
    <t>Բաղրամյան 71 /2 հատ/</t>
  </si>
  <si>
    <t>Կոմիտաս 7 /3 հատ/</t>
  </si>
  <si>
    <t>Կոմիտաս 8 /3 հատ/</t>
  </si>
  <si>
    <t>Կոմիտաս 9 /3 հատ/</t>
  </si>
  <si>
    <t>Կոմիտաս 56 /2հատ/</t>
  </si>
  <si>
    <t>Քանաքեռ ՀԷԿ 11 /6 հատ/</t>
  </si>
  <si>
    <t>Վթարային պատշգամբների նորոգման տեխնիկական հսկողություն, այդ թվում`    այդ թվում</t>
  </si>
  <si>
    <t>Վթարային պատշգամբների նորոգման հեղինակային հսկողություն, այդ թվում`    այդ թվում</t>
  </si>
  <si>
    <t>Բաժին-06, Խումբ-06, Դաս-01, ծրագիր-9. Կոյուղագծերի կառուցման և վերանորոգման աշխատանքներ</t>
  </si>
  <si>
    <t>Ջրագծերի և կոյուղագծերի ներքին ցանցերի կառուցում և վերանորոգում, այդ թվում</t>
  </si>
  <si>
    <t>Ավետիսյան 78</t>
  </si>
  <si>
    <t>Սունդուկյան  3</t>
  </si>
  <si>
    <t>Ն. Տիգրանյան 19</t>
  </si>
  <si>
    <t>Կոմիտաս 56</t>
  </si>
  <si>
    <t>Գուլակյան 14ա</t>
  </si>
  <si>
    <t>Կոմիտաս 7/2</t>
  </si>
  <si>
    <t>Հակոբյան 4</t>
  </si>
  <si>
    <t>Հակոբյան 8</t>
  </si>
  <si>
    <t>Երզնկյան 2</t>
  </si>
  <si>
    <t>Մամիկոնյանց 6/2</t>
  </si>
  <si>
    <t>Երզնկյան 4</t>
  </si>
  <si>
    <t>Մամիկոնյանց 8ա</t>
  </si>
  <si>
    <t>Մամիկոնյանց 40</t>
  </si>
  <si>
    <t>Շիրվանզադե 24/2</t>
  </si>
  <si>
    <t>Հակոբյան 12</t>
  </si>
  <si>
    <t>Ջրագծերի և կոյուղագծերի ներքին ցանցերի կառուցման և վերանորոգման տեխնիկական հսկողություն, այդ թվում`</t>
  </si>
  <si>
    <t>Ջրագծերի և կոյուղագծերի ներքին ցանցերի կառուցման և վերանորոգման հեղինակային  հսկողություն, այդ թվում`</t>
  </si>
  <si>
    <t>Բաժին-08, Խումբ-01, Դաս-01, ծրագիր-2. Հանգստի գոտիների և զբոսայգիների կառուցում և պահպանում</t>
  </si>
  <si>
    <t>Բաժին-08, Խումբ-02, Դաս-04, ծրագիր-1. Մշակութային միջոցառումների իրականացում</t>
  </si>
  <si>
    <t>միջոցառում</t>
  </si>
  <si>
    <t xml:space="preserve">Բաժին-10, Խումբ-07, Դաս-01, ծրագիր-1. Սոցիալապես անապահով ընտանիքների երեխաների հանգստի կազմակերպում. </t>
  </si>
  <si>
    <t xml:space="preserve">Բաժին-10, Խումբ-07, Դաս-01, ծրագիր-2. Հարազատ չունեցող անձանց և սոցիալապես անապահով ընտանիքների համար հուղարկավորության կազմակերպում </t>
  </si>
  <si>
    <t>Բաժին-10, Խումբ-09, Դաս-01, ծրագիր-1. Սոցիալական օգնության ծառայությունների գործունեության կազմակերպում /պատվիրակված լիազորություններ/</t>
  </si>
  <si>
    <t>Գրառումների գիրք  կաշվե կազմով</t>
  </si>
  <si>
    <t>Թղթադարակ /3 դարակ/</t>
  </si>
  <si>
    <t>Լրակազմ սեղանի հավաքածու</t>
  </si>
  <si>
    <t>Թղթապանակ սովորական /թելով կապ./</t>
  </si>
  <si>
    <t>Կարիչի ասեղ 26/6</t>
  </si>
  <si>
    <t>Կարիչի ասեղ 10/6</t>
  </si>
  <si>
    <t>Դակիչ 36 թերթի համար քանոնով</t>
  </si>
  <si>
    <t>Գրիչ գելային</t>
  </si>
  <si>
    <t>Նշումների թուղթ գունավոր կպչուն</t>
  </si>
  <si>
    <t>Նշումների թուղթ տրցակով</t>
  </si>
  <si>
    <t>Թղթապանակ ֆայլով 80 թերթ</t>
  </si>
  <si>
    <t>Թղթապանակ ֆայլով 60 թերթ</t>
  </si>
  <si>
    <t xml:space="preserve">Թղթապանակ պլաստ. ամրացնող սարքով </t>
  </si>
  <si>
    <t>Թղթապանակ պլաստ. կոջգամով</t>
  </si>
  <si>
    <t>Օրատետր կաշվե կազմով A4 կոջգամով</t>
  </si>
  <si>
    <t>Օրատետր կաշվե կազմով A5</t>
  </si>
  <si>
    <t>Նոթատետր A4  կաշվե կազմով</t>
  </si>
  <si>
    <t>Գրիչ սովորական /սև գույնի միջուկով/</t>
  </si>
  <si>
    <t>Կարիչ /ստեպլեր/ /20-30 թերթի/</t>
  </si>
  <si>
    <t>Կարիչ /ստեպլեր/ /10-15 թերթի/</t>
  </si>
  <si>
    <t xml:space="preserve">Սոսինձ չոր թղթի և ստվարաթղթի համար </t>
  </si>
  <si>
    <t xml:space="preserve">Սոսինձ /էմուլսիա/ </t>
  </si>
  <si>
    <t>Կնիքի բարձիկի թանաք</t>
  </si>
  <si>
    <t xml:space="preserve">Հաշվասարք  /կալկուրլյատոր/ </t>
  </si>
  <si>
    <t>Թղթապանակ կոշտ կազմով /ռեգիստր/</t>
  </si>
  <si>
    <t>Արագակար ստվարաթղթե /մետաղյա հարմարանքով/</t>
  </si>
  <si>
    <t>Գրասենյակային գիրք /70-200 էջ/</t>
  </si>
  <si>
    <t>Թղթադարակ հավաքածու</t>
  </si>
  <si>
    <t>Ժապավենային շտրիխ</t>
  </si>
  <si>
    <t>Վրձինով շտրիխ</t>
  </si>
  <si>
    <t>Գրչատիպ շտրիխ</t>
  </si>
  <si>
    <t>Էլեկտրոնային կրիչ /ֆլեշ/</t>
  </si>
  <si>
    <t>Խոշորացույց</t>
  </si>
  <si>
    <t>Պոլիմերային ինքնասոսնձվող ժապավեն //սկոչ/ 48 մմ</t>
  </si>
  <si>
    <t>Շտամպի սարք ավտոմատ 30 մմ</t>
  </si>
  <si>
    <t>Կնիքի սարք ավտոմատ</t>
  </si>
  <si>
    <t>Օրացույց սեղանի</t>
  </si>
  <si>
    <t>Օրացույց պատի</t>
  </si>
  <si>
    <t>Ամրակ մետաղյա մեծ</t>
  </si>
  <si>
    <t>Ֆլոմաստեր12 գույնի</t>
  </si>
  <si>
    <t>Գունավոր մատիտ 12 գույնի</t>
  </si>
  <si>
    <t>Պոլիմերային թաղանթ /ֆայլ/</t>
  </si>
  <si>
    <t>Օդազերծիչ /դեզադոր/</t>
  </si>
  <si>
    <t>Սանիտարահիգիենիկ սպունգ</t>
  </si>
  <si>
    <t>Բաժին-10, Խումբ-09, Դաս-02, ծրագիր-2. Առողջության ապահովագրություն</t>
  </si>
  <si>
    <t>Միավորի գինը        /դրամ/</t>
  </si>
  <si>
    <t xml:space="preserve"> բաժին 01,  խումբ 01,  դաս 01,  ծրագիր 51 կառավարման մարմնի պահպանման</t>
  </si>
  <si>
    <t>տուփ 500 հատ</t>
  </si>
  <si>
    <t>Թղթապանակ  արագակար</t>
  </si>
  <si>
    <t>Թղթապանակ թելակապերով</t>
  </si>
  <si>
    <t>Թղթապանակ կոշտ կապերով /ռեգիստրատոր/</t>
  </si>
  <si>
    <t>Կարիչ /20-30 թերթ կարելու համար/</t>
  </si>
  <si>
    <t>Կարիչ /30-50 թերթ կարելու համար/</t>
  </si>
  <si>
    <t>Կարիչի մետաղալարե  կապեր /փոքր/</t>
  </si>
  <si>
    <t>տուփ 1000 հատ</t>
  </si>
  <si>
    <t>Կարիչի մետաղալարե կապեր /միջին/</t>
  </si>
  <si>
    <t>Կարիչի մետաղալարե կապեր /մեծ//</t>
  </si>
  <si>
    <t>Նշումների թուղթ- կպչուն- 1</t>
  </si>
  <si>
    <t>տուփ 100 թերթ</t>
  </si>
  <si>
    <t>Նշումների թուղթ- կպչուն- 2</t>
  </si>
  <si>
    <t xml:space="preserve">Նշումների թուղթ - 3 </t>
  </si>
  <si>
    <t>տրցակ</t>
  </si>
  <si>
    <t xml:space="preserve">Սեղմակ - 1 </t>
  </si>
  <si>
    <t xml:space="preserve">Սեղմակ - 2 </t>
  </si>
  <si>
    <t xml:space="preserve">Սեղմակ - 3 </t>
  </si>
  <si>
    <t xml:space="preserve">Սեղմակ - 4 </t>
  </si>
  <si>
    <t>Ամրակ  - մետաղյա փոքր</t>
  </si>
  <si>
    <t>տուփ 100 հատ</t>
  </si>
  <si>
    <t>Դակիչ /ծակոտիչ/</t>
  </si>
  <si>
    <t>Մատիտ  գրաֆիտե միջուկով</t>
  </si>
  <si>
    <t>Կարիչ 50-ից ավել թերթերի համար</t>
  </si>
  <si>
    <t xml:space="preserve">Մատիտի սրիչ </t>
  </si>
  <si>
    <t>Գրիչ   գնդիկավոր</t>
  </si>
  <si>
    <t>Ընդգծիչ  /Գծանշիչ/</t>
  </si>
  <si>
    <t>Շտամպի բարձիկի թանաք</t>
  </si>
  <si>
    <t>Գրասենյակային  դանակ</t>
  </si>
  <si>
    <t>Ջնջիչ-1</t>
  </si>
  <si>
    <t>Ջնջիչ-2</t>
  </si>
  <si>
    <t>Ծրար - 1</t>
  </si>
  <si>
    <t>Ծրար - 2</t>
  </si>
  <si>
    <t>Ծրար - 3</t>
  </si>
  <si>
    <t>Ծրար – 4</t>
  </si>
  <si>
    <t>Ծրար - 5</t>
  </si>
  <si>
    <t>Նոթատետր-2</t>
  </si>
  <si>
    <t xml:space="preserve">Քանոն-մետաղական </t>
  </si>
  <si>
    <t>Քանոն պլաստիկ</t>
  </si>
  <si>
    <t>Հաշվիչ մեքենա  /հաշվեսարք/</t>
  </si>
  <si>
    <t>Սկոչ - 1</t>
  </si>
  <si>
    <t>Սկոչ - 2</t>
  </si>
  <si>
    <t xml:space="preserve">Լրակազմ </t>
  </si>
  <si>
    <t>Օրատետր -1 /օրագիր/</t>
  </si>
  <si>
    <t>Կնիքի սարքի թանաքի բարձիկ-1</t>
  </si>
  <si>
    <t>Կնիքի սարքի թանաքի բարձիկ-2</t>
  </si>
  <si>
    <t>Կնիքի սարքի բարձիկ-3</t>
  </si>
  <si>
    <t>Էջաբաժանիչ /5 գույն/</t>
  </si>
  <si>
    <t>Թղթադարակ  հարկերով</t>
  </si>
  <si>
    <t>Կնիքի սարք R-40</t>
  </si>
  <si>
    <t>Սնման բլոկ 600 W</t>
  </si>
  <si>
    <t>Քարթրիջ HPLJ  M1132 /85A/</t>
  </si>
  <si>
    <t>Քարթրիջ HP 920 /սև/ XL</t>
  </si>
  <si>
    <t>Սվիչ 8 port</t>
  </si>
  <si>
    <t>Ստեղնաշար  USB /համակարգչի/</t>
  </si>
  <si>
    <t>Մկնիկ լարով</t>
  </si>
  <si>
    <t>Մկնիկ անլար</t>
  </si>
  <si>
    <t>USB - 2 /տպիչի լար/ -2 /5 մետրանոց/</t>
  </si>
  <si>
    <t>Տոներ  Bizhab 283</t>
  </si>
  <si>
    <t>Կրիչ Bizhab 283</t>
  </si>
  <si>
    <t>Ֆոտոթմբուկ  Bizhab 283</t>
  </si>
  <si>
    <r>
      <t>DVD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սկավառակ</t>
    </r>
  </si>
  <si>
    <t>Մայրական սալիկ i3</t>
  </si>
  <si>
    <t>HDD-SATA  /1 TB/</t>
  </si>
  <si>
    <t>DVD-RW-սարք</t>
  </si>
  <si>
    <t>Ցանցային մալուխ UTP</t>
  </si>
  <si>
    <t>Թերմոժապավեն  LJ 1200</t>
  </si>
  <si>
    <t>Թերմոժապավեն  LJ 1010</t>
  </si>
  <si>
    <r>
      <t>հատ</t>
    </r>
    <r>
      <rPr>
        <sz val="9"/>
        <rFont val="Courier New"/>
        <family val="3"/>
        <charset val="204"/>
      </rPr>
      <t> </t>
    </r>
  </si>
  <si>
    <t>ՈՒՄԲ ֆլեշ սարք 4 ԳԲ /կրիչ ֆլեշ/</t>
  </si>
  <si>
    <t>Տեսաքարտ PCI Express 1 GB</t>
  </si>
  <si>
    <t>Քարթրիջ HP Color   LJ 126A -1 /սև/</t>
  </si>
  <si>
    <t>Քարթրիջ HP Color  LJ 126A -2 /դեղին/</t>
  </si>
  <si>
    <t>Քարթրիջ HP Color LJ 126A -3 /կապույտ/</t>
  </si>
  <si>
    <t>Քարթրիջ HP Color LJ 126A -4 /կարմիր/</t>
  </si>
  <si>
    <t>Քարթրիջ Canon 728 starter /78 A/</t>
  </si>
  <si>
    <t>Թմբուկ HPLJ 1010</t>
  </si>
  <si>
    <t>Տրանսֆեր հանգույց Bizhab 283-ի</t>
  </si>
  <si>
    <t>Թուղթ մատակ. գլանակ Bizhab 283-ի` թղթի դարակի համար</t>
  </si>
  <si>
    <t>Թուղթ մատակ. գլանակ Bizhab 283-ի</t>
  </si>
  <si>
    <t>Կրիչ յունիտ  Bizhab 283-ի</t>
  </si>
  <si>
    <t>Ատամնանիվ Bizhab 283-ի</t>
  </si>
  <si>
    <t>Բուշինգ Bizhab 283-ի</t>
  </si>
  <si>
    <t>Օրիգինալ կափարիչ  Bizhab 283-ի</t>
  </si>
  <si>
    <t>Bizhab 283-ի գլխավոր շարժման հանգույց</t>
  </si>
  <si>
    <t>Քարթրիջ HP LJ 2035  /05A/</t>
  </si>
  <si>
    <t>Քարթրիջ HP LJ 1200 /15A/</t>
  </si>
  <si>
    <t>Ռետինե վալ HP 1010</t>
  </si>
  <si>
    <t>Ռետինե վալ  HP 1005</t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</si>
  <si>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 մագ. լիսեռ</t>
    </r>
  </si>
  <si>
    <r>
      <t xml:space="preserve">12A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>արթրիջ</t>
    </r>
    <r>
      <rPr>
        <sz val="10"/>
        <color indexed="8"/>
        <rFont val="Sylfaen"/>
        <family val="1"/>
        <charset val="204"/>
      </rPr>
      <t>ի ռետինե լիսեռ</t>
    </r>
  </si>
  <si>
    <t>Թմբուկ HPLJ 1200</t>
  </si>
  <si>
    <r>
      <t xml:space="preserve">Թմբուկ  </t>
    </r>
    <r>
      <rPr>
        <sz val="10"/>
        <color indexed="8"/>
        <rFont val="Sylfaen"/>
        <family val="1"/>
        <charset val="204"/>
      </rPr>
      <t>ք</t>
    </r>
    <r>
      <rPr>
        <sz val="10"/>
        <color indexed="8"/>
        <rFont val="Arial AMU"/>
        <family val="2"/>
      </rPr>
      <t xml:space="preserve">արթրիջ </t>
    </r>
    <r>
      <rPr>
        <sz val="10"/>
        <rFont val="Arial AMU"/>
        <family val="2"/>
      </rPr>
      <t xml:space="preserve">HPLJ CP1025   </t>
    </r>
  </si>
  <si>
    <t>Հեռուստացույց 1, հեղուկ բյուրեղային</t>
  </si>
  <si>
    <t>Հեռախոսի ապարատ -1</t>
  </si>
  <si>
    <t>Հեռախոսի ապարատ -2</t>
  </si>
  <si>
    <t>Պատճենահանման սարք Canon IR 2420</t>
  </si>
  <si>
    <t>Անխափան սնուցման սարք 800 վտ</t>
  </si>
  <si>
    <t>Անխափան սնուցման սարք 1500 վտ</t>
  </si>
  <si>
    <t>Ղեկավարի սեղան 1 /համակարգչի/</t>
  </si>
  <si>
    <t>Գրասեղան /աշխատանքային/</t>
  </si>
  <si>
    <t>Բազկաթոռ 1 /շարժական/</t>
  </si>
  <si>
    <t>Բազկաթոռ 2 /համակարգչի/</t>
  </si>
  <si>
    <t>Բազկաթոռ 3 /ղեկավարի/</t>
  </si>
  <si>
    <t xml:space="preserve">Սուրճ լուծվող </t>
  </si>
  <si>
    <r>
      <t>Խմելու բնական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աղբյուրի ջուր</t>
    </r>
  </si>
  <si>
    <r>
      <t xml:space="preserve">´³Å³Ï ÙÇ³Ý·³ÙÛ³  </t>
    </r>
    <r>
      <rPr>
        <sz val="10"/>
        <rFont val="Arial AMU"/>
        <family val="2"/>
      </rPr>
      <t>օգտագործման</t>
    </r>
  </si>
  <si>
    <t>Եռաբախշիչ վարդակին միացվող առանց լարի  /տրայնիկ/</t>
  </si>
  <si>
    <r>
      <t>Էլեկտրական</t>
    </r>
    <r>
      <rPr>
        <sz val="10"/>
        <rFont val="Sylfaen"/>
        <family val="1"/>
        <charset val="204"/>
      </rPr>
      <t xml:space="preserve"> </t>
    </r>
    <r>
      <rPr>
        <sz val="10"/>
        <rFont val="Arial AMU"/>
        <family val="2"/>
      </rPr>
      <t>երկարացման լար</t>
    </r>
  </si>
  <si>
    <t>Ծաղկային կոմպոզիցիա -1</t>
  </si>
  <si>
    <t>Ծաղկային կոմպոզիցիա -2</t>
  </si>
  <si>
    <r>
      <t>4-</t>
    </r>
    <r>
      <rPr>
        <sz val="10"/>
        <rFont val="Sylfaen"/>
        <family val="1"/>
        <charset val="204"/>
      </rPr>
      <t>րդ</t>
    </r>
    <r>
      <rPr>
        <sz val="10"/>
        <rFont val="Arial AMU"/>
        <family val="2"/>
      </rPr>
      <t xml:space="preserve"> իշխանություն</t>
    </r>
  </si>
  <si>
    <r>
      <t>Новое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 xml:space="preserve">время  Նովոյե վրեմյա  </t>
    </r>
  </si>
  <si>
    <t xml:space="preserve"> Արգումենտի ի ֆակտի  Аргументы и факты</t>
  </si>
  <si>
    <r>
      <t xml:space="preserve"> Ռեսպուբլիկա Արմենիա  Республика</t>
    </r>
    <r>
      <rPr>
        <sz val="10"/>
        <rFont val="Arial AMU"/>
        <family val="2"/>
      </rPr>
      <t xml:space="preserve"> </t>
    </r>
    <r>
      <rPr>
        <sz val="10"/>
        <rFont val="Sylfaen"/>
        <family val="1"/>
        <charset val="204"/>
      </rPr>
      <t>Армения</t>
    </r>
  </si>
  <si>
    <t>Արմյանկա  Армянка</t>
  </si>
  <si>
    <t>§Ð³Û³ëï³ÝÇ Ð³Ýñ³å»ïáõÃÛ³Ý å³ßïáÝ³Ï³Ý ï»Õ»Ï³·Çñ¦ å³ñµ»ñ³Ï³Ý</t>
  </si>
  <si>
    <t>§Ð³Û³ëï³ÝÇ Ð³Ýñ³å»ïáõÃÛ³Ý ·»ñ³ï»ëã³Ï³Ý ÝáñÙ³ïÇí ³Ïï»ñÇ ï»Õ»Ï³·Çñ¦ å³ñµ»ñ³Ï³Ý</t>
  </si>
  <si>
    <r>
      <t>ՀՀ</t>
    </r>
    <r>
      <rPr>
        <sz val="10"/>
        <rFont val="Times Armenian"/>
        <family val="1"/>
      </rPr>
      <t xml:space="preserve">  2014</t>
    </r>
    <r>
      <rPr>
        <sz val="10"/>
        <rFont val="Sylfaen"/>
        <family val="1"/>
        <charset val="204"/>
      </rPr>
      <t>թ</t>
    </r>
    <r>
      <rPr>
        <sz val="10"/>
        <rFont val="Times Armenian"/>
        <family val="1"/>
      </rPr>
      <t xml:space="preserve">. </t>
    </r>
    <r>
      <rPr>
        <sz val="10"/>
        <rFont val="Sylfaen"/>
        <family val="1"/>
        <charset val="204"/>
      </rPr>
      <t>Պետական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բյուջեի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կատարումն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ապահովող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միջոցառումների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մասին</t>
    </r>
    <r>
      <rPr>
        <sz val="10"/>
        <rFont val="Times Armenian"/>
        <family val="1"/>
      </rPr>
      <t xml:space="preserve">  </t>
    </r>
    <r>
      <rPr>
        <sz val="10"/>
        <rFont val="Sylfaen"/>
        <family val="1"/>
        <charset val="204"/>
      </rPr>
      <t>պաշտոնական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տեղեկագիր</t>
    </r>
  </si>
  <si>
    <t>KIA CERATO ա/մ ձեռք բերում</t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</si>
  <si>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>³ÃÕÃ»ñ  /</t>
    </r>
    <r>
      <rPr>
        <sz val="10"/>
        <rFont val="Arial AMU"/>
        <family val="2"/>
      </rPr>
      <t>բլանկներ</t>
    </r>
    <r>
      <rPr>
        <sz val="10"/>
        <rFont val="Arial Armenian"/>
        <family val="2"/>
      </rPr>
      <t>/</t>
    </r>
  </si>
  <si>
    <r>
      <t xml:space="preserve">A4 </t>
    </r>
    <r>
      <rPr>
        <sz val="10"/>
        <rFont val="Arial AMU"/>
        <family val="2"/>
      </rPr>
      <t>ֆորմատի</t>
    </r>
    <r>
      <rPr>
        <sz val="10"/>
        <rFont val="Arial Armenian"/>
        <family val="2"/>
      </rPr>
      <t xml:space="preserve"> </t>
    </r>
    <r>
      <rPr>
        <sz val="10"/>
        <rFont val="Arial AMU"/>
        <family val="2"/>
      </rPr>
      <t>ձ</t>
    </r>
    <r>
      <rPr>
        <sz val="10"/>
        <color indexed="63"/>
        <rFont val="Arial AMU"/>
        <family val="2"/>
      </rPr>
      <t>և</t>
    </r>
    <r>
      <rPr>
        <sz val="10"/>
        <color indexed="63"/>
        <rFont val="Arial Armenian"/>
        <family val="2"/>
      </rPr>
      <t xml:space="preserve">³ÃÕÃ»ñ  </t>
    </r>
  </si>
  <si>
    <t>Ժամանակավոր անցաթուղթ</t>
  </si>
  <si>
    <t>Որոշումների գրանցամատյան</t>
  </si>
  <si>
    <t>Կարգադրությունների գրանցամատյան</t>
  </si>
  <si>
    <t>Որդեգրման ենթակա երեխաների հաշվառման մատյան</t>
  </si>
  <si>
    <t>Տոպրակ-1</t>
  </si>
  <si>
    <t>Տոպրակ-2</t>
  </si>
  <si>
    <t>Տոպրակ-3</t>
  </si>
  <si>
    <r>
      <t>Տոպրակ-</t>
    </r>
    <r>
      <rPr>
        <sz val="10"/>
        <rFont val="Sylfaen"/>
        <family val="1"/>
        <charset val="204"/>
      </rPr>
      <t>4</t>
    </r>
  </si>
  <si>
    <t>Ծրար-1</t>
  </si>
  <si>
    <t>Ծրար-2</t>
  </si>
  <si>
    <t>Ծրար-3</t>
  </si>
  <si>
    <t>A4 ֆորմատի ձևաթղթեր /քաղաք. բլանկ/</t>
  </si>
  <si>
    <t xml:space="preserve">Բրյոշուրների տպագրություն </t>
  </si>
  <si>
    <t>Տեղեկատվական սպասարկման /տեղեկատվությունների հրապարակման/ ծառայություններ</t>
  </si>
  <si>
    <t>0.15</t>
  </si>
  <si>
    <t>Մարդատար ավտոմեքենաների պահպանում և սպասարկում</t>
  </si>
  <si>
    <t>Գրասենյակային սարքերի ընթացիկ նորոգում և սպասարկում</t>
  </si>
  <si>
    <t>Մարդատար ավտոմեքենաների վարձակալություն</t>
  </si>
  <si>
    <t>Մշտական պահպանության գործեր</t>
  </si>
  <si>
    <t>Պահպանության ոչ ենթակա գործեր</t>
  </si>
  <si>
    <t>Ինտերնետային կապի ապահովման ծառայություններ</t>
  </si>
  <si>
    <t>«Իրտեկ» իրավական տեղեկատվական համակարգչային համակարգի սպասարկում</t>
  </si>
  <si>
    <r>
      <t>«</t>
    </r>
    <r>
      <rPr>
        <sz val="10"/>
        <rFont val="Arial AMU"/>
        <family val="2"/>
      </rPr>
      <t>Տվյալների հաղորդում</t>
    </r>
    <r>
      <rPr>
        <sz val="10"/>
        <rFont val="Sylfaen"/>
        <family val="1"/>
        <charset val="204"/>
      </rPr>
      <t>»</t>
    </r>
    <r>
      <rPr>
        <sz val="10"/>
        <rFont val="Arial AMU"/>
        <family val="2"/>
      </rPr>
      <t xml:space="preserve"> </t>
    </r>
    <r>
      <rPr>
        <sz val="10"/>
        <color indexed="8"/>
        <rFont val="Arial AMU"/>
        <family val="2"/>
      </rPr>
      <t xml:space="preserve">ծառայություն </t>
    </r>
  </si>
  <si>
    <t>Վարչական շենքերի պահպանում և շահագործում</t>
  </si>
  <si>
    <t>Հասարակական կարգի պահպանություն  Արգիշտիի 1 հասցեի վարչական շենքում</t>
  </si>
  <si>
    <t xml:space="preserve">Հասարակական կարգի պահպանություն  Փ.Բուզանդի 1/3 հասցեի վարչական շենքում </t>
  </si>
  <si>
    <t>Դեռատիզացիոն ծառայություն Արգիշտի 1 հասցեի վարչական շենքում</t>
  </si>
  <si>
    <t>Դեռատիզացիոն ծառայություն Փ.Բուզանդի 1/3 հասցեի վարչական շենքում</t>
  </si>
  <si>
    <t>Փաստաթղթերի կարման և կազման ծառայություններ</t>
  </si>
  <si>
    <t>Համայնքային ծառայողների մասնագիտական ծառ.</t>
  </si>
  <si>
    <t>Մարդատար ավտոմեքենաների պարտադիր ապահովագրություն</t>
  </si>
  <si>
    <t>Ավտոմեքենաների տեխնիկական զննում</t>
  </si>
  <si>
    <t>Ավտոկայանատեղերի վճար</t>
  </si>
  <si>
    <t>Հեծանվահրապարակի պահպանում և շահագործում</t>
  </si>
  <si>
    <r>
      <t>սմ</t>
    </r>
    <r>
      <rPr>
        <vertAlign val="superscript"/>
        <sz val="10"/>
        <rFont val="Arial AMU"/>
        <family val="2"/>
      </rPr>
      <t>2</t>
    </r>
  </si>
  <si>
    <t xml:space="preserve">ԳՆՈՒՄՆԵՐԻ   ՊԼԱՆ  </t>
  </si>
  <si>
    <t xml:space="preserve">Երևան քաղաքի 2014 թվականի բյուջեի միջոցներով նախատեսվող </t>
  </si>
  <si>
    <t xml:space="preserve">                          Ռ. Թադևոսյան</t>
  </si>
  <si>
    <t>բաժին 01, խումբ 01, դաս 01  1,Կառավարման մարմնի պահպանում</t>
  </si>
  <si>
    <t>բաժին 02, խումբ 02, դաս 01                      1, Քաղաքացիական պաշտպ, աջակցություն</t>
  </si>
  <si>
    <t>բաժին 04, խումբ 05, դաս 01                      1, Ասֆալտ-բետոնյա ծածկի վերանորոգում և պահպանում</t>
  </si>
  <si>
    <t>բաժին 04, խումբ 05, դաս 05  1,  Վերելակների հիմնանորոգում</t>
  </si>
  <si>
    <t>բաժին 05, խումբ 01, դաս 01                              1,Աղբահանություն և սանիտարական մաքրում</t>
  </si>
  <si>
    <t>բաժին 05, խումբ 03, դաս 01                     1, Գետերի հուների մաքրում</t>
  </si>
  <si>
    <t>բաժին 05, խումբ 06, դաս 01                     1, Կանաչ տարածքների հիմնում և պահպանում</t>
  </si>
  <si>
    <t>բաժին 06, խումբ 01, դաս 01                     1,  Ինքնակամ կառույցների քանդում</t>
  </si>
  <si>
    <t>բաժին 06, խումբ 06, դաս 01                     1, Բազմաբնակարան շենքերի հարթ տանիքների վերանորոգում</t>
  </si>
  <si>
    <t>բաժին 06, խումբ 06, դաս 01                     2,   Բազմաբնակարան շենքերի Ã»ù տանիքների վերանորոգում</t>
  </si>
  <si>
    <t>բաժին 06, խումբ 06, դաս 01                     3,   Բակային տարածքների և խաղահրապարակների հիմնանորոգում ու պահպանում</t>
  </si>
  <si>
    <t>բաժին 10, խումբ 09, դաս 01                     1. Սոցիալական օգնության ծառայությունների գործունեության կազմակերպում (պատվիրակված լիազորություններ)</t>
  </si>
  <si>
    <t xml:space="preserve">Բաժ. 09 խումբ 6 դաս 1Նախադպ. Հաստատութ. ընթ. նորոգ. </t>
  </si>
  <si>
    <t>Առողջության ապահովագրական ծառայություններ</t>
  </si>
  <si>
    <t>Բաժին-10, Խումբ-09, Դաս-02, ծրագիր-2.  Առողջության ապահովագրություն</t>
  </si>
  <si>
    <t>բաժին 10, խումբ 09, դաս 02                                       Սոցիալական պաշտպանությանը տրամադրվող օժանդակ ծառայություններ (այլ դասերին չպատկանող)</t>
  </si>
  <si>
    <t xml:space="preserve">Բաժին 10 խումբ9 դաս2Սոցիալական պաշտպանություն </t>
  </si>
  <si>
    <t>Առողջապահության ապահովագրություն</t>
  </si>
  <si>
    <t>Լյուքսեմբուրգ 1 նրբ.6 շենքի թեք տանիքի նորոգում</t>
  </si>
  <si>
    <t xml:space="preserve">Նոր Նորքի 1-ին զանգվածի Բորյան 4/1 շենքին հարակից տարածքում մարզահրապարակի կառուցման  աշխատանքների </t>
  </si>
  <si>
    <t>6-րդ զ.Շոպրոնի 4 շ. դիմացի բակի կառուցում</t>
  </si>
  <si>
    <t>Գալշոյան 38 շենքի դիմաց խաղահրապարակի բարեկարգում</t>
  </si>
  <si>
    <t>Ջրվեժ բանավան 1,2 շենքերի և հանրակացարանի հարակից տարածքի պուրակի բարեկարգում</t>
  </si>
  <si>
    <t>Բաժին-01, խումբ-01, դաս-01, ծրագիր-51 Կառավարման մարմնի պահպանում</t>
  </si>
  <si>
    <t>Թղթապանակ` պոլիմերային թաղանթ (ֆայլ)</t>
  </si>
  <si>
    <t> Թուղթ նշումների համար` կպչուն</t>
  </si>
  <si>
    <t>Ամրակ մետաղյա փոքր</t>
  </si>
  <si>
    <t>Կարիչի մետաղալարե կապեր` փոքր</t>
  </si>
  <si>
    <t>30197112</t>
  </si>
  <si>
    <t>Կարիչի մետաղալարե կապեր`միջին</t>
  </si>
  <si>
    <t> Հաշվասարք (կալկուլյատոր)` սեղանի</t>
  </si>
  <si>
    <t> Սոսինձ (հատ)` թղթի ստվարաթղթի և տեքստիլի</t>
  </si>
  <si>
    <t>Մատիտ գրաֆիտե միջուկով `սովորական</t>
  </si>
  <si>
    <t>Ռետին (պլաստիկ)` հասարակ</t>
  </si>
  <si>
    <t>Սրիչ` սովորական</t>
  </si>
  <si>
    <t>Նոթատետր 80թերթ A5 ֆորմատի</t>
  </si>
  <si>
    <t>Թուղթ A4 ֆորմատի (21x29.7)</t>
  </si>
  <si>
    <t>22810000</t>
  </si>
  <si>
    <t>30192154</t>
  </si>
  <si>
    <t>Թղթապանակ` արագակար, թղթյա</t>
  </si>
  <si>
    <t>Թղթապանակ` թղթե, թելով</t>
  </si>
  <si>
    <t>Թղթապանակ` թղթապանակ կոշտ կազմով</t>
  </si>
  <si>
    <t>Դակիչ (ծակոտիչ)` Քանոնով</t>
  </si>
  <si>
    <t>Կարիչ (ստեպլեր) մինչև 20 թերթի համար</t>
  </si>
  <si>
    <t>30197322</t>
  </si>
  <si>
    <t> Կարիչ (ստեպլեր) մինչև20-ից մինչև 30 թերթի համար</t>
  </si>
  <si>
    <t>30197323</t>
  </si>
  <si>
    <t> Կարիչ (ստեպլեր) մինչև 30-ից մինչև 50 թերթի համար</t>
  </si>
  <si>
    <t>Նշումների թուղթ` տրցակներով</t>
  </si>
  <si>
    <t>Սեղմակ (կլիպս) փոքր</t>
  </si>
  <si>
    <t>Սեղմակ (կլիպս) մեծ</t>
  </si>
  <si>
    <t> Մատիտ, գրաֆիտե միջուկ</t>
  </si>
  <si>
    <t> Մատիտ գրաֆիտե տեղադրվող միջուկով</t>
  </si>
  <si>
    <t>37822000</t>
  </si>
  <si>
    <t>Գրիչ գնդիկավոր 0.5մմ ծայրով /տարբեր գույներ/</t>
  </si>
  <si>
    <t>Քանոն  պլաստիկ 30 սմ</t>
  </si>
  <si>
    <t>30192114</t>
  </si>
  <si>
    <t>Շտամպի, բարձիկի թանաք</t>
  </si>
  <si>
    <t xml:space="preserve">Գծանշիչ (մարկեր) սովորական </t>
  </si>
  <si>
    <t>Փոխանցման տուփի յուղ`մեխանիկական</t>
  </si>
  <si>
    <t>Շարժիչի յուղեր` կիսասինթետիկ</t>
  </si>
  <si>
    <t>Շարժիչի յուղեր` սինթետիկ</t>
  </si>
  <si>
    <t>Փոխանցման տուփի յուղ`ավտոմատ</t>
  </si>
  <si>
    <t>39831242</t>
  </si>
  <si>
    <t>18424000</t>
  </si>
  <si>
    <t>39813000</t>
  </si>
  <si>
    <t> Հատակ մաքրելու փայտյա ձող</t>
  </si>
  <si>
    <t>31500000</t>
  </si>
  <si>
    <t> Էլեկտրական լամպ</t>
  </si>
  <si>
    <t>31651000</t>
  </si>
  <si>
    <t>44512920</t>
  </si>
  <si>
    <t>42130000</t>
  </si>
  <si>
    <t> Ջրի ծորակ, փական</t>
  </si>
  <si>
    <t>Ռդան փական ներդիրով /միջուկ/</t>
  </si>
  <si>
    <t>39224200</t>
  </si>
  <si>
    <t>39224341</t>
  </si>
  <si>
    <t>Զամբյուղ (աղբարկղ)</t>
  </si>
  <si>
    <t>39831600</t>
  </si>
  <si>
    <t>Գոգաթիակ (սավոկ)</t>
  </si>
  <si>
    <t>Պոլիմերային ինքնակպչուն ժապավեն (սկոչ)</t>
  </si>
  <si>
    <t>30200000</t>
  </si>
  <si>
    <t>Համակարգչային հավաքածու (Պրոցեսոր, ստեղնաշար, մկնիկ, LCD monitor )</t>
  </si>
  <si>
    <t>30216110</t>
  </si>
  <si>
    <t>Համակարգչային հավաքածու (Պրոցեսոր` սերվեր, ստեղնաշար, մկնիկ, LCD monitor )</t>
  </si>
  <si>
    <t>39515400</t>
  </si>
  <si>
    <t>42968000</t>
  </si>
  <si>
    <t>Ջրի դիսպենսեր</t>
  </si>
  <si>
    <t>65310000</t>
  </si>
  <si>
    <t>65110000</t>
  </si>
  <si>
    <t>64211100</t>
  </si>
  <si>
    <t>64211200</t>
  </si>
  <si>
    <t>72212200</t>
  </si>
  <si>
    <t>մբիթ/վրկ</t>
  </si>
  <si>
    <t>64212000</t>
  </si>
  <si>
    <t>64110000</t>
  </si>
  <si>
    <t>92210000</t>
  </si>
  <si>
    <t>կետ</t>
  </si>
  <si>
    <t>66514100</t>
  </si>
  <si>
    <t>Դոջ Գրանդ Կարավան ապահովագրական ծախսեր</t>
  </si>
  <si>
    <t>Գազ 3102 ապահովագրական ծախսեր</t>
  </si>
  <si>
    <t>Ջիպ Գրանդ Շերոկե ապահովագրական ծախսեր</t>
  </si>
  <si>
    <t>Մերսեդես Բենս Ս320 ապահովագրական ծախսեր</t>
  </si>
  <si>
    <t>66514105</t>
  </si>
  <si>
    <t>Հունդայ Սոնատա ապահովագրական ծախսեր</t>
  </si>
  <si>
    <t>Համակարգչային ծառայություններ, որից`</t>
  </si>
  <si>
    <t xml:space="preserve"> Լեքսպրո ծրագրի սպասարկում</t>
  </si>
  <si>
    <t xml:space="preserve"> ՀԾ հաշվապահ ծրագրի սպասարկում</t>
  </si>
  <si>
    <t>Բյուջեի վարման և պլանավորման համակարգի սպասարկում</t>
  </si>
  <si>
    <t>Արտակարգ՚ թերթ</t>
  </si>
  <si>
    <t>ՙՄարզաշխարհ՚ թերթ</t>
  </si>
  <si>
    <t>ՙԱԶԳ՚ թերթ</t>
  </si>
  <si>
    <t>ՙՀայկական ժամանակ՚ թերթ</t>
  </si>
  <si>
    <t>ՙԻրավունք՚ թերթ</t>
  </si>
  <si>
    <t>ՙՉորրորդ ինքնիշխանություն՚ թերթ</t>
  </si>
  <si>
    <t>ՙՀայաստանի Հանրապետություն՚ թերթ</t>
  </si>
  <si>
    <t>ՙԺողովուրդ՚ թերթ</t>
  </si>
  <si>
    <t>ՙՀայաստան՚ թերթ</t>
  </si>
  <si>
    <t>ՙԳոլոս Արմենիա՚ թերթ</t>
  </si>
  <si>
    <t>ՙՆովոյե Վրեմյա՚ թերթ</t>
  </si>
  <si>
    <t>ՙԱռավոտ՚ թերթ</t>
  </si>
  <si>
    <t>ՙ168 ժամ՚ թերթ</t>
  </si>
  <si>
    <t>ՙՀայոց Աշխարհ՚ թերթ</t>
  </si>
  <si>
    <t>ՙԺամանակ՚ թերթ</t>
  </si>
  <si>
    <t>ՙՀրապարակ՚ թերթ</t>
  </si>
  <si>
    <t>&lt;&lt;Հայաստանի Հանրապետության պաշտոնական տեղեկագիր&gt;&gt; պարբերական</t>
  </si>
  <si>
    <t>&lt;&lt;Հայաստանի Հանրապետության գերատեսչական նորմատիվ ակտերի տեղեկագիր&gt;&gt; պարբերական</t>
  </si>
  <si>
    <t>Հայաստանի Հանրապետության օրենսգիրք</t>
  </si>
  <si>
    <t>&lt;&lt;Էկանոմիկ&gt;&gt; ամսագիր</t>
  </si>
  <si>
    <t>22310000</t>
  </si>
  <si>
    <t>Բացիկներ տպագրում</t>
  </si>
  <si>
    <t>22320000</t>
  </si>
  <si>
    <t>Շնորհավորագրեր և պատվոգրեր տպագրում</t>
  </si>
  <si>
    <t>60170000</t>
  </si>
  <si>
    <t>50113000</t>
  </si>
  <si>
    <t>Դոջ Գրանդ Կարավան ընթացիկ նորոգման ծառայություններ</t>
  </si>
  <si>
    <t>Գազ 3102 ընթացիկ նորոգման ծառայություններ</t>
  </si>
  <si>
    <t>Ջիպ Գրանդ Շերոկե ընթացիկ նորոգման ծառայություններ</t>
  </si>
  <si>
    <t>Մերսեդես Բենս Ս 320 ընթացիկ նորոգման ծառայություններ</t>
  </si>
  <si>
    <t>Հունդայ Սոնատա ընթացիկ նորոգման ծառայություններ</t>
  </si>
  <si>
    <t>50312000</t>
  </si>
  <si>
    <t>Բաժին-01, խումբ-01, դաս-01, ծրագիր-52 Վարչական օբյեկտների հիմնանորոգում</t>
  </si>
  <si>
    <t>45331110</t>
  </si>
  <si>
    <t>Վարչական շենքի գազաֆիկացում</t>
  </si>
  <si>
    <t>Վարչական շենքի գազաֆիկացման տեխնիկական հսկողություն</t>
  </si>
  <si>
    <t>Բաժին-01, խումբ-01, դաս-01, ծրագիր-51 Քաղաքացիական կացության ակտերի գրանցման ծառայության գործունեության կազմակերպում (պատվիրակված լիազորություններ)</t>
  </si>
  <si>
    <t>թղթապանակ (արագակար, թղթյա)</t>
  </si>
  <si>
    <t>Կրիչ (ֆլեշ) 4 GB</t>
  </si>
  <si>
    <t>Կազմ, լամինացիայի թաղանթ (ֆայլ)</t>
  </si>
  <si>
    <t>Բաժին-01, խումբ-05, դաս-01, ծրագիր-51 Ընդհանուր բնույթի հանրային ծառայությունների գծով հետազոտական և նախագծային աշխատանքներ</t>
  </si>
  <si>
    <t>71242000</t>
  </si>
  <si>
    <t>Բագրատունյաց 38ա շենքի աստիճանների վերանորոգում</t>
  </si>
  <si>
    <t>Արշակունյաց 51.53 շենքերի բակ</t>
  </si>
  <si>
    <t>Մանանդյան 30 և Եղբարյության 19 շենքերի միացյալ բակ</t>
  </si>
  <si>
    <t>Շիրակի 72 շենքի բակ</t>
  </si>
  <si>
    <t>Արտաշիսյան 50, 50/1 շենքերի բակ</t>
  </si>
  <si>
    <t>Եղ. Թադևոսյան 15, 17 շենքերի բակ</t>
  </si>
  <si>
    <t>Եղ. Թադևոսյան նրբ 2 և 4 շենքերի բակ</t>
  </si>
  <si>
    <t>Չեխովի 25 շենքի բակ</t>
  </si>
  <si>
    <t>Եղբայրության 22 շենքի բակ</t>
  </si>
  <si>
    <t>Արարատյան 62/1 և 62/2 շենքերի բակ</t>
  </si>
  <si>
    <t>Արտաշիսյան 62 շենքի բակ</t>
  </si>
  <si>
    <t>Շիրակի 7/1, 7/2 շենքերի բակ</t>
  </si>
  <si>
    <t>Եղ. Թադևոսյան 2 շենքի բակ</t>
  </si>
  <si>
    <t>Մանթաշյան 28 շենքի բակ</t>
  </si>
  <si>
    <t>Ս. Տարոնցի նրբ. 14 և 16 շենքերի բակ</t>
  </si>
  <si>
    <t>Չեխովի 23 շենքի բակ</t>
  </si>
  <si>
    <t>Եղբայրության 24 շենքի բակ</t>
  </si>
  <si>
    <t>Աէրացիա 6 շենքի բակ</t>
  </si>
  <si>
    <t>Ֆրունզե 8/1 շենքի բակ</t>
  </si>
  <si>
    <t>Շիրակի 2-րդ և 3-րդ օբյեկտների բակ</t>
  </si>
  <si>
    <t>Բաժին-04, խումբ-05, դաս-01, ծրագիր-51 Ասֆալտ-բետոնյա ծածկի վերանորոգում և պահպանում</t>
  </si>
  <si>
    <t>Ասֆալտ-բետոնյա ծածկի վերանորոգման և պահպանմանաշխատանքների  տեխնիկական հսկողություն</t>
  </si>
  <si>
    <t>Բաժին-04, խումբ-05, դաս-01, ծրագիր-53 Եզրաքարերի վերանորոգում</t>
  </si>
  <si>
    <t>44912400</t>
  </si>
  <si>
    <t>Եզրաքարերի վերանորոգում</t>
  </si>
  <si>
    <t>Եզրաքարերի վերանորոգման աշխատանքների տեխնիկական հսկողություն</t>
  </si>
  <si>
    <t>Բաժին-04, խումբ-05, դաս-05, ծրագիր-51 Վերելակների հիմնանորոգում</t>
  </si>
  <si>
    <t>45313100</t>
  </si>
  <si>
    <t>Այլ մեքենաներ և սարքավորումներ (վերելակներ)</t>
  </si>
  <si>
    <t>Բաժին-05, խումբ-01, դաս-01, ծրագիր-51 Աղբահանություն և սանիտարական մաքրում</t>
  </si>
  <si>
    <t>65000000</t>
  </si>
  <si>
    <t xml:space="preserve">Բաժին-05, խումբ-03, դաս-01, ծրագիր-51 Գետերի հուների մաքրում </t>
  </si>
  <si>
    <t>Գետերի հուների մաքրման աշխատանքների տեխնիկական հսկողություն</t>
  </si>
  <si>
    <t>Բաժին-05, խումբ-06, դաս-01, ծրագիր-51 Կանաչ տարածքների հիմնում և պահպանում</t>
  </si>
  <si>
    <t>77314100</t>
  </si>
  <si>
    <t>Բաժին-05, խումբ-06, դաս-01, ծրագիր-52 Ախտահանման և միջատազերծման ծառայություններ /դեռատիզացիա/</t>
  </si>
  <si>
    <t>Բաժին-05, խումբ-06, դաս-01, ծրագիր-53 Հասարակական զուգարանների պահպանում և վերանորոգում</t>
  </si>
  <si>
    <t>50760000</t>
  </si>
  <si>
    <t>Բաժին-06, խումբ-01, դաս-01, ծրագիր-51 Ինքնակամ կառույցների քանդում</t>
  </si>
  <si>
    <t>45111300</t>
  </si>
  <si>
    <t xml:space="preserve">Ինքնակամ կառույցների քանդում </t>
  </si>
  <si>
    <t>Բաժին-06, խումբ-04, դաս-01, ծրագիր-53 Շենքերի գեղարվեստական լուսավորում</t>
  </si>
  <si>
    <t>34991000</t>
  </si>
  <si>
    <t>Շենքերի գեղարվեստական լուսավորության ցանցի պահպանում</t>
  </si>
  <si>
    <t>Երևան քաղաքում շենքերի գեղարվեստական լուսավորման աշխատանքների հեղինակային հսկողություն</t>
  </si>
  <si>
    <t>Երևան քաղաքում շենքերի գեղարվեստական լուսավորման աշխատանքների տեխնիկական  հսկողություն</t>
  </si>
  <si>
    <t>Բաժին-06, խումբ-06, դաս-01, ծրագիր-51 Բազմաբնակարան շենքերի հարթ տանիքների վերանորոգում</t>
  </si>
  <si>
    <t>Բազմաբնակարան շենքերի հարթ տանիքների վերանորոգման տեխնիկական ծառայություն</t>
  </si>
  <si>
    <t>Բաժին-06, խումբ-06, դաս-01, ծրագիր-52 Բազմաբնակարան շենքերի թեք տանիքների վերանորոգում</t>
  </si>
  <si>
    <t>Բազմաբնակարան շենքերի թեք տանիքների վերանորոգման աշխատանքների տեխնիկական հսկողություն</t>
  </si>
  <si>
    <t>Բազմաբնակարան շենքերի թեք տանիքների վերանորոգում աշխատանքների հեղինակային հսկողություն</t>
  </si>
  <si>
    <t xml:space="preserve">Ազբոշիֆեր 1.12 x 1.75 մ չափի
</t>
  </si>
  <si>
    <t xml:space="preserve">Ցինկապատ թիթեղ 1.0 x 2.0 մ չափի, 0.7մմ հաստությամբ
</t>
  </si>
  <si>
    <t>Բաժին-06, խումբ-06, դաս-01, ծրագիր-53 Բակային տարածքների և խաղահրապարակների հիմնանորոգում և պահպանում</t>
  </si>
  <si>
    <t>45223110</t>
  </si>
  <si>
    <t>Այլ մեքենաներ և սարքավորումներ (Զրուցատաղավարներ)</t>
  </si>
  <si>
    <t>Բակային տարածքների ընթացի նորոգում և պահպանում</t>
  </si>
  <si>
    <t>Բակային տարածքների ընթացի նորոգmման և պահպանման տեխնիկական հոսկողություն</t>
  </si>
  <si>
    <t>Գ. Նժդեհի 27/2շենքի հարակից բակային տարածքի բարեկարգման տեխնիկական հսկողություն</t>
  </si>
  <si>
    <t>Գ. Նժդեհի 27/2շենքի հարակից բակային տարածքի բարեկարգման հեղինակային հսկողություն</t>
  </si>
  <si>
    <t>Շենգավիթի 9-րդ փողոցի 1.2.3 շենքերի հարակից բակային տարածքի բարեկարգման տեխնիկական հսկողություն</t>
  </si>
  <si>
    <t>Շենգավիթի 9-րդ փողոցի 1.2.3 շենքերի հարակից բակային տարածքի բարեկարգման հեղինակային հսկողություն</t>
  </si>
  <si>
    <t>Շենգավիթի 9-րդ փողոցի 1/1 և 1/2 շենքերի հարակից բակային տարածքի բարեկարգման տեխնիկական հսկողություն</t>
  </si>
  <si>
    <t>Շենգավիթի 9-րդ փողոցի 1/1 և 1/2 շենքերի հարակից բակային տարածքի բարեկարգման հեղինակային հսկողություն</t>
  </si>
  <si>
    <t>Գորգագործների փողոց 21.26 շենքերի հարակից բակային տարածքի բարեկարգման տեխնիկական հսկողություն</t>
  </si>
  <si>
    <t>Գորգագործների փողոց 21.26 շենքերի հարակից բակային տարածքի բարեկարգման հեղինակային հսկողություն</t>
  </si>
  <si>
    <t>Արտաշիսյան փողոց 44/3, 44/4, 44/4ա, 44/5շենքերի հարակից բակային տարածքի բարեկարգման տեխնիկական հսկողություն</t>
  </si>
  <si>
    <t>Արտաշիսյան փողոց 44/3, 44/4, 44/4ա, 44/5շենքերի հարակից բակային տարածքի բարեկարգման հեղինակային հսկողություն</t>
  </si>
  <si>
    <t>Ֆրունզե 10 շենքի հարակից բակային տարածքի բարեկարգման տեխնիկական հսկողություն</t>
  </si>
  <si>
    <t>Ֆրունզե 10 շենքի հարակից բակային տարածքի բարեկարգման հեղինակային հսկողություն</t>
  </si>
  <si>
    <t>Գ. Նժդեհի 27/2շենքի հարակից բակային տարածքի բարեկարգում</t>
  </si>
  <si>
    <t>Շենգավիթի 9-րդ փողոցի 1.2.3 շենքերի հարակից բակային տարածքի բարեկարգում</t>
  </si>
  <si>
    <t>Շենգավիթի 9-րդ փողոցի  1/1 և 1/2  շենքերի հարակից բակային տարածքի բարեկարգում</t>
  </si>
  <si>
    <t>Գորգագործների փողոց 21.26 շենքերի հարակից բակային տարածքի բարեկարգում</t>
  </si>
  <si>
    <t>Արտաշիսյան փողոց 44/3, 44/4, 44/4ա, 44/5 շենքերի հարակից բակային տարածքի բարեկարգում</t>
  </si>
  <si>
    <t>Ֆրունզե 10 շենքի հարակից բակային տարածքի բարեկարգում</t>
  </si>
  <si>
    <t>Բաժին-06, խումբ-06, դաս-01, ծրագիր-54 Բազմաբնակարան շենքերի բարեկարգման այլ աշխատանքներ</t>
  </si>
  <si>
    <t>45421131</t>
  </si>
  <si>
    <t>Բազմաբնակարան շենքերի բարեկարգման  այլ աշխատանքներ (Մուտքերի դռների տեղադրում)</t>
  </si>
  <si>
    <t>Բազմաբնակարան շենքերի բարեկարգման  այլ աշխատանքների (Մուտքերի դռների տեղադրում) տեխնիկական հսկողություն</t>
  </si>
  <si>
    <t>Բաժին-09, խումբ-06, դաս-01, ծրագիր-51 Նախադպրոցական ուսումնական հաստատությունների հիմնանորոգում և վերանորոգում</t>
  </si>
  <si>
    <t xml:space="preserve"> Երևանի 129 մանկապարտեզ ՀՈԱԿ` սանհանգույցների, կոյուղգծերի և ջրագծի  վերանորոգում</t>
  </si>
  <si>
    <t xml:space="preserve"> Երևանի 138 մանկապարտեզ ՀՈԱԿ` սանհանգույցների վերանորոգում և ներքին հարդարում</t>
  </si>
  <si>
    <t xml:space="preserve"> Երևանի 129 մանկապարտեզ ՀՈԱԿ` սանհանգույցների, կոյուղգծերի և ջրագծի  վերանորոգման տեխնիկական հսկողություն</t>
  </si>
  <si>
    <t xml:space="preserve"> Երևանի 138 մանկապարտեզ ՀՈԱԿ` սանհանգույցների վերանորոգում և ներքին հարդարման տեխնիկական հսկողություն</t>
  </si>
  <si>
    <t>Բաժին-10, խումբ-07, դաս-01, ծրագիր-51 Սոցիալապես անապահով ընտանիքների երեխաների հանգստի կազմակերպում</t>
  </si>
  <si>
    <t>60172000</t>
  </si>
  <si>
    <t xml:space="preserve">Բաժին-10, խումբ-07, դաս-01, ծրագիր-52 Հարազատ չունեցող անձանց և սոցիալապես անապահով ընտանիքների համար հուղարկավորության կազմակերպում </t>
  </si>
  <si>
    <t xml:space="preserve">Բաժին-10, խումբ-07, դաս-01, ծրագիր-51 Սոցիալական օգնության ծառայությունների գործունեության կազմակերպում /պատվիրակված լիազորություններ/ </t>
  </si>
  <si>
    <t>Թղթապանակ (թղթապանակ կոշտ կազմով)</t>
  </si>
  <si>
    <t>Մատիտ գրաֆիտե միջուկով  (սովորական)</t>
  </si>
  <si>
    <t>Բաժին-10, խումբ-09, դաս-02, ծրագիր-52 Առողջության ապահովագրություն</t>
  </si>
  <si>
    <t>Առողջապահական ապահովագրություն</t>
  </si>
  <si>
    <r>
      <t> </t>
    </r>
    <r>
      <rPr>
        <sz val="14"/>
        <rFont val="Sylfaen"/>
        <family val="1"/>
      </rPr>
      <t>Հակասառիչ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հեղուկ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անտիֆրիզ</t>
    </r>
    <r>
      <rPr>
        <sz val="14"/>
        <rFont val="Times New Roman"/>
        <family val="1"/>
      </rPr>
      <t>)</t>
    </r>
  </si>
  <si>
    <r>
      <t>Տպիչ</t>
    </r>
    <r>
      <rPr>
        <sz val="14"/>
        <rFont val="Times Armenian"/>
        <family val="1"/>
      </rPr>
      <t>/պատճենահան մեքենա/սկաներ (Բազմաֆունկցիոնալ)</t>
    </r>
  </si>
  <si>
    <r>
      <t>տուփ</t>
    </r>
    <r>
      <rPr>
        <sz val="14"/>
        <rFont val="Times New Roman"/>
        <family val="1"/>
      </rPr>
      <t xml:space="preserve">/500 </t>
    </r>
    <r>
      <rPr>
        <sz val="14"/>
        <rFont val="Sylfaen"/>
        <family val="1"/>
      </rPr>
      <t>հատ</t>
    </r>
  </si>
  <si>
    <r>
      <t>Հաշվասարք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կալկուլյատոր</t>
    </r>
    <r>
      <rPr>
        <sz val="14"/>
        <rFont val="Times New Roman"/>
        <family val="1"/>
      </rPr>
      <t>) սեղանի</t>
    </r>
  </si>
  <si>
    <r>
      <t>Կարիչ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ստեպլեր</t>
    </r>
    <r>
      <rPr>
        <sz val="14"/>
        <rFont val="Times New Roman"/>
        <family val="1"/>
      </rPr>
      <t>)</t>
    </r>
  </si>
  <si>
    <r>
      <t>Կարիչի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մետաղալարե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կապեր (միջին)</t>
    </r>
  </si>
  <si>
    <r>
      <t>տուփ</t>
    </r>
    <r>
      <rPr>
        <sz val="14"/>
        <rFont val="Times New Roman"/>
        <family val="1"/>
      </rPr>
      <t xml:space="preserve">/1000 </t>
    </r>
    <r>
      <rPr>
        <sz val="14"/>
        <rFont val="Sylfaen"/>
        <family val="1"/>
      </rPr>
      <t>հատ</t>
    </r>
  </si>
  <si>
    <r>
      <t>Նշումների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թուղթ (տրցակներով)</t>
    </r>
  </si>
  <si>
    <r>
      <t>տուփ</t>
    </r>
    <r>
      <rPr>
        <sz val="14"/>
        <rFont val="Times New Roman"/>
        <family val="1"/>
      </rPr>
      <t xml:space="preserve">/100 </t>
    </r>
    <r>
      <rPr>
        <sz val="14"/>
        <rFont val="Sylfaen"/>
        <family val="1"/>
      </rPr>
      <t>թերթ</t>
    </r>
  </si>
  <si>
    <r>
      <t>Կազմ</t>
    </r>
    <r>
      <rPr>
        <sz val="14"/>
        <rFont val="Times New Roman"/>
        <family val="1"/>
      </rPr>
      <t xml:space="preserve">, </t>
    </r>
    <r>
      <rPr>
        <sz val="14"/>
        <rFont val="Sylfaen"/>
        <family val="1"/>
      </rPr>
      <t>լամինացիայի</t>
    </r>
    <r>
      <rPr>
        <sz val="14"/>
        <rFont val="Times New Roman"/>
        <family val="1"/>
      </rPr>
      <t xml:space="preserve"> </t>
    </r>
    <r>
      <rPr>
        <sz val="14"/>
        <rFont val="Sylfaen"/>
        <family val="1"/>
      </rPr>
      <t>թաղանթ (ֆայլ)</t>
    </r>
  </si>
  <si>
    <r>
      <t>Կրիչ</t>
    </r>
    <r>
      <rPr>
        <sz val="14"/>
        <rFont val="Times New Roman"/>
        <family val="1"/>
      </rPr>
      <t xml:space="preserve"> (</t>
    </r>
    <r>
      <rPr>
        <sz val="14"/>
        <rFont val="Sylfaen"/>
        <family val="1"/>
      </rPr>
      <t>ֆլեշ</t>
    </r>
    <r>
      <rPr>
        <sz val="14"/>
        <rFont val="Times New Roman"/>
        <family val="1"/>
      </rPr>
      <t>) 4 GB</t>
    </r>
  </si>
  <si>
    <t>Նախագծա–նախահաշվային փաստաթղթերի կազմման և փորձաքննության եզրակացության տրամադրման աշխատանքներ</t>
  </si>
  <si>
    <t>բաժին 04 խումբ 05 դաս 01    8.Մայրուղիների և փողոցների վերակառուցում և հիմնանորոգում</t>
  </si>
  <si>
    <t>Մայթերի սալիկապատում</t>
  </si>
  <si>
    <t>Փողոցների հիմնանորոգում</t>
  </si>
  <si>
    <t>Եզրաքարերի հիմնանորոգում</t>
  </si>
  <si>
    <t xml:space="preserve"> բաժին 04 խումբ 05 դաս 01       4. Հենապատերի վերանորոգում</t>
  </si>
  <si>
    <t>Հենապատերի վերանորոգում</t>
  </si>
  <si>
    <t xml:space="preserve">Հենապատերի ընթացիկ նորոգում, </t>
  </si>
  <si>
    <t>Կամրջային կառուցվածքների վերանորոգում</t>
  </si>
  <si>
    <t>Կամուրջների շահագործում և սպասարկում</t>
  </si>
  <si>
    <t xml:space="preserve">  բաժին 04, խումբ 05,  դաս  01       9. Փողոցների պահպանում և շահագործում</t>
  </si>
  <si>
    <t>Մետաղական ցանկապատերի վերանորոգում և ներկում</t>
  </si>
  <si>
    <t>Վթարային շենքերի և շինությունների   հետազոտում</t>
  </si>
  <si>
    <t>Գ-3 թաղ. Հ.25 շենքի բակ</t>
  </si>
  <si>
    <t xml:space="preserve">Էստոնական փողոցի  հ.12/1 շենքի մոտ  </t>
  </si>
  <si>
    <t>Վրացական փողոցի հ.7 շենքի մոտ</t>
  </si>
  <si>
    <t>Ավանի 1-ին միկրոշրջանում</t>
  </si>
  <si>
    <t>Դավթաշենի 4-րդ թաղ. հ.հ.1, 2, 3, 4, 7</t>
  </si>
  <si>
    <t>Խաղաղ Դոնի  փողոց հ.23 շենքի մոտ</t>
  </si>
  <si>
    <t>Վարդաշենի 9-րդ փող հ.23 շենքի մոտ</t>
  </si>
  <si>
    <t>Զավարյան 64 շենքի հարակից տարածք</t>
  </si>
  <si>
    <t>Բաբաջանյան հ.հ.129-132 շենքերի բակ</t>
  </si>
  <si>
    <t>Բորյան հ.4/1 շենքի մոտ</t>
  </si>
  <si>
    <t>Շոպրոն 3-րդ նրբանցքի հ.7 շենքի հարակից  տարածք</t>
  </si>
  <si>
    <t>Նորք–Մարաշի հ.61 դպրոցի հարակից տարածք</t>
  </si>
  <si>
    <t>Արշակունյաց 135դ, 135գ շենքերի մոտ</t>
  </si>
  <si>
    <t>Թադևոսյան 12 շենքի բակ</t>
  </si>
  <si>
    <t>Մ.Ավետիսյանի պուրակում</t>
  </si>
  <si>
    <t>Մինի ֆուտբոլի դաշտերի նորոգում</t>
  </si>
  <si>
    <t>Բակերի բարեկարգում</t>
  </si>
  <si>
    <t>Մինի–ֆուտբոլի դաշտերի կառուցման տեխնիկական հսկողություն</t>
  </si>
  <si>
    <t>Մինի–ֆուտբոլի դաշտերի կառուցման հեղինակային  հսկողություն</t>
  </si>
  <si>
    <r>
      <t xml:space="preserve">  բաժին 06 խումբ 06 դաս </t>
    </r>
    <r>
      <rPr>
        <b/>
        <sz val="10"/>
        <color theme="1"/>
        <rFont val="Arial LatArm Unicode"/>
        <family val="2"/>
      </rPr>
      <t>01</t>
    </r>
    <r>
      <rPr>
        <b/>
        <sz val="11"/>
        <color theme="1"/>
        <rFont val="Arial LatArm Unicode"/>
        <family val="2"/>
      </rPr>
      <t xml:space="preserve">  4.Բազմաբնակարան շենքերի բարեկարգման այլ աշխատանքներ</t>
    </r>
  </si>
  <si>
    <t>Շենքերից թափվող սալերի պաշտպանիչ միջոցառումներ</t>
  </si>
  <si>
    <t>Շենքերի ֆասադների ընթացիկ նորոգում և քարերի մաքրում</t>
  </si>
  <si>
    <t>Վթարային պատշգամբների նորոգում</t>
  </si>
  <si>
    <t>բաժին  08 խումբ 01 դաս 01 2.Հանգստի գոտիների և զբոսայգիների կառուցում և պահպանում</t>
  </si>
  <si>
    <t>Հանգստի  գոտիների  և զբոսայգիների  ստեղծում</t>
  </si>
  <si>
    <t xml:space="preserve">բաժին 08 խումբ 02  դաս 01 2.Գրադարանների հիմնանորոգում </t>
  </si>
  <si>
    <t>Կենտրոնի հ.22 գրադարան</t>
  </si>
  <si>
    <t>Դավթաշենի h.40</t>
  </si>
  <si>
    <t>Նուբարաշենի հ.34</t>
  </si>
  <si>
    <t>Քանաքեռ–Զեյթունի ԿԳՀ</t>
  </si>
  <si>
    <t>Արաբկիրի հ.6</t>
  </si>
  <si>
    <t>Արաբկիրի հ.33</t>
  </si>
  <si>
    <t>Ավանի գրադարան</t>
  </si>
  <si>
    <t>Մալաթիա–Սեբաստիայի  գրադարան</t>
  </si>
  <si>
    <t>Նոր Նորքի կենտրոնական գրադարան</t>
  </si>
  <si>
    <t>Էրեբունու հ.11 գրադարան</t>
  </si>
  <si>
    <t>Շենգավիթի հ.17</t>
  </si>
  <si>
    <t>Աջափնյակի ԳԿՀ</t>
  </si>
  <si>
    <t>Գրադարանների հիմնանորոգման տեխնիկական հսկողություն</t>
  </si>
  <si>
    <t>Գրադարանների հիմնանորոգման հեղինակային  հսկողություն</t>
  </si>
  <si>
    <t>բաժին 08 խումբ 02 դաս 07  1.Հուշարձանների վերանորոգում և պահպանում</t>
  </si>
  <si>
    <t>բաժին 09 խումբ 05 դաս 01           2. Արտադպրոցական կազմակերպությունների հիմնանորոգում և վերանորոգում</t>
  </si>
  <si>
    <t>Բ.Կանաչյանի անվ. արվեստի դպրոց</t>
  </si>
  <si>
    <t>Ղ.Սարյանի անվ արվեստի դպրոց</t>
  </si>
  <si>
    <t>Ավանի Շախմատի դպրոց</t>
  </si>
  <si>
    <t>Նուբարաշենի երաժշտական դպրոց</t>
  </si>
  <si>
    <t xml:space="preserve">Ասլամազյանի անվան </t>
  </si>
  <si>
    <t>Ռ.Անդրեասյանի անվան</t>
  </si>
  <si>
    <t>Աճեմյանի անվան</t>
  </si>
  <si>
    <t>Աարաջյանի անվան</t>
  </si>
  <si>
    <t xml:space="preserve">Սայաթ–Նովայի անվան </t>
  </si>
  <si>
    <t>Տիգրանյանի անվան</t>
  </si>
  <si>
    <t>Միրզոյանի անվան</t>
  </si>
  <si>
    <t>Տերտերյանի անվան</t>
  </si>
  <si>
    <t>Մալաթիա–Սեբաստիայի մարզադրպրոց</t>
  </si>
  <si>
    <t>Քանաքեռ–Զեյթունի հ.1 մարզադպրոց</t>
  </si>
  <si>
    <t>Ա.Գրիգորյանի անվան սուսերամարտի դպրոց</t>
  </si>
  <si>
    <t>Ա.Ղուլյանի անվան  մանկապատա– նեկան սպորտի կենտրոն</t>
  </si>
  <si>
    <t>Շենգավիթի համալիր մարզադպրոց</t>
  </si>
  <si>
    <t>Արվեստի դպրոցների հիմնանորոգման տեխնիկական հսկողություն</t>
  </si>
  <si>
    <t>Արվեստի դպրոցների հիմնանորոգման հեղինակային հսկողություն</t>
  </si>
  <si>
    <t>Երաժշտական դպրոցների հիմնանորոգման տեխնիկական հսկողություն</t>
  </si>
  <si>
    <t>Երաժշտական դպրոցների հիմնանորոգման հեղինակային  հսկողություն</t>
  </si>
  <si>
    <t>Մարզադպրոցների ջեռուցման տեխնիկական հսկողություն</t>
  </si>
  <si>
    <t>Մարզադպրոցների ջեռուցման հեղինակային  հսկողություն</t>
  </si>
  <si>
    <t>բաժին 09 խումբ 06 դաս 01  1.Նախադպրոցական հաստատությունների հիմնանորոգում և վերանորոգում</t>
  </si>
  <si>
    <t>Աջափնյակի հ.38</t>
  </si>
  <si>
    <t>Աջափնյակի հ.39</t>
  </si>
  <si>
    <t>Աջափնյակի հ.45</t>
  </si>
  <si>
    <t>Արաբկիրի հ.32</t>
  </si>
  <si>
    <t>Ավանի h.52</t>
  </si>
  <si>
    <t>Ավանի h.55</t>
  </si>
  <si>
    <t>Ավանի հ.56</t>
  </si>
  <si>
    <t>Դավթաշենի հ. 61</t>
  </si>
  <si>
    <t>Դավթաշենի հ. 62</t>
  </si>
  <si>
    <t>Էրեբունի հ.69</t>
  </si>
  <si>
    <t>Մալաթիա–Սեբաստիայի հ.78</t>
  </si>
  <si>
    <t>Մալաթիա–Սեբաստիայի հ.86</t>
  </si>
  <si>
    <t>Մալաթիա–Սեբաստիայի հ.89</t>
  </si>
  <si>
    <t>Կենտրոնի հ.1</t>
  </si>
  <si>
    <t>Նոր Նորքի հ.106</t>
  </si>
  <si>
    <t>Նուբարաշենի հ.125</t>
  </si>
  <si>
    <t>Շենգավիթի հ.130</t>
  </si>
  <si>
    <t>Շենգավիթի հ.131</t>
  </si>
  <si>
    <t>Շենգավիթի հ.139</t>
  </si>
  <si>
    <t>Քանաքեռ–Զեյթունի հ.152</t>
  </si>
  <si>
    <t>Քանաքեռ–Զեյթունի հ.159</t>
  </si>
  <si>
    <t>Քանաքեռ–Զեյթունի հ.155</t>
  </si>
  <si>
    <t>Քանաքեռ–Զեյթունի հ.161</t>
  </si>
  <si>
    <t xml:space="preserve">Նախադպրոցական հաստատությունների հիմնանորոգման տեխնիկական հսկողություն </t>
  </si>
  <si>
    <t xml:space="preserve">Նախադպրոցական հաստատությունների հիմնանորոգման հեղինակային հսկողություն </t>
  </si>
  <si>
    <t xml:space="preserve">բաժին 04 խումբ  05 դաս 01 5.Հետիոտն անցումների կառուցում և վերանորոգում </t>
  </si>
  <si>
    <t>Հետիոտն անցումների վերանորոգում</t>
  </si>
  <si>
    <t>Ուլտրաձայնային հետազոտման սարք՝ կարդիոտվիչով</t>
  </si>
  <si>
    <t>Ուլտրաձայնային հետազոտման սարք /դոպպլեր/</t>
  </si>
  <si>
    <t>Ռենտգեն ապարատ</t>
  </si>
  <si>
    <t>Իմունոֆերմենտային անալիզատոր</t>
  </si>
  <si>
    <t>Կոլպոսկոպ</t>
  </si>
  <si>
    <t xml:space="preserve">Կոմպյուտերային տոմոգրաֆիային ծառայության </t>
  </si>
  <si>
    <t xml:space="preserve">  բաժին 07 խումբ 06 դաս 01  1.Առողջապահական օբյեկտների հիմնանորոգում</t>
  </si>
  <si>
    <t>Բուժման ոչ ենթակա կենդանիների քնեցում</t>
  </si>
  <si>
    <t>Թափառող էգ կենդանիների բուժման և ստերիլիզացիայի միջոցով վնասազերծում</t>
  </si>
  <si>
    <t xml:space="preserve">Երևան քաղաքի 2014 թվականի բյուջեի միջոցներով  նախատեսվող Աջափնյակ վարչական շրջանի </t>
  </si>
  <si>
    <t xml:space="preserve">Երևան քաղաքի  2014 թվականի բյուջեի միջոցներով նախատեսվող Ավան վարչական շրջանի </t>
  </si>
  <si>
    <t xml:space="preserve">Երևան քաղաքի  2014 թվականի բյուջեի միջոցներով նախատեսվող Դավթաշեն վարչական շրջանի </t>
  </si>
  <si>
    <t>Երևան քաղաքի 2014թվականի բյուջեի միջոցներով նախատեսվող Արաբկիր վարչական շրջանի գնումների պլան</t>
  </si>
  <si>
    <t>Կենտրոն վ.շ.–Իսակով պող. ոռոգման ցանցի ստեղծում</t>
  </si>
  <si>
    <t>Արաբկիր վ.շ.–Վաղարշյան փող. ոռոգման ցանցի ստեղծում</t>
  </si>
  <si>
    <t>Արաբկիր վ.շ.–Գրիբոյեդով փող. ոռոգման ցանցի ստեղծում</t>
  </si>
  <si>
    <t>Քանաքեռ–Զեյթուն վ.շ.–Ահարոնյան փող. ոռոգման ցանցի ստեղծում</t>
  </si>
  <si>
    <t>Քանաքեռ–Զեյթուն վ.շ.–Պ.Սևակ (Ազատություն–Ուլնեցի) ոռոգման ցանցի ստեղծում</t>
  </si>
  <si>
    <t>Մալաթիա–Սեբաստիա վ.շ.–Օգանով փող. ոռոգման ցանցի ստեղծում</t>
  </si>
  <si>
    <t>Մալաթիա–Սեբաստիա վ.շ.–Բաբաջանյան փող. ոռոգման ցանցի ստեղծում</t>
  </si>
  <si>
    <t>71240000</t>
  </si>
  <si>
    <t>Կենտրոն վ.շ.–Իսակով պող. ոռոգման ցանցի ստեղծման աշխատանքների հեղինակային հսկողություն</t>
  </si>
  <si>
    <t>Արաբկիր վ.շ.–Վաղարշյան փող. ոռոգման ցանցի ստեղծման աշխատանքների հեղինակային հսկողություն</t>
  </si>
  <si>
    <t>Արաբկիր վ.շ.–Գրիբոյեդով փող. ոռոգման ցանցի ստեղծման աշխատանքների հեղինակային հսկողություն</t>
  </si>
  <si>
    <t>Քանաքեռ–Զեյթուն վ.շ.–Ահարոնյան փող. ոռոգման ցանցի ստեղծման աշխատանքների հեղինակային հսկողություն</t>
  </si>
  <si>
    <t>Քանաքեռ–Զեյթուն վ.շ.–Պ.Սևակ (Ազատություն–Ուլնեցի)ոռոգման ցանցի ստեղծման աշխատանքների հեղինակային հսկողություն</t>
  </si>
  <si>
    <t>Մալաթիա–Սեբաստիա վ.շ.–Օգանով փող.ոռոգման ցանցի ստեղծման աշխատանքների հեղինակային հսկողություն</t>
  </si>
  <si>
    <t>Մալաթիա–Սեբաստիա վ.շ.–Բաբաջանյան փող. ոռոգման ցանցի ստեղծման աշխատանքների հեղինակային հսկողություն</t>
  </si>
  <si>
    <t>Տնկիների ձեռքբերում</t>
  </si>
  <si>
    <t>Թունաքիմիկատներ</t>
  </si>
  <si>
    <t>Բանվորական հագուստ</t>
  </si>
  <si>
    <t>Արաբկիր վ.շ.–Կոմիտասի պող.(Փափազյանից–Ազատություն)-«Կանաչ տարածքների հիմնում և պահպանում»– նախահաշվային փաստաթղթերի կազմում և փորձաքննության տրամադրում</t>
  </si>
  <si>
    <t>Քանաքեռ–Զեյթուն վ.շ.– Ռուբինյանց–Մյասնիկյան հանգույցին հարող լանջ-«Կանաչ տարածքների հիմնում և պահպանում»– նախահաշվային փաստաթղթերի կազմում և փորձաքննության տրամադրում</t>
  </si>
  <si>
    <t>Նոր–Նորք վ.շ. – Թևոսյան փող.-«Կանաչ տարածքների հիմնում և պահպանում»– նախահաշվային փաստաթղթերի կազմում և փորձաքննության տրամադրում</t>
  </si>
  <si>
    <t>Ամերիկյան համալսարանին կից պուրակի ստեղծում-«Կանաչ տարածքների հիմնում և պահպանում»– նախագծա–նախահաշվային փաստաթղթերի կազմում և փորձաքննության տրամադրում</t>
  </si>
  <si>
    <t>«Երևանի կենդանաբանական այգի» ՀՈԱԿ–ի (հասցե՝ Մյասնիկյան 20) առյուծների ազատավանդակների հիմնանորոգում</t>
  </si>
  <si>
    <r>
      <t>բ</t>
    </r>
    <r>
      <rPr>
        <b/>
        <sz val="10"/>
        <color theme="1"/>
        <rFont val="Arial LatArm Unicode"/>
        <family val="2"/>
      </rPr>
      <t>աժին 04 խումբ 05 դաս 01</t>
    </r>
    <r>
      <rPr>
        <b/>
        <sz val="11"/>
        <color theme="1"/>
        <rFont val="Arial LatArm Unicode"/>
        <family val="2"/>
      </rPr>
      <t xml:space="preserve">           6. Կամրջային կառուցվածքների վերանորոգում և պահպանում</t>
    </r>
  </si>
  <si>
    <t>45316100</t>
  </si>
  <si>
    <t xml:space="preserve"> </t>
  </si>
  <si>
    <t>Վարչական շենքի հիմնանորոգման աշխատանքներ</t>
  </si>
  <si>
    <t xml:space="preserve"> ԾԱՌԱՅՈՒԹՅՈՒՆ</t>
  </si>
  <si>
    <t>Շենքերի և շինությունների կապիտալ վերանորոգման տեղնիկական հսկողություն</t>
  </si>
  <si>
    <t>&lt;Ասֆալտ-բետոնյա ծածկի վերանորոգում և պահպանում&gt; ծրագիր 04 բաժին 5 խումբ 1 դաս</t>
  </si>
  <si>
    <t>ԱՇԽԱՏԱՆՔ</t>
  </si>
  <si>
    <t>Գետերի հուների մաքրման տեխ. հսկողություն</t>
  </si>
  <si>
    <t>Շենքերի և շինությունների կապիտալ վերանորոգման հեղինակային հսկողություն</t>
  </si>
  <si>
    <t>Հուղարկավորությունների կազմակերպում</t>
  </si>
  <si>
    <t>&lt;Առողջության ապահովագրություն&gt; ծրագիր 10 բաժին 9 խումբ 2 դաս</t>
  </si>
  <si>
    <t xml:space="preserve">Երևան քաղաքի 2014 թվականի բյուջեի միջոցներով նախատեսվող Էրեբունի վարչական շրջանի </t>
  </si>
  <si>
    <t xml:space="preserve">Երևան քաղաքի 2014 թվականի բյուջեի միջոցներով նախատեսվող Կենտրոն վարչական շրջանի </t>
  </si>
  <si>
    <t xml:space="preserve">Երևան քաղաքի 2014 թվականի բյուջեի միջոցներով նախատեսվող Մալաթիա-Սեբաստիա  վարչական շրջանի </t>
  </si>
  <si>
    <t xml:space="preserve">Երևան քաղաքի 2014թվականի բյուջեի միջոցներով նախատեսվող  Նոր Նորք վարչական շրջանի </t>
  </si>
  <si>
    <t xml:space="preserve">Երևան քաղաքի 2014 թվականի բյուջեի միջոցներով նախատեսվող Շենգավիթ վարչական շրջանի </t>
  </si>
  <si>
    <t xml:space="preserve">Երևան քաղաքի 2014 թվականի բյուջեի միջոցներով նախատեսվող Քանաքեռ-Զեյթուն վարչական շրջանի </t>
  </si>
  <si>
    <t>էլեկտրաէներգիայի գծով</t>
  </si>
  <si>
    <t>ջեռուցման գծով</t>
  </si>
  <si>
    <t>էներգեծիկ ծառայություններ</t>
  </si>
  <si>
    <t>Հեռախոս կառավարման լսափողով</t>
  </si>
  <si>
    <t>Հեռուստատեսային և տեսաձայնային սարքեր /կոմպլեկտ/</t>
  </si>
  <si>
    <t>բենզին /պրեմիում/ ձեռքբերում</t>
  </si>
  <si>
    <t>բենզին /ռեգուլյար/ ձեռքբերում</t>
  </si>
  <si>
    <t>վիրտուալ–դեկադային հեռախոսահամարի գծով</t>
  </si>
  <si>
    <t>ուղիղ գծի համար</t>
  </si>
  <si>
    <t>զանգող համարի ներկայացում</t>
  </si>
  <si>
    <t>զանգերի վարձ /ռոպեավճար/</t>
  </si>
  <si>
    <t>բջջային կապի գծով</t>
  </si>
  <si>
    <t>հատուկ կապի ծառայության /կառավարական քաղաքային հեռախոսակապ/ գծով</t>
  </si>
  <si>
    <t>Ֆիքսված հեռախոսահամարների կապի մատուցում /Բուզանդի 1/3 վարչական շենքի համար/</t>
  </si>
  <si>
    <t>ջրամատակարարման և ջրահեռացման գծով</t>
  </si>
  <si>
    <t>ԲԸԱՀ/ՇՀ</t>
  </si>
  <si>
    <t xml:space="preserve">համակարգչային ծրագրերի սպասարկում (Երևան համայնքի գույքային հարկերի և աղբահանության վճարների ծրագրային ավտոմատացված համակարգի                  սպասարկում) </t>
  </si>
  <si>
    <t xml:space="preserve">համակարգչային ծրագրերի սպասարկում (Երևան համայնքի հողի վարձակալության ծրագրային ավտոմատացված համակարգի սպասարկում) </t>
  </si>
  <si>
    <t>Տեղական տուրքերի և վճարների հաշվառման ավտոմատացված տեղեկատվական  համակարգի սպասարկում</t>
  </si>
  <si>
    <t xml:space="preserve"> Վճարումների ընդունման առցանց համակարգ</t>
  </si>
  <si>
    <t xml:space="preserve">Ինտերակտիվ բյուջե </t>
  </si>
  <si>
    <t xml:space="preserve">LSBUDGET ծրագրի սպասրկման ծառայություն </t>
  </si>
  <si>
    <t>LSFINANS համակարգչային ծրագրերի սպասարկում (Տեղեկատվական  մատչելիության ծրագրային համակարգի սպասարկման ծառայություն)</t>
  </si>
  <si>
    <t xml:space="preserve">«Հայկական ծրագրեր» համակարգչային ծրագրի թարմացում՝ անցման գումար </t>
  </si>
  <si>
    <t xml:space="preserve">«Հայկական ծրագրեր» համակարգչային ծրագրի սպասարկում </t>
  </si>
  <si>
    <t>Աուդիտորական ծառայության ձեռքբերում</t>
  </si>
  <si>
    <t xml:space="preserve">բաժին 01  խումբ 01  դաս 01   2.Վարչական օբյեկտների հիմնանորոգում </t>
  </si>
  <si>
    <t>Երևան քաղաքի Գր. Լուսավորչի 7 հասցեում գտնվող վարչական տարածքի հիմնանորոգման աշխատանքներ</t>
  </si>
  <si>
    <t xml:space="preserve">բաժին 01  խումբ 05  դաս 01   1.Նախագծային աշխատանքներ </t>
  </si>
  <si>
    <t xml:space="preserve">բաժին 01  խումբ 05  դաս 01   2.Երևան քաղաքի գլխավոր հատակագծի ճշգրտում </t>
  </si>
  <si>
    <t>Երևան քաղաքի  գլխավոր հատակագծի վարման աշխատանքներ</t>
  </si>
  <si>
    <t xml:space="preserve">բաժին 01  խումբ 05  դաս 01   3.Գոտիավորման և կառուցապատման նախագծերի մշակում </t>
  </si>
  <si>
    <t>Իսակովի պող., Լենինգրադյան և Աթենքի փող. պարփակված տարածքների գոտիավորման և կառուցապատման նախագծի մշակում</t>
  </si>
  <si>
    <t xml:space="preserve">բաժին 01  խումբ 05  դաս 01   4.Քաղաքաշինական ներդրումային ծրագրերի  մշակում </t>
  </si>
  <si>
    <t>Իրացման գոտիներում քաղաքաշինական ներդրումային ծրագրերի մշակում</t>
  </si>
  <si>
    <t xml:space="preserve">բաժին 01  խումբ 06  դաս 01   2.Գույքի նկատմամբ իրավունքների գրանցման, գնահատման և տեղեկատվության տրամադրման հետ կապված վճարումներ </t>
  </si>
  <si>
    <t>Երևան համայնքի սեփականություն համարվող գույքի շուկայական գնահատման ծառայություններ</t>
  </si>
  <si>
    <t>Բաժին 04 Խումբ 02 Դաս 04 1. Ոռոգման ցանցի կառուցում և վերանորոգում</t>
  </si>
  <si>
    <t>Ոռոգման ցանցի կառուցման աշխատանքներ</t>
  </si>
  <si>
    <t>Կենտրոն վ.շ.–Իսակով պող. ոռոգման ցանցի ստեղծման աշխատանքների տեխնիկական հսկողություն</t>
  </si>
  <si>
    <t>Արաբկիր վ.շ.–Վաղարշյան փող. ոռոգման ցանցի ստեղծման աշխատանքների տեխնիկական հսկողություն</t>
  </si>
  <si>
    <t>Արաբկիր վ.շ.–Գրիբոյեդով փող. ոռոգման ցանցի ստեղծման աշխատանքների տեխնիկական հսկողություն</t>
  </si>
  <si>
    <t>Քանաքեռ–Զեյթուն վ.շ.–Ահարոնյան փող. ոռոգման ցանցի ստեղծման աշխատանքների տեխնիկական հսկողություն</t>
  </si>
  <si>
    <t>Քանաքեռ–Զեյթուն վ.շ.–Պ.Սևակ (Ազատություն–Ուլնեցի)ոռոգման ցանցի ստեղծման աշխատանքների տեխնիկական հսկողություն</t>
  </si>
  <si>
    <t>Մալաթիա–Սեբաստիա վ.շ.–Օգանով փող.ոռոգման ցանցի ստեղծման աշխատանքների տեխնիկական հսկողություն</t>
  </si>
  <si>
    <t>Մալաթիա–Սեբաստիա վ.շ.–Բաբաջանյան փող. ոռոգման ցանցի ստեղծման աշխատանքների տեխնիկական հսկողություն</t>
  </si>
  <si>
    <t xml:space="preserve">  բաժին 04 խումբ 05 դաս 01              1. Ասֆալտ–բետոնյա ծածկի վերանորոգում և պահպանում      </t>
  </si>
  <si>
    <t>Երևան քաղաք իփողոցների ասֆալտ-բետոնյա ծածկի վերանորոգում և պահպանում</t>
  </si>
  <si>
    <t>Երևան քաղաքի մայթերի ասֆալտապատում</t>
  </si>
  <si>
    <t>Երևան քաղաք իփողոցների ասֆալտ-բետոնյա ծածկի վերանորոգման և պահպանման աշխատանքների տեխնիկական հսկողության ծառայություններ</t>
  </si>
  <si>
    <t>Երևան քաղաքի մայթերի ասֆալտապատման աշխատանքների տեխնիկական հսկողության ծառայություններ</t>
  </si>
  <si>
    <t xml:space="preserve">  բաժին 04 խումբ 05 դաս 01              2. Ասֆալտ–բետոնյա ծածկի հիմնանորոգում  </t>
  </si>
  <si>
    <t>Գրունտային փողոցների աëý³Éï-µեïáÝյա Í³ÍÏÇ ÑÇÙÝ³Ýáñá·áõÙ</t>
  </si>
  <si>
    <t>Գրունտային փողոցների աëý³Éï-µեïáÝյա Í³ÍÏÇ ÑÇÙÝ³Ýáñá·ման աշխատանքների տեխնիկական հսկողության ծառայություններ</t>
  </si>
  <si>
    <t xml:space="preserve">  բաժին 04  խումբ 05  դաս 01  3.Եզրաքարերի հիմնանորոգում</t>
  </si>
  <si>
    <t>Նոր վերգետնյա հետիոտն  անցումների կառուցում</t>
  </si>
  <si>
    <t>Մետրոպոլիտենի «Գարեգին Նժդեհ» կայարանի հարակից տարածքի ջրամեկուսացման աշխատանքներ /Նժդեհի հրապարակի նորոգման աշխատանքների հետ համատեղ/</t>
  </si>
  <si>
    <t xml:space="preserve">  բաժին 04, խումբ 05,  դաս  01       10. Ավտոկայանատեղերի կազմակերպման ծառայություն</t>
  </si>
  <si>
    <t>Երևան քաղաքում վճարովի ավտոկայանատեղերի կազմակերպման ծառայություններ</t>
  </si>
  <si>
    <t xml:space="preserve"> բաժին 04  խումբ 05  դաս  01        11. Թեքահարթակների կառուցում</t>
  </si>
  <si>
    <t xml:space="preserve"> բաժին 04  խումբ 05  դաս  01        12. Ավտոբուսներում թեքահարթակների ապահովում</t>
  </si>
  <si>
    <t>Թվով 10 ավտոբուսներում թեքահարթակների կամ հատուկ վերելակային հարմարանքների ձեռք բերում և տեղադրում</t>
  </si>
  <si>
    <t xml:space="preserve"> բաժին 04  խումբ 05  դաս  01        13. Փողոցների, հրապարակների և այգիների կահավորում</t>
  </si>
  <si>
    <t>Փողոցների, հրապարակների և այգիների կահավորում /նստարան, աղբաման և այլն/</t>
  </si>
  <si>
    <t>Անվճար հայտարարությունների տախտակների պատրաստում</t>
  </si>
  <si>
    <t>Ծառաբների մետաղական ծածկույթի պատրաստման և տեղադրման աշխատանքներ</t>
  </si>
  <si>
    <t>Միջոցառումների կազմակերպման և մի շարք քաղաքային ծրագրերի իրականացման համար արգելափակոցների ձեռք բերում</t>
  </si>
  <si>
    <t>Փողոցների ուղենիշերի պատրաստում և տեղադրում</t>
  </si>
  <si>
    <t xml:space="preserve"> բաժին 04  խումբ 05  դաս  05  7.  «Երևանի էլեկտրատրանսպորտ» ՓԲԸ ենթակառուցվածքների նորոգում</t>
  </si>
  <si>
    <t>Թևոսյան 12 հասցեի մեքենայական բաժնի տանիքի վերանորոգում («Էլեկտրոտրանսպորտ» ՓԲԸ)
/իրականացնել փուլերով/</t>
  </si>
  <si>
    <t xml:space="preserve"> բաժին 04  խումբ 09  դաս  01  1.  Դրոշների տեղադրում</t>
  </si>
  <si>
    <t>¸ñáßակահենքերի պատրաստում և տեղադրում</t>
  </si>
  <si>
    <t xml:space="preserve"> բաժին 04  խումբ 09  դաս  01  7.  Հասցեավորման աշխատանքներ</t>
  </si>
  <si>
    <t>Երևան քաղաքում հասցեների տրամադրման ծառայություններ</t>
  </si>
  <si>
    <t xml:space="preserve"> բաժին 04  խումբ 09  դաս  01  8.  Ներդրումային ծրագրերի իրականացում</t>
  </si>
  <si>
    <t>Տեղեկատվական գրքույկների ïå³·ñáõÃÛáõÝ</t>
  </si>
  <si>
    <t xml:space="preserve">Üեñ¹ñáõÙ³ÛÇÝ բրոշյուրների ïå³·ñáõÃÛáõÝ </t>
  </si>
  <si>
    <t xml:space="preserve">Կրիչների ձեռք բերում </t>
  </si>
  <si>
    <t xml:space="preserve"> բաժին 04  խումբ 09  դաս  01  9.  Պարտադիր վճարների գանձման ծառայություններ</t>
  </si>
  <si>
    <t>Աղբահանության բլանկների տպագրություն</t>
  </si>
  <si>
    <t>Բաժին 05 Խումբ 06 Դաս 01      1. Կանաչ տարածքների հիմնում և պահպանում</t>
  </si>
  <si>
    <t>Ծառերի էտման ծառայություններ</t>
  </si>
  <si>
    <t>03452000</t>
  </si>
  <si>
    <t>Նոր կանաչապատ տարածքների ստեղծում</t>
  </si>
  <si>
    <t>Բաժին 05 Խումբ 06 Դաս 01       5. Սիզամարգերի ստեղծում և ծաղկապատում</t>
  </si>
  <si>
    <t>Սիզամարգերի ձևավորում /թիթեռ, սիրամարգ, ժամացույց/</t>
  </si>
  <si>
    <t xml:space="preserve"> Բաժին 05, խումբ 01, դաս 06,   5. Թափառող կենդանիների վնասազերծում</t>
  </si>
  <si>
    <t>Թափառող արու կենդանիների բուժման և ստերիլիզացիայի միջոցով վնասազերծում</t>
  </si>
  <si>
    <t xml:space="preserve"> Բաժին 06, խումբ 01, դաս 01,   2. Չորրորդ աստիճանի վթարային շենքերի քանդման հետևանքով բնակտարածություններից զրկված բնակիչների փոխհատուցման համար բնակարանների  ձեռքբերում</t>
  </si>
  <si>
    <t xml:space="preserve">45211341 </t>
  </si>
  <si>
    <t>ՎÃ³ñ³ÛÇÝ ßեÝùեñÇ µÝ³ÏÇãÝեñÇ Ñ³Ù³ñ Ýáñ µÝ³Ï³ñ³ÝÝեñÇ ÓեéùµեñáõÙ Երևան քաղաքի Մարգարյան 45 հասցեում կառոցվող շենքում</t>
  </si>
  <si>
    <t>Բաժին 06, խումբ 04, դաս 01,        1. Արտաքին լուսավորության ցանցի հիմնանորոգում</t>
  </si>
  <si>
    <t>Արտաքին լուսավորության ցանցի հիմնանորոգման համար սարքավորումների ձեռք բերում և նորոգում</t>
  </si>
  <si>
    <t>Բաժին 06, խումբ 04, դաս 01,        2. Արտաքին լուսավորության ցանցի շահագործման և պահպանման աշխատանքներ</t>
  </si>
  <si>
    <t>50232110</t>
  </si>
  <si>
    <t>Բաժին 06, խումբ 04, դաս 01,        4. «Երքաղլույս» ՓԲԸ–ի շենքերի նորոգում</t>
  </si>
  <si>
    <t>«Երքաղլույս» ՓԲԸ շենքի տանիքի վերանորոգման աշխատանքներ</t>
  </si>
  <si>
    <t xml:space="preserve"> բաժին 06, խումբ 05, դաս 01, 1.Շենքերի և շինությունների հետազոտման աշխատանքներ</t>
  </si>
  <si>
    <t xml:space="preserve"> բաժին 06, խումբ 06,դաս 01, 3.Բակային տարածքների և խաղահրապարակների հիմնանորոգում և պահպանում</t>
  </si>
  <si>
    <t>Մինի ֆուտբոլի դաշտերի կառուցում, այդ թվում՝</t>
  </si>
  <si>
    <t xml:space="preserve"> բաժին 06  խումբ 06  դաս 01   5.Ջրային կառույցների շահագործում և պահպանում</t>
  </si>
  <si>
    <t>Ջրային կառույցների շահագործում և պահպանում /թվով 30 ջրային կառույց/</t>
  </si>
  <si>
    <t xml:space="preserve"> բաժին 06  խումբ 06  դաս 01   7. Կամարանցումների և այլ շինությունների վերանորոգում և գունազարդում</t>
  </si>
  <si>
    <t>կամարանցումների ընթացիկ  վերանորոգում</t>
  </si>
  <si>
    <t>Շենքերի ֆասադների դեկորատիվ գունազարդում</t>
  </si>
  <si>
    <t>Քաղաքային ինստալյացիաների տեղադրում</t>
  </si>
  <si>
    <r>
      <t xml:space="preserve">  բաժին </t>
    </r>
    <r>
      <rPr>
        <b/>
        <sz val="10"/>
        <color theme="1"/>
        <rFont val="Arial LatArm Unicode"/>
        <family val="2"/>
      </rPr>
      <t>06</t>
    </r>
    <r>
      <rPr>
        <b/>
        <sz val="11"/>
        <color theme="1"/>
        <rFont val="Arial LatArm Unicode"/>
        <family val="2"/>
      </rPr>
      <t xml:space="preserve"> խումբ 06 դաս 01     8. Վթարային պատշգամբների նորոգում</t>
    </r>
  </si>
  <si>
    <t>Բաժին 06, խումբ 06, դաս 01,  Կոյուղագծերի կառուցում և վերանորոգում</t>
  </si>
  <si>
    <t>Կոյուղագծերի և հեղեղատարների հիմնանորոգում</t>
  </si>
  <si>
    <t xml:space="preserve"> բաժին 07,  խումբ 01,  դաս 01      1. Առողջապահական կազմակերպություններին համար բժշկական սարքավորումների ձեռքբերում</t>
  </si>
  <si>
    <t>Առողջապահական օբյեկտների  ջեռուցման համակարգերի  կառուցում</t>
  </si>
  <si>
    <t xml:space="preserve">  բաժին 07 խումբ 06 դաս 01  2. Դժվարամատչելի հետազոտությունների իրականացում</t>
  </si>
  <si>
    <t>Գրադարանների հիմնանորոգում, այդ թվում՝</t>
  </si>
  <si>
    <t>Գրադարանների վերանորոգման աշխատանքներ</t>
  </si>
  <si>
    <t xml:space="preserve">08 բաժին 02 խումբ 04 դաս      3. Կենդանաբանական այգու հիմնանորոգում </t>
  </si>
  <si>
    <t>բաժին 08 խումբ 03 դաս 01  1.Քաղաքապետարանի աշխատանքների լուսաբանում</t>
  </si>
  <si>
    <t>"ՄԱՅՐԱՔԱՂԱՔ" հեռուստահաղորդաշարի հեռարձակման ծառայություններ</t>
  </si>
  <si>
    <t>Երևանի քաղաքապետարանի գործունեությունը լուսաբանող հեռուստահաղորդաշարի նկարահանման, պատրաստման և հեռարձակման  ծառայություններ</t>
  </si>
  <si>
    <t>բաժին 09 խումբ 01 դաս 01           2. Նախադպրոցական ուսուցման կազմակերպման համար անհրաժեշտ գույքի ձեռքբերում</t>
  </si>
  <si>
    <t>Ü³Ë³¹åñáó³Ï³Ý Ñ³ëï³ïáõÃÛáõÝÝեñÇ համար գույքի ձեռք բերում</t>
  </si>
  <si>
    <t>Արվեստի դպրոցների հիմնանորոգում, այդ թվում՝</t>
  </si>
  <si>
    <t>Երաժշտական դպրոցների հիմնանորոգում, այդ թվում՝</t>
  </si>
  <si>
    <t>Մարզադպրոցների ջեռուցման անցկացման աշխատանքներ, այդ թվում՝</t>
  </si>
  <si>
    <t>Արտադպրոցական հաստատությունների վերանորոգման աշխատանքներ</t>
  </si>
  <si>
    <t>Նախադպրոցական հաստատությունների հիմնանորոգում, այդ թվում՝</t>
  </si>
  <si>
    <t>բաժին 10 խումբ 09 դաս 02  2.Առողջության ապահովագրություն</t>
  </si>
  <si>
    <t xml:space="preserve">  Բաժին 01, խումբ 01, դաս   01                                           1. Կառավարման մարմնի պահպանում</t>
  </si>
  <si>
    <t>Թուղթ Ա-4 ֆորմատի</t>
  </si>
  <si>
    <t>Դակիչ  քանոնով</t>
  </si>
  <si>
    <t>Թուղթ ինքնակպչուն</t>
  </si>
  <si>
    <t>Սեղմակ  միջին</t>
  </si>
  <si>
    <t xml:space="preserve">Հաշվիչ  մեքենա </t>
  </si>
  <si>
    <t xml:space="preserve">Դանակ </t>
  </si>
  <si>
    <t>Շտամպի  թանաք</t>
  </si>
  <si>
    <t>Սկոչ 1</t>
  </si>
  <si>
    <t>Սկոչ 2</t>
  </si>
  <si>
    <t>Աշխատանքային գրքույկ</t>
  </si>
  <si>
    <t>Կնիք / ավտոմատ/</t>
  </si>
  <si>
    <t>Կնիք  /մեխանիկական/</t>
  </si>
  <si>
    <t>Ծրար 1</t>
  </si>
  <si>
    <t>Ծրար  2</t>
  </si>
  <si>
    <t>Ֆաքսի թուղթ</t>
  </si>
  <si>
    <t>Բացիկ  1</t>
  </si>
  <si>
    <t>Բացիկ  2</t>
  </si>
  <si>
    <t>Տրանսպորտային  նյութեր</t>
  </si>
  <si>
    <t>0.9132200</t>
  </si>
  <si>
    <t>Բենզին    / ռեգուլյար/</t>
  </si>
  <si>
    <t>Ախտահանիչ մաքրող միջոց</t>
  </si>
  <si>
    <t>Ձեռքի  հեղուկ  օճառ</t>
  </si>
  <si>
    <t>Վարչական  սարքավորումներ</t>
  </si>
  <si>
    <t>Օդորակիչ, օդակարգավորիչ</t>
  </si>
  <si>
    <t>Տաքացուցիչ /յուղային/</t>
  </si>
  <si>
    <t>Տաքացուցիչ /փչող/</t>
  </si>
  <si>
    <t>Համակարգիչ-1</t>
  </si>
  <si>
    <t>Համակարգիչ-2</t>
  </si>
  <si>
    <t>Նոթբուկ /դյուրակիր համակարգիչ/ -1</t>
  </si>
  <si>
    <t>Ծառայողական ավտոմեքենա /մարդատար սեդան/</t>
  </si>
  <si>
    <t>Էլեկտրաէներգիայի բախշման ծառայություններ</t>
  </si>
  <si>
    <t>Կոմունալ  ծառայություններ</t>
  </si>
  <si>
    <t>Ջրի բախշման ծառայություններ</t>
  </si>
  <si>
    <t>Կապի  ծառայություններ</t>
  </si>
  <si>
    <t>Ընդ. օգտ. հեռախոսացանցի  ծառայություններ</t>
  </si>
  <si>
    <t>Ինտերնետ  ծառայություն</t>
  </si>
  <si>
    <t>Ապահովագրական  ծախսեր</t>
  </si>
  <si>
    <t>Ապահովագրական ծառայություն</t>
  </si>
  <si>
    <t>Պարբերական մամուլի  բաժանորդագրություն</t>
  </si>
  <si>
    <t>ՀՀ պաշտոնական տեղեկագրի բաժանորդագրություն</t>
  </si>
  <si>
    <t>Խորհրդակցական  ծառայություններ /ներկ. ծախսեր/</t>
  </si>
  <si>
    <t>Մեքենաների սարքավորումների ընթացիկ նորոգում և պահպանում</t>
  </si>
  <si>
    <t>Մարդատար ավտոմեքենաների նորոգում</t>
  </si>
  <si>
    <t>Սարքավորումների վերանորոգման ծառայություն</t>
  </si>
  <si>
    <t>Պարտադիր վճարներ</t>
  </si>
  <si>
    <t>Ա/մ  տեխ.զննության ծառայություններ</t>
  </si>
  <si>
    <t>Այլ  ծախսեր</t>
  </si>
  <si>
    <t>Ընդ. բնույթի հանրային ծառայություններ                                                     բաժին 01, խումբ 5, դաս 0</t>
  </si>
  <si>
    <t>Նախագծահետազոտական  ծախսեր</t>
  </si>
  <si>
    <t>Ասֆալտ բետոնյա ծածկի ընթացիկ նորոգում և պահպանում                                                                           բաժին 04, խումբ 5, դաս 1</t>
  </si>
  <si>
    <t>Ասֆալտ բետոնյա ծածկի ընթացիկ նորոգում և պահպանում</t>
  </si>
  <si>
    <t>Կանաչ  տարածքների հիմնում  պահպանում   բաժին 05, խումբ 6, դաս 1</t>
  </si>
  <si>
    <t>Կանաչ  տարածքների  պահպանման ծառայություն</t>
  </si>
  <si>
    <t>Աղբահանության և սանմաքրման ծառայություններ  բաժին 05, խումբ 1, դաս 1</t>
  </si>
  <si>
    <t xml:space="preserve">Սոցիալապես անապահով ընտանիքների երեխաների հանգստի կազմակերպում բաժին 10, խումբ 7, դաս </t>
  </si>
  <si>
    <t>Տրանսպորտի  վարձակալություն</t>
  </si>
  <si>
    <t>Հարազատ չունեցող անձանց հուղարկավորություն</t>
  </si>
  <si>
    <t>Բնակարանային շինարարության և կոմունալ ծառայություններ  բաժին 06, խումբ 0, դաս 0</t>
  </si>
  <si>
    <t>Ինքնակամ  կառույցների քանդում</t>
  </si>
  <si>
    <t>Բազմաբնակարանի թեք տանիքների վերանորոգում ,Նուբ.11փ,1շ;12փ,2շ</t>
  </si>
  <si>
    <t xml:space="preserve">Բակային  տարածքի և խաղահրապարակի հիմնանորոգում  և պահպանում </t>
  </si>
  <si>
    <t>Բազմաբնակ.  բարեկարգման այլ աշխատանքներ</t>
  </si>
  <si>
    <t>Սոցիալական պաշտպանություն  բաժին 10, խումբ 9, դաս 1</t>
  </si>
  <si>
    <t>Գրասենյակային գիրք, մատյան  /70-200էջ/</t>
  </si>
  <si>
    <t>Կարիչ /ստեպլեր/  30-50 թերթի/</t>
  </si>
  <si>
    <t>Սոսինձ /թղթի/</t>
  </si>
  <si>
    <t>Օրցույց /սեղանի/</t>
  </si>
  <si>
    <t>Ամրակ  /մետաղյա փոքր/</t>
  </si>
  <si>
    <t>Կարիչի մետաղապլաստե կապեր  /փոքր/</t>
  </si>
  <si>
    <t>Կարիչի մետաղապլաստե կապեր  /միջին/</t>
  </si>
  <si>
    <t>Շտամպի, բարձիկի  թանաք</t>
  </si>
  <si>
    <t>Մկրատ  /գրասենյակային/</t>
  </si>
  <si>
    <t>Կրիչ /ֆլեշ/ 16GB</t>
  </si>
  <si>
    <t>Առողջապահության ապահովագրություն բաժին 10, խումբ 9, դաս 2</t>
  </si>
  <si>
    <t xml:space="preserve">Երևան քաղաքի 2014 թվականի բյուջեի միջոցներով նախատեսվող Նուբարաշեն  վարչական շրջանի </t>
  </si>
  <si>
    <r>
      <t>Քարթիրջ</t>
    </r>
    <r>
      <rPr>
        <sz val="12"/>
        <rFont val="Arial LatArm"/>
        <family val="2"/>
      </rPr>
      <t xml:space="preserve">  Canon 728 start </t>
    </r>
  </si>
  <si>
    <r>
      <t>Քարթիրջ</t>
    </r>
    <r>
      <rPr>
        <sz val="12"/>
        <rFont val="Arial LatArm"/>
        <family val="2"/>
      </rPr>
      <t xml:space="preserve">   HP Laserjet 1102</t>
    </r>
  </si>
  <si>
    <r>
      <t>Քարթիրջ</t>
    </r>
    <r>
      <rPr>
        <sz val="12"/>
        <rFont val="Arial LatArm"/>
        <family val="2"/>
      </rPr>
      <t xml:space="preserve">   HP Laserjet 1300</t>
    </r>
  </si>
  <si>
    <r>
      <t xml:space="preserve">Ավել  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գոգաթիակի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հետ</t>
    </r>
    <r>
      <rPr>
        <sz val="12"/>
        <rFont val="Times New Roman"/>
        <family val="1"/>
        <charset val="204"/>
      </rPr>
      <t xml:space="preserve"> /պ</t>
    </r>
    <r>
      <rPr>
        <sz val="12"/>
        <rFont val="Sylfaen"/>
        <family val="1"/>
        <charset val="204"/>
      </rPr>
      <t>լաստմասսայից/</t>
    </r>
  </si>
  <si>
    <r>
      <t>Զուգարանի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թուղթ</t>
    </r>
  </si>
  <si>
    <r>
      <t>Էլեկտրական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լամպ</t>
    </r>
  </si>
  <si>
    <r>
      <t>Թղթե</t>
    </r>
    <r>
      <rPr>
        <sz val="12"/>
        <rFont val="Times New Roman"/>
        <family val="1"/>
        <charset val="204"/>
      </rPr>
      <t xml:space="preserve">, </t>
    </r>
    <r>
      <rPr>
        <sz val="12"/>
        <rFont val="Sylfaen"/>
        <family val="1"/>
        <charset val="204"/>
      </rPr>
      <t>անձեռոցիկ</t>
    </r>
  </si>
  <si>
    <r>
      <t>Հոտազերծիչ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դեզոդոր</t>
    </r>
  </si>
  <si>
    <r>
      <t>Լվացող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և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մաքրող</t>
    </r>
    <r>
      <rPr>
        <sz val="12"/>
        <rFont val="Times New Roman"/>
        <family val="1"/>
        <charset val="204"/>
      </rPr>
      <t xml:space="preserve"> </t>
    </r>
    <r>
      <rPr>
        <sz val="12"/>
        <rFont val="Sylfaen"/>
        <family val="1"/>
        <charset val="204"/>
      </rPr>
      <t>միջոցներ</t>
    </r>
  </si>
  <si>
    <r>
      <t>Կահույքի</t>
    </r>
    <r>
      <rPr>
        <sz val="12"/>
        <rFont val="Arial LatArm"/>
        <family val="2"/>
      </rPr>
      <t xml:space="preserve">   </t>
    </r>
    <r>
      <rPr>
        <sz val="12"/>
        <rFont val="Sylfaen"/>
        <family val="1"/>
        <charset val="204"/>
      </rPr>
      <t>հավաքածու</t>
    </r>
    <r>
      <rPr>
        <sz val="12"/>
        <rFont val="Arial LatArm"/>
        <family val="2"/>
      </rPr>
      <t xml:space="preserve">   /</t>
    </r>
    <r>
      <rPr>
        <sz val="12"/>
        <rFont val="Sylfaen"/>
        <family val="1"/>
        <charset val="204"/>
      </rPr>
      <t>ղեկավարի</t>
    </r>
    <r>
      <rPr>
        <sz val="12"/>
        <rFont val="Arial LatArm"/>
        <family val="2"/>
      </rPr>
      <t>/</t>
    </r>
  </si>
  <si>
    <r>
      <t>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աշխատանքային</t>
    </r>
  </si>
  <si>
    <r>
      <t>Աթոռ</t>
    </r>
    <r>
      <rPr>
        <sz val="12"/>
        <rFont val="Arial LatArm"/>
        <family val="2"/>
      </rPr>
      <t xml:space="preserve"> </t>
    </r>
    <r>
      <rPr>
        <sz val="12"/>
        <rFont val="Sylfaen"/>
        <family val="1"/>
        <charset val="204"/>
      </rPr>
      <t>գրասենյակային</t>
    </r>
    <r>
      <rPr>
        <sz val="12"/>
        <rFont val="Arial LatArm"/>
        <family val="2"/>
      </rPr>
      <t xml:space="preserve"> </t>
    </r>
  </si>
  <si>
    <r>
      <t>Բազկաթոռ</t>
    </r>
    <r>
      <rPr>
        <sz val="12"/>
        <rFont val="Arial LatArm"/>
        <family val="2"/>
      </rPr>
      <t xml:space="preserve">  </t>
    </r>
    <r>
      <rPr>
        <sz val="12"/>
        <rFont val="Sylfaen"/>
        <family val="1"/>
        <charset val="204"/>
      </rPr>
      <t>համակարգչային</t>
    </r>
  </si>
  <si>
    <r>
      <t>Բազկաթոռ</t>
    </r>
    <r>
      <rPr>
        <sz val="12"/>
        <rFont val="Arial LatArm"/>
        <family val="2"/>
      </rPr>
      <t xml:space="preserve"> </t>
    </r>
  </si>
  <si>
    <t>թվով 25 բակային տարածքների ընթացիկ վերանորոգում</t>
  </si>
  <si>
    <t>Հարթ տանիքների ընթացիկ նորոգում և պահպանում</t>
  </si>
  <si>
    <t xml:space="preserve">թվով 22 հարթ տանիքների ընթացիկ նորոգում և պահպանում </t>
  </si>
  <si>
    <t xml:space="preserve">Շենքերի և կառույցների ընթացիկ նորոգում և պահպանման </t>
  </si>
  <si>
    <t>թվով 7 մանկապարտեզների ընթացիկ նորոգման աշխատանքների տեխնիկական հսկողություն</t>
  </si>
  <si>
    <r>
      <t>Բազմոց /</t>
    </r>
    <r>
      <rPr>
        <sz val="12"/>
        <rFont val="Arial Armenian"/>
        <family val="2"/>
      </rPr>
      <t>բազկաթոռով 2 հատ/</t>
    </r>
  </si>
  <si>
    <r>
      <t xml:space="preserve">Սեղան Ղեկավարի </t>
    </r>
    <r>
      <rPr>
        <sz val="12"/>
        <rFont val="GHEA Grapalat"/>
        <family val="3"/>
      </rPr>
      <t>/դիմադիրով  և կողադիրով/</t>
    </r>
  </si>
  <si>
    <t>Բազկաթոռ 4 /ղեկավարի/</t>
  </si>
  <si>
    <t xml:space="preserve">Բաժին-04, Խումբ-05, Դաս-01, ծրագիր-4. հենապատի վերանորոգում </t>
  </si>
  <si>
    <t xml:space="preserve">բաժին 08 խումբ 02  դաս 02 2.Թանգարանների նորոգում </t>
  </si>
  <si>
    <t>Էրեբունի թանգարանի նորոգում</t>
  </si>
  <si>
    <t xml:space="preserve">բաժին 08 խումբ 02  դաս 03 2.Մշակույթի տների հիմնանորոգում և վերանորոգում </t>
  </si>
  <si>
    <t>Նորք–Մարաշի մշակույթի տան վերանորոգում</t>
  </si>
  <si>
    <t>ոչ նյութական հիմնական միջոցներ</t>
  </si>
  <si>
    <t>Նախագծանախահաշվային փաստաթղթերի մշակում</t>
  </si>
  <si>
    <t xml:space="preserve">Փոստային կապի ծառայություններ            </t>
  </si>
  <si>
    <t>բաժին 10 խումբ 07 դաս 01  4.Սոցիալապես անապահով անձանց աջակցություն</t>
  </si>
  <si>
    <t>Տրանսպորտային ծառայություններ</t>
  </si>
  <si>
    <t>Բաժին-04, Խումբ-05, Դաս-01, ծրագիր-13. Փողոցների, հրապարակների և այգիների կահավորում</t>
  </si>
  <si>
    <t>24524000-2700000</t>
  </si>
  <si>
    <t>Գ. Գյուլբենկյանի կիսանդրին Ա.Խաչատրյանի և Գյուլբենկյանի խարմերուկներում հարող նոր բարեկարգվող այգում դեղադրման աշխատանքներ</t>
  </si>
  <si>
    <t>Զրուցարան մետաղական</t>
  </si>
  <si>
    <t>Դիմումների և առաջարկությունների արկղ</t>
  </si>
  <si>
    <t>43325000</t>
  </si>
  <si>
    <t>30196300</t>
  </si>
  <si>
    <t>Չարենցի 5 բազմաբնակարան շենքի թեք տանիքի վերանորոգման աշխատանքներ</t>
  </si>
  <si>
    <t>Չարենցի 7 բազմաբնակարան շենքի թեք տանիքի վերանորոգման աշխատանքներ</t>
  </si>
  <si>
    <t>Չարենցի 5 բազմաբնակարան շենքի թեք տանիքի վերանորոգման աշխատանքների հեղինակային հսկողություն</t>
  </si>
  <si>
    <t>Չարենցի 7 բազմաբնակարան շենքի թեք տանիքի վերանորոգման աշխատանքների հեղինակային հսկողություն</t>
  </si>
  <si>
    <t>Աբովյան 37  բազմաբնակարան շենքի թեք տանիքի վերանորոգման աշխատանքների հեղինակային հսկողություն</t>
  </si>
  <si>
    <t>«Յու. Բախշյանի անվան մանկական ֆիլհարմոնիա»ՀՈԱԿ-ի  վերանորոգման աշխատանքներ</t>
  </si>
  <si>
    <t>ՏԵԽՆԻԿԱԿԱՆ ՀՍԿՈՂՈՒԹՅԱՆ ԾԱՌԱՅՈՒԹՅՈՒՆ</t>
  </si>
  <si>
    <t xml:space="preserve">Բազկաթոռ </t>
  </si>
  <si>
    <t>Գ. Նժդեհի 9, 9ա /Մանթաշյան 28/ շենքերի միացյալ բակային տարածքի բարեկարգում</t>
  </si>
  <si>
    <t>Եղ. Թադևոսյան նրբ 2 և 4 շենքերի միացյալ բակային տարածքի բարեկարգում</t>
  </si>
  <si>
    <t>Գ. Նժդեհի 9, 9ա /Մանթաշյան 28/ շենքերի միացյալ բակային տարածքի բարեկարգման հեղինակային հսկողություն</t>
  </si>
  <si>
    <t>Գ. Նժդեհի 9, 9ա /Մանթաշյան 28/ շենքերի միացյալ բակային տարածքի բարեկարգման տեխնիկական հսկողություն</t>
  </si>
  <si>
    <t>Եղ. Թադևոսյան նրբ 2 և 4 շենքերի միացյալ բակային տարածքի բարեկարգման հեղինակային հսկողություն</t>
  </si>
  <si>
    <t>Եղ. Թադևոսյան նրբ 2 և 4 շենքերի միացյալ բակային տարածքի բարեկարգման տեխնիկական հսկողություն</t>
  </si>
</sst>
</file>

<file path=xl/styles.xml><?xml version="1.0" encoding="utf-8"?>
<styleSheet xmlns="http://schemas.openxmlformats.org/spreadsheetml/2006/main">
  <numFmts count="10">
    <numFmt numFmtId="43" formatCode="_-* #,##0.00_р_._-;\-* #,##0.00_р_._-;_-* &quot;-&quot;??_р_._-;_-@_-"/>
    <numFmt numFmtId="164" formatCode="0.0"/>
    <numFmt numFmtId="165" formatCode="#,##0.0"/>
    <numFmt numFmtId="166" formatCode="#,##0.000"/>
    <numFmt numFmtId="167" formatCode="_-* #,##0_р_._-;\-* #,##0_р_._-;_-* &quot;-&quot;??_р_._-;_-@_-"/>
    <numFmt numFmtId="168" formatCode="0.000"/>
    <numFmt numFmtId="169" formatCode="#,##0.0\ ;\(#,##0.0\)"/>
    <numFmt numFmtId="170" formatCode="_(* #,##0.0_);_(* \(#,##0.0\);_(* &quot;-&quot;??_);_(@_)"/>
    <numFmt numFmtId="171" formatCode="_(* #,##0_);_(* \(#,##0\);_(* &quot;-&quot;??_);_(@_)"/>
    <numFmt numFmtId="172" formatCode="_-* #,##0.0_р_._-;\-* #,##0.0_р_._-;_-* &quot;-&quot;?_р_._-;_-@_-"/>
  </numFmts>
  <fonts count="155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 Unicode"/>
      <family val="2"/>
    </font>
    <font>
      <sz val="12"/>
      <name val="Arial Unicode"/>
      <family val="2"/>
    </font>
    <font>
      <b/>
      <sz val="12"/>
      <name val="Arial Unicode"/>
      <family val="2"/>
    </font>
    <font>
      <b/>
      <sz val="12"/>
      <name val="Arial LatArm"/>
      <family val="2"/>
    </font>
    <font>
      <sz val="12"/>
      <name val="Arial Unicode"/>
      <family val="2"/>
      <charset val="204"/>
    </font>
    <font>
      <b/>
      <sz val="11"/>
      <name val="Arial Unicode"/>
      <family val="2"/>
    </font>
    <font>
      <b/>
      <sz val="11"/>
      <name val="Arial Unicode"/>
      <family val="2"/>
      <charset val="204"/>
    </font>
    <font>
      <b/>
      <sz val="14"/>
      <name val="Arial Unicode"/>
      <family val="2"/>
      <charset val="204"/>
    </font>
    <font>
      <sz val="11"/>
      <name val="Arial Unicode"/>
      <family val="2"/>
      <charset val="204"/>
    </font>
    <font>
      <b/>
      <sz val="12"/>
      <name val="Arial Unicode"/>
      <family val="2"/>
      <charset val="204"/>
    </font>
    <font>
      <sz val="10"/>
      <color indexed="8"/>
      <name val="GHEA Grapalat"/>
      <family val="3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GHEA Grapalat"/>
      <family val="3"/>
    </font>
    <font>
      <sz val="12"/>
      <name val="Arial LatArm"/>
      <family val="2"/>
    </font>
    <font>
      <sz val="10"/>
      <name val="Times Armenian"/>
      <family val="1"/>
    </font>
    <font>
      <sz val="9"/>
      <name val="Arial AMU"/>
      <family val="2"/>
    </font>
    <font>
      <sz val="8"/>
      <name val="Arial Unicode"/>
      <family val="2"/>
    </font>
    <font>
      <b/>
      <sz val="12"/>
      <name val="Times Armenian"/>
      <family val="1"/>
    </font>
    <font>
      <sz val="9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name val="Arial Armenian"/>
      <family val="2"/>
    </font>
    <font>
      <sz val="10"/>
      <color indexed="8"/>
      <name val="Arial AMU"/>
      <family val="2"/>
    </font>
    <font>
      <sz val="12"/>
      <color indexed="8"/>
      <name val="GHEA Grapalat"/>
      <family val="3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Times Armenian Unicode"/>
      <family val="1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name val="GHEA Grapalat"/>
      <family val="3"/>
    </font>
    <font>
      <sz val="12"/>
      <name val="GHEA Grapalat"/>
      <family val="3"/>
    </font>
    <font>
      <sz val="12"/>
      <color indexed="8"/>
      <name val="MS Sans Serif"/>
      <family val="2"/>
      <charset val="204"/>
    </font>
    <font>
      <sz val="12"/>
      <color theme="1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sz val="12"/>
      <color rgb="FFFF0000"/>
      <name val="GHEA Grapalat"/>
      <family val="3"/>
    </font>
    <font>
      <b/>
      <sz val="12"/>
      <color rgb="FFFF0000"/>
      <name val="Arial Unicode"/>
      <family val="2"/>
      <charset val="204"/>
    </font>
    <font>
      <sz val="12"/>
      <color rgb="FFFF0000"/>
      <name val="Arial Unicode"/>
      <family val="2"/>
      <charset val="204"/>
    </font>
    <font>
      <sz val="10"/>
      <name val="Arial Unicode"/>
      <family val="2"/>
      <charset val="204"/>
    </font>
    <font>
      <b/>
      <sz val="10"/>
      <name val="Arial Unicode"/>
      <family val="2"/>
      <charset val="204"/>
    </font>
    <font>
      <sz val="11"/>
      <color indexed="8"/>
      <name val="GHEA Grapalat"/>
      <family val="3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  <charset val="204"/>
    </font>
    <font>
      <b/>
      <sz val="12"/>
      <color indexed="8"/>
      <name val="Times Armenian"/>
      <family val="1"/>
    </font>
    <font>
      <sz val="12"/>
      <name val="Sylfaen"/>
      <family val="1"/>
    </font>
    <font>
      <sz val="12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b/>
      <sz val="12"/>
      <name val="Sylfaen"/>
      <family val="1"/>
      <charset val="204"/>
    </font>
    <font>
      <sz val="12"/>
      <name val="Arial Armenian"/>
      <family val="2"/>
    </font>
    <font>
      <b/>
      <sz val="12"/>
      <name val="Arial Armenian"/>
      <family val="2"/>
    </font>
    <font>
      <sz val="12"/>
      <color indexed="8"/>
      <name val="Arial Armenian"/>
      <family val="2"/>
    </font>
    <font>
      <sz val="12"/>
      <color indexed="8"/>
      <name val="Sylfaen"/>
      <family val="1"/>
      <charset val="204"/>
    </font>
    <font>
      <sz val="14"/>
      <name val="Times Armenian"/>
      <family val="1"/>
    </font>
    <font>
      <sz val="10"/>
      <name val="Arial Unicode"/>
      <family val="2"/>
    </font>
    <font>
      <b/>
      <sz val="11"/>
      <color indexed="8"/>
      <name val="GHEA Grapalat"/>
      <family val="3"/>
    </font>
    <font>
      <i/>
      <sz val="10"/>
      <color indexed="8"/>
      <name val="GHEA Grapalat"/>
      <family val="3"/>
    </font>
    <font>
      <b/>
      <sz val="11"/>
      <color theme="1"/>
      <name val="Arial Unicode"/>
      <family val="2"/>
      <charset val="204"/>
    </font>
    <font>
      <sz val="10"/>
      <color rgb="FF000000"/>
      <name val="Arial Unicode"/>
      <family val="2"/>
      <charset val="204"/>
    </font>
    <font>
      <sz val="10"/>
      <name val="Arial AMU"/>
      <family val="2"/>
    </font>
    <font>
      <sz val="9"/>
      <name val="Courier New"/>
      <family val="3"/>
      <charset val="204"/>
    </font>
    <font>
      <sz val="10"/>
      <color rgb="FF000000"/>
      <name val="Arial AMU"/>
      <family val="2"/>
    </font>
    <font>
      <sz val="10"/>
      <color indexed="63"/>
      <name val="Arial AMU"/>
      <family val="2"/>
    </font>
    <font>
      <sz val="10"/>
      <color indexed="63"/>
      <name val="Arial Armenian"/>
      <family val="2"/>
    </font>
    <font>
      <sz val="9"/>
      <color indexed="8"/>
      <name val="Arial AMU"/>
      <family val="2"/>
    </font>
    <font>
      <b/>
      <sz val="11"/>
      <color indexed="8"/>
      <name val="Arial AMU"/>
      <family val="2"/>
    </font>
    <font>
      <sz val="10"/>
      <color rgb="FF000000"/>
      <name val="Sylfaen"/>
      <family val="1"/>
      <charset val="204"/>
    </font>
    <font>
      <vertAlign val="superscript"/>
      <sz val="10"/>
      <name val="Arial AMU"/>
      <family val="2"/>
    </font>
    <font>
      <sz val="10"/>
      <name val="Arial LatArm"/>
      <family val="2"/>
    </font>
    <font>
      <b/>
      <sz val="12"/>
      <name val="Arial LatArm"/>
      <family val="2"/>
    </font>
    <font>
      <sz val="8"/>
      <name val="Arial Armenian"/>
      <family val="2"/>
    </font>
    <font>
      <b/>
      <sz val="14"/>
      <name val="Sylfaen"/>
      <family val="1"/>
    </font>
    <font>
      <sz val="12"/>
      <color indexed="16"/>
      <name val="Times Armenian"/>
      <family val="1"/>
    </font>
    <font>
      <b/>
      <sz val="12"/>
      <color indexed="8"/>
      <name val="Arial LatArm"/>
      <family val="2"/>
    </font>
    <font>
      <sz val="16"/>
      <name val="Arial Unicode"/>
      <family val="2"/>
    </font>
    <font>
      <b/>
      <i/>
      <u/>
      <sz val="11"/>
      <name val="Arial Unicode"/>
      <family val="2"/>
    </font>
    <font>
      <b/>
      <sz val="16"/>
      <name val="Arial Unicode"/>
      <family val="2"/>
      <charset val="204"/>
    </font>
    <font>
      <sz val="14"/>
      <color indexed="8"/>
      <name val="GHEA Grapalat"/>
      <family val="3"/>
    </font>
    <font>
      <sz val="11"/>
      <name val="Arial AMU"/>
      <family val="2"/>
    </font>
    <font>
      <b/>
      <sz val="14"/>
      <name val="Arial Unicode"/>
      <family val="2"/>
    </font>
    <font>
      <b/>
      <u/>
      <sz val="14"/>
      <name val="Arial Unicode"/>
      <family val="2"/>
      <charset val="204"/>
    </font>
    <font>
      <b/>
      <sz val="8"/>
      <name val="Arial"/>
      <family val="2"/>
      <charset val="204"/>
    </font>
    <font>
      <b/>
      <sz val="8"/>
      <name val="Arial Armenian"/>
      <family val="2"/>
    </font>
    <font>
      <i/>
      <sz val="8"/>
      <name val="Arial Armenian"/>
      <family val="2"/>
    </font>
    <font>
      <sz val="14"/>
      <name val="Sylfaen"/>
      <family val="1"/>
    </font>
    <font>
      <sz val="14"/>
      <color indexed="8"/>
      <name val="Times Armenian"/>
      <family val="1"/>
    </font>
    <font>
      <sz val="14"/>
      <color indexed="8"/>
      <name val="Arial Armenian"/>
      <family val="2"/>
    </font>
    <font>
      <sz val="14"/>
      <color indexed="8"/>
      <name val="Sylfaen"/>
      <family val="1"/>
    </font>
    <font>
      <sz val="14"/>
      <name val="Times New Roman"/>
      <family val="1"/>
    </font>
    <font>
      <sz val="14"/>
      <name val="Arial Armenian"/>
      <family val="2"/>
    </font>
    <font>
      <sz val="14"/>
      <name val="Sylfaen"/>
      <family val="1"/>
      <charset val="204"/>
    </font>
    <font>
      <sz val="14"/>
      <color indexed="8"/>
      <name val="Sylfaen"/>
      <family val="1"/>
      <charset val="204"/>
    </font>
    <font>
      <sz val="14"/>
      <name val="GHEA Grapalat"/>
      <family val="3"/>
    </font>
    <font>
      <b/>
      <sz val="11"/>
      <color theme="1"/>
      <name val="Arial LatArm Unicode"/>
      <family val="2"/>
    </font>
    <font>
      <b/>
      <sz val="10"/>
      <color theme="1"/>
      <name val="Arial LatArm Unicode"/>
      <family val="2"/>
    </font>
    <font>
      <sz val="11"/>
      <color theme="1"/>
      <name val="Arial LatArm Unicode"/>
      <family val="2"/>
    </font>
    <font>
      <b/>
      <sz val="11"/>
      <name val="Arial LatArm Unicode"/>
      <family val="2"/>
    </font>
    <font>
      <sz val="11"/>
      <name val="Arial LatArm Unicode"/>
      <family val="2"/>
    </font>
    <font>
      <sz val="10"/>
      <name val="Arial LatArm Unicode"/>
      <family val="2"/>
    </font>
    <font>
      <sz val="10"/>
      <color theme="1"/>
      <name val="GHEA Grapalat"/>
      <family val="3"/>
    </font>
    <font>
      <sz val="9"/>
      <name val="Arial LatArm Unicode"/>
      <family val="2"/>
    </font>
    <font>
      <sz val="10"/>
      <color theme="1"/>
      <name val="Arial LatArm Unicode"/>
      <family val="2"/>
    </font>
    <font>
      <b/>
      <sz val="10.5"/>
      <color theme="1"/>
      <name val="Arial LatArm Unicode"/>
      <family val="2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 Unicode"/>
      <family val="2"/>
      <charset val="204"/>
    </font>
    <font>
      <sz val="11"/>
      <color rgb="FF000000"/>
      <name val="Arial Unicode"/>
      <family val="2"/>
      <charset val="204"/>
    </font>
    <font>
      <b/>
      <sz val="10"/>
      <name val="Arial"/>
      <family val="2"/>
      <charset val="204"/>
    </font>
    <font>
      <b/>
      <sz val="10"/>
      <name val="Arial Unicode"/>
      <family val="2"/>
    </font>
    <font>
      <b/>
      <sz val="10"/>
      <name val="Arial LatArm"/>
      <family val="2"/>
    </font>
    <font>
      <b/>
      <sz val="16"/>
      <name val="Arial Armenian"/>
      <family val="2"/>
    </font>
    <font>
      <sz val="16"/>
      <name val="Arial Armenian"/>
      <family val="2"/>
    </font>
    <font>
      <sz val="16"/>
      <color indexed="8"/>
      <name val="Arial Armenian"/>
      <family val="2"/>
    </font>
    <font>
      <b/>
      <sz val="16"/>
      <color indexed="8"/>
      <name val="Arial Armenian"/>
      <family val="2"/>
    </font>
    <font>
      <b/>
      <sz val="16"/>
      <color rgb="FFFF0000"/>
      <name val="Arial Armenian"/>
      <family val="2"/>
    </font>
    <font>
      <sz val="16"/>
      <color rgb="FFFF0000"/>
      <name val="Arial Armenian"/>
      <family val="2"/>
    </font>
    <font>
      <b/>
      <sz val="12"/>
      <color theme="1"/>
      <name val="Arial Unicode"/>
      <family val="2"/>
    </font>
    <font>
      <b/>
      <sz val="14"/>
      <color theme="1"/>
      <name val="Arial Unicode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indexed="8"/>
      <name val="Sylfaen"/>
      <family val="1"/>
    </font>
    <font>
      <sz val="12"/>
      <name val="Arial LatArm"/>
      <family val="2"/>
    </font>
    <font>
      <sz val="12"/>
      <name val="Times Armenian Unicode"/>
      <family val="1"/>
    </font>
    <font>
      <b/>
      <i/>
      <sz val="11"/>
      <color theme="1"/>
      <name val="Arial LatArm Unicode"/>
      <family val="2"/>
    </font>
    <font>
      <i/>
      <sz val="11"/>
      <color theme="1"/>
      <name val="Arial LatArm Unicode"/>
      <family val="2"/>
    </font>
    <font>
      <i/>
      <sz val="10"/>
      <color theme="1"/>
      <name val="Arial LatArm Unicode"/>
      <family val="2"/>
    </font>
    <font>
      <i/>
      <sz val="10"/>
      <name val="Arial LatArm Unicode"/>
      <family val="2"/>
    </font>
    <font>
      <i/>
      <sz val="10"/>
      <name val="Arial"/>
      <family val="2"/>
      <charset val="204"/>
    </font>
    <font>
      <i/>
      <sz val="10"/>
      <color theme="1"/>
      <name val="GHEA Grapalat"/>
      <family val="3"/>
    </font>
    <font>
      <i/>
      <sz val="9"/>
      <name val="Arial LatArm Unicode"/>
      <family val="2"/>
    </font>
    <font>
      <b/>
      <sz val="10"/>
      <name val="Arial LatArm Unicode"/>
      <family val="2"/>
    </font>
    <font>
      <i/>
      <sz val="11"/>
      <name val="Arial LatArm Unicode"/>
      <family val="2"/>
    </font>
    <font>
      <b/>
      <i/>
      <sz val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2"/>
      <name val="Arial Armenian"/>
      <family val="2"/>
    </font>
    <font>
      <b/>
      <i/>
      <sz val="12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Calibri"/>
      <family val="2"/>
      <scheme val="minor"/>
    </font>
    <font>
      <b/>
      <i/>
      <u/>
      <sz val="12"/>
      <name val="Arial Unicode"/>
      <family val="2"/>
      <charset val="204"/>
    </font>
    <font>
      <sz val="12"/>
      <color theme="1"/>
      <name val="Times LatArm"/>
    </font>
    <font>
      <i/>
      <u/>
      <sz val="12"/>
      <name val="Arial Unicode"/>
      <family val="2"/>
      <charset val="204"/>
    </font>
    <font>
      <b/>
      <sz val="12"/>
      <name val="GHEA Grapalat"/>
      <family val="3"/>
    </font>
    <font>
      <sz val="12"/>
      <name val="Times New Roman"/>
      <family val="1"/>
    </font>
    <font>
      <i/>
      <u/>
      <sz val="12"/>
      <name val="Times Armenian"/>
      <family val="1"/>
    </font>
    <font>
      <i/>
      <u/>
      <sz val="11"/>
      <name val="Arial Unicode"/>
      <family val="2"/>
    </font>
    <font>
      <b/>
      <i/>
      <u/>
      <sz val="12"/>
      <name val="Arial LatArm"/>
      <family val="2"/>
    </font>
    <font>
      <i/>
      <u/>
      <sz val="12"/>
      <color indexed="8"/>
      <name val="GHEA Grapalat"/>
      <family val="3"/>
    </font>
    <font>
      <i/>
      <u/>
      <sz val="12"/>
      <name val="Arial Unicode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0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</cellStyleXfs>
  <cellXfs count="1794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165" fontId="4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165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Border="1"/>
    <xf numFmtId="0" fontId="8" fillId="2" borderId="1" xfId="0" applyFont="1" applyFill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/>
    <xf numFmtId="165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5" fontId="4" fillId="0" borderId="1" xfId="0" applyNumberFormat="1" applyFont="1" applyBorder="1"/>
    <xf numFmtId="0" fontId="3" fillId="2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/>
    </xf>
    <xf numFmtId="165" fontId="9" fillId="4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/>
    <xf numFmtId="165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" fontId="26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33" fillId="0" borderId="1" xfId="0" applyFont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textRotation="90"/>
    </xf>
    <xf numFmtId="1" fontId="34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/>
    </xf>
    <xf numFmtId="165" fontId="12" fillId="3" borderId="3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/>
    </xf>
    <xf numFmtId="168" fontId="3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5" fillId="0" borderId="0" xfId="0" applyFont="1" applyBorder="1"/>
    <xf numFmtId="0" fontId="36" fillId="0" borderId="0" xfId="0" applyFont="1" applyBorder="1" applyAlignment="1">
      <alignment horizontal="center"/>
    </xf>
    <xf numFmtId="0" fontId="35" fillId="0" borderId="0" xfId="0" applyFont="1"/>
    <xf numFmtId="0" fontId="7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3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35" fillId="0" borderId="2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3" fillId="0" borderId="0" xfId="0" applyFont="1"/>
    <xf numFmtId="0" fontId="44" fillId="0" borderId="0" xfId="0" applyFont="1"/>
    <xf numFmtId="0" fontId="7" fillId="4" borderId="5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14" fillId="0" borderId="1" xfId="0" applyFont="1" applyBorder="1" applyAlignment="1">
      <alignment horizontal="center" vertical="center" wrapText="1"/>
    </xf>
    <xf numFmtId="0" fontId="41" fillId="3" borderId="3" xfId="0" applyFont="1" applyFill="1" applyBorder="1" applyAlignment="1">
      <alignment horizontal="center" vertical="center" wrapText="1"/>
    </xf>
    <xf numFmtId="1" fontId="41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8" fillId="0" borderId="0" xfId="0" applyFont="1" applyBorder="1"/>
    <xf numFmtId="0" fontId="48" fillId="0" borderId="0" xfId="0" applyFont="1" applyBorder="1" applyAlignment="1">
      <alignment horizontal="center"/>
    </xf>
    <xf numFmtId="0" fontId="47" fillId="3" borderId="1" xfId="6" applyFont="1" applyFill="1" applyBorder="1" applyAlignment="1">
      <alignment horizontal="center" vertical="center" wrapText="1"/>
    </xf>
    <xf numFmtId="0" fontId="47" fillId="0" borderId="1" xfId="6" applyFont="1" applyBorder="1"/>
    <xf numFmtId="0" fontId="47" fillId="0" borderId="1" xfId="6" applyFont="1" applyBorder="1" applyAlignment="1">
      <alignment horizontal="center"/>
    </xf>
    <xf numFmtId="0" fontId="47" fillId="2" borderId="1" xfId="6" applyFont="1" applyFill="1" applyBorder="1" applyAlignment="1">
      <alignment horizontal="center" vertical="center" wrapText="1"/>
    </xf>
    <xf numFmtId="0" fontId="50" fillId="0" borderId="1" xfId="6" applyNumberFormat="1" applyFont="1" applyBorder="1" applyAlignment="1">
      <alignment horizontal="center"/>
    </xf>
    <xf numFmtId="49" fontId="50" fillId="0" borderId="1" xfId="6" applyNumberFormat="1" applyFont="1" applyBorder="1" applyAlignment="1">
      <alignment horizontal="center"/>
    </xf>
    <xf numFmtId="0" fontId="47" fillId="3" borderId="1" xfId="6" applyFont="1" applyFill="1" applyBorder="1" applyAlignment="1">
      <alignment vertical="center"/>
    </xf>
    <xf numFmtId="0" fontId="47" fillId="3" borderId="1" xfId="6" applyFont="1" applyFill="1" applyBorder="1" applyAlignment="1">
      <alignment horizontal="center" wrapText="1"/>
    </xf>
    <xf numFmtId="0" fontId="49" fillId="3" borderId="1" xfId="6" applyFont="1" applyFill="1" applyBorder="1" applyAlignment="1">
      <alignment horizontal="center" vertical="center" wrapText="1"/>
    </xf>
    <xf numFmtId="165" fontId="49" fillId="3" borderId="1" xfId="6" applyNumberFormat="1" applyFont="1" applyFill="1" applyBorder="1" applyAlignment="1">
      <alignment horizontal="center" vertical="center" wrapText="1"/>
    </xf>
    <xf numFmtId="0" fontId="49" fillId="3" borderId="1" xfId="6" applyFont="1" applyFill="1" applyBorder="1" applyAlignment="1">
      <alignment vertical="center" wrapText="1"/>
    </xf>
    <xf numFmtId="0" fontId="49" fillId="3" borderId="1" xfId="6" applyNumberFormat="1" applyFont="1" applyFill="1" applyBorder="1" applyAlignment="1">
      <alignment horizontal="center" vertical="center" wrapText="1"/>
    </xf>
    <xf numFmtId="0" fontId="48" fillId="0" borderId="0" xfId="6" applyFont="1" applyBorder="1"/>
    <xf numFmtId="0" fontId="47" fillId="0" borderId="0" xfId="6" applyFont="1" applyBorder="1"/>
    <xf numFmtId="0" fontId="49" fillId="3" borderId="1" xfId="6" applyFont="1" applyFill="1" applyBorder="1" applyAlignment="1">
      <alignment vertical="center"/>
    </xf>
    <xf numFmtId="0" fontId="49" fillId="3" borderId="1" xfId="6" applyFont="1" applyFill="1" applyBorder="1" applyAlignment="1">
      <alignment horizontal="center" wrapText="1"/>
    </xf>
    <xf numFmtId="1" fontId="48" fillId="0" borderId="0" xfId="0" applyNumberFormat="1" applyFont="1" applyBorder="1"/>
    <xf numFmtId="0" fontId="48" fillId="0" borderId="1" xfId="0" applyFont="1" applyBorder="1"/>
    <xf numFmtId="0" fontId="48" fillId="0" borderId="1" xfId="0" applyFont="1" applyBorder="1" applyAlignment="1">
      <alignment horizontal="center"/>
    </xf>
    <xf numFmtId="0" fontId="47" fillId="8" borderId="1" xfId="6" applyFont="1" applyFill="1" applyBorder="1"/>
    <xf numFmtId="0" fontId="47" fillId="8" borderId="1" xfId="6" applyFont="1" applyFill="1" applyBorder="1" applyAlignment="1">
      <alignment horizontal="center"/>
    </xf>
    <xf numFmtId="0" fontId="49" fillId="8" borderId="1" xfId="6" applyNumberFormat="1" applyFont="1" applyFill="1" applyBorder="1" applyAlignment="1">
      <alignment horizontal="center" vertical="center" wrapText="1"/>
    </xf>
    <xf numFmtId="0" fontId="49" fillId="8" borderId="1" xfId="6" applyNumberFormat="1" applyFont="1" applyFill="1" applyBorder="1" applyAlignment="1">
      <alignment horizontal="center" vertical="center"/>
    </xf>
    <xf numFmtId="0" fontId="49" fillId="8" borderId="1" xfId="6" applyNumberFormat="1" applyFont="1" applyFill="1" applyBorder="1" applyAlignment="1">
      <alignment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3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48" fillId="0" borderId="0" xfId="0" applyFont="1"/>
    <xf numFmtId="169" fontId="48" fillId="0" borderId="1" xfId="0" applyNumberFormat="1" applyFont="1" applyFill="1" applyBorder="1" applyAlignment="1">
      <alignment horizontal="right" vertical="top"/>
    </xf>
    <xf numFmtId="169" fontId="53" fillId="0" borderId="1" xfId="0" applyNumberFormat="1" applyFont="1" applyFill="1" applyBorder="1" applyAlignment="1">
      <alignment horizontal="right" vertical="top"/>
    </xf>
    <xf numFmtId="0" fontId="55" fillId="0" borderId="1" xfId="0" applyFont="1" applyBorder="1" applyAlignment="1">
      <alignment horizontal="left" vertical="center" wrapText="1"/>
    </xf>
    <xf numFmtId="169" fontId="53" fillId="0" borderId="1" xfId="0" applyNumberFormat="1" applyFont="1" applyBorder="1" applyAlignment="1">
      <alignment horizontal="center" vertical="top"/>
    </xf>
    <xf numFmtId="1" fontId="53" fillId="0" borderId="1" xfId="0" applyNumberFormat="1" applyFont="1" applyBorder="1" applyAlignment="1">
      <alignment horizontal="center" vertical="top"/>
    </xf>
    <xf numFmtId="0" fontId="53" fillId="0" borderId="1" xfId="0" applyFont="1" applyBorder="1" applyAlignment="1">
      <alignment horizontal="justify" vertical="top" wrapText="1"/>
    </xf>
    <xf numFmtId="0" fontId="55" fillId="0" borderId="1" xfId="0" applyFont="1" applyBorder="1" applyAlignment="1">
      <alignment horizontal="center" vertical="top" wrapText="1"/>
    </xf>
    <xf numFmtId="1" fontId="48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vertical="top" wrapText="1"/>
    </xf>
    <xf numFmtId="0" fontId="5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top" wrapText="1"/>
    </xf>
    <xf numFmtId="0" fontId="5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vertical="top" wrapText="1"/>
    </xf>
    <xf numFmtId="0" fontId="53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vertical="top" wrapText="1"/>
    </xf>
    <xf numFmtId="169" fontId="53" fillId="0" borderId="1" xfId="0" applyNumberFormat="1" applyFont="1" applyFill="1" applyBorder="1" applyAlignment="1">
      <alignment horizontal="center" vertical="top"/>
    </xf>
    <xf numFmtId="0" fontId="55" fillId="0" borderId="1" xfId="0" applyFont="1" applyFill="1" applyBorder="1" applyAlignment="1">
      <alignment horizontal="center" vertical="top" wrapText="1"/>
    </xf>
    <xf numFmtId="1" fontId="53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wrapText="1"/>
    </xf>
    <xf numFmtId="1" fontId="55" fillId="0" borderId="1" xfId="0" applyNumberFormat="1" applyFont="1" applyFill="1" applyBorder="1" applyAlignment="1">
      <alignment horizontal="center"/>
    </xf>
    <xf numFmtId="0" fontId="55" fillId="0" borderId="1" xfId="0" applyFont="1" applyFill="1" applyBorder="1" applyAlignment="1">
      <alignment horizontal="center"/>
    </xf>
    <xf numFmtId="0" fontId="55" fillId="0" borderId="1" xfId="0" applyFont="1" applyFill="1" applyBorder="1" applyAlignment="1">
      <alignment horizontal="left" wrapText="1"/>
    </xf>
    <xf numFmtId="0" fontId="55" fillId="0" borderId="1" xfId="0" applyFont="1" applyFill="1" applyBorder="1" applyAlignment="1">
      <alignment horizontal="center" wrapText="1"/>
    </xf>
    <xf numFmtId="0" fontId="53" fillId="0" borderId="1" xfId="0" applyFont="1" applyBorder="1"/>
    <xf numFmtId="0" fontId="53" fillId="0" borderId="1" xfId="0" applyFont="1" applyBorder="1" applyAlignment="1">
      <alignment horizontal="center"/>
    </xf>
    <xf numFmtId="0" fontId="53" fillId="0" borderId="1" xfId="0" applyFont="1" applyFill="1" applyBorder="1" applyAlignment="1">
      <alignment horizontal="left" vertical="top" wrapText="1"/>
    </xf>
    <xf numFmtId="1" fontId="48" fillId="0" borderId="1" xfId="0" applyNumberFormat="1" applyFont="1" applyFill="1" applyBorder="1" applyAlignment="1">
      <alignment horizontal="center" vertical="top"/>
    </xf>
    <xf numFmtId="0" fontId="53" fillId="0" borderId="1" xfId="0" applyFont="1" applyFill="1" applyBorder="1"/>
    <xf numFmtId="0" fontId="48" fillId="0" borderId="1" xfId="0" applyFont="1" applyFill="1" applyBorder="1"/>
    <xf numFmtId="0" fontId="48" fillId="0" borderId="0" xfId="0" applyFont="1" applyBorder="1" applyAlignment="1">
      <alignment horizontal="center" vertical="top"/>
    </xf>
    <xf numFmtId="169" fontId="48" fillId="0" borderId="0" xfId="0" applyNumberFormat="1" applyFont="1" applyBorder="1" applyAlignment="1">
      <alignment horizontal="right" vertical="top"/>
    </xf>
    <xf numFmtId="0" fontId="14" fillId="0" borderId="0" xfId="0" applyFont="1" applyBorder="1" applyAlignment="1">
      <alignment horizontal="justify" vertical="top" wrapText="1"/>
    </xf>
    <xf numFmtId="169" fontId="48" fillId="0" borderId="0" xfId="0" applyNumberFormat="1" applyFont="1" applyBorder="1" applyAlignment="1">
      <alignment horizontal="center" vertical="top"/>
    </xf>
    <xf numFmtId="0" fontId="56" fillId="0" borderId="0" xfId="0" applyFont="1" applyBorder="1" applyAlignment="1">
      <alignment horizontal="center" vertical="top" wrapText="1"/>
    </xf>
    <xf numFmtId="1" fontId="48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wrapText="1"/>
    </xf>
    <xf numFmtId="0" fontId="50" fillId="0" borderId="1" xfId="0" applyFont="1" applyBorder="1" applyAlignment="1">
      <alignment wrapText="1"/>
    </xf>
    <xf numFmtId="0" fontId="53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center" vertical="top" wrapText="1"/>
    </xf>
    <xf numFmtId="0" fontId="53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justify" vertical="top" wrapText="1"/>
    </xf>
    <xf numFmtId="0" fontId="53" fillId="0" borderId="1" xfId="0" applyFont="1" applyFill="1" applyBorder="1" applyAlignment="1">
      <alignment wrapText="1"/>
    </xf>
    <xf numFmtId="0" fontId="48" fillId="0" borderId="1" xfId="0" applyFont="1" applyFill="1" applyBorder="1" applyAlignment="1">
      <alignment horizontal="center"/>
    </xf>
    <xf numFmtId="0" fontId="54" fillId="0" borderId="1" xfId="0" applyFont="1" applyFill="1" applyBorder="1" applyAlignment="1">
      <alignment horizontal="center"/>
    </xf>
    <xf numFmtId="0" fontId="52" fillId="0" borderId="1" xfId="0" applyFont="1" applyFill="1" applyBorder="1" applyAlignment="1">
      <alignment wrapText="1"/>
    </xf>
    <xf numFmtId="0" fontId="21" fillId="0" borderId="1" xfId="0" applyFont="1" applyFill="1" applyBorder="1" applyAlignment="1">
      <alignment horizontal="justify" vertical="top" wrapText="1"/>
    </xf>
    <xf numFmtId="0" fontId="54" fillId="0" borderId="1" xfId="0" applyNumberFormat="1" applyFont="1" applyBorder="1" applyAlignment="1">
      <alignment horizontal="center" vertical="center" wrapText="1"/>
    </xf>
    <xf numFmtId="49" fontId="53" fillId="0" borderId="5" xfId="0" applyNumberFormat="1" applyFont="1" applyBorder="1" applyAlignment="1">
      <alignment horizontal="center" vertical="center"/>
    </xf>
    <xf numFmtId="49" fontId="53" fillId="0" borderId="1" xfId="0" applyNumberFormat="1" applyFont="1" applyBorder="1" applyAlignment="1">
      <alignment horizontal="center" vertical="center"/>
    </xf>
    <xf numFmtId="49" fontId="53" fillId="2" borderId="1" xfId="0" applyNumberFormat="1" applyFont="1" applyFill="1" applyBorder="1" applyAlignment="1">
      <alignment horizontal="center" vertical="center"/>
    </xf>
    <xf numFmtId="49" fontId="53" fillId="2" borderId="5" xfId="0" applyNumberFormat="1" applyFont="1" applyFill="1" applyBorder="1" applyAlignment="1">
      <alignment horizontal="center" vertical="center"/>
    </xf>
    <xf numFmtId="169" fontId="54" fillId="0" borderId="1" xfId="0" applyNumberFormat="1" applyFont="1" applyFill="1" applyBorder="1" applyAlignment="1">
      <alignment horizontal="center" vertical="top" wrapText="1"/>
    </xf>
    <xf numFmtId="0" fontId="53" fillId="0" borderId="1" xfId="0" applyFont="1" applyBorder="1" applyAlignment="1">
      <alignment vertical="center" wrapText="1"/>
    </xf>
    <xf numFmtId="169" fontId="53" fillId="0" borderId="1" xfId="0" applyNumberFormat="1" applyFont="1" applyBorder="1" applyAlignment="1">
      <alignment horizontal="left" vertical="top" wrapText="1"/>
    </xf>
    <xf numFmtId="169" fontId="45" fillId="0" borderId="1" xfId="0" applyNumberFormat="1" applyFont="1" applyFill="1" applyBorder="1" applyAlignment="1">
      <alignment horizontal="center" vertical="top" wrapText="1"/>
    </xf>
    <xf numFmtId="0" fontId="48" fillId="0" borderId="1" xfId="0" applyFont="1" applyBorder="1" applyAlignment="1">
      <alignment wrapText="1"/>
    </xf>
    <xf numFmtId="0" fontId="45" fillId="0" borderId="1" xfId="0" applyFont="1" applyFill="1" applyBorder="1" applyAlignment="1">
      <alignment horizontal="center" wrapText="1"/>
    </xf>
    <xf numFmtId="0" fontId="53" fillId="0" borderId="1" xfId="0" applyFont="1" applyFill="1" applyBorder="1" applyAlignment="1">
      <alignment horizontal="left" wrapText="1"/>
    </xf>
    <xf numFmtId="0" fontId="45" fillId="0" borderId="1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8" fillId="0" borderId="1" xfId="0" applyFont="1" applyFill="1" applyBorder="1" applyAlignment="1">
      <alignment wrapText="1"/>
    </xf>
    <xf numFmtId="0" fontId="45" fillId="0" borderId="1" xfId="0" applyFont="1" applyFill="1" applyBorder="1" applyAlignment="1">
      <alignment horizontal="left" wrapText="1"/>
    </xf>
    <xf numFmtId="169" fontId="53" fillId="0" borderId="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wrapText="1"/>
    </xf>
    <xf numFmtId="169" fontId="48" fillId="4" borderId="1" xfId="0" applyNumberFormat="1" applyFont="1" applyFill="1" applyBorder="1" applyAlignment="1">
      <alignment horizontal="right" vertical="top"/>
    </xf>
    <xf numFmtId="169" fontId="45" fillId="4" borderId="1" xfId="0" applyNumberFormat="1" applyFont="1" applyFill="1" applyBorder="1" applyAlignment="1">
      <alignment horizontal="center" vertical="top" wrapText="1"/>
    </xf>
    <xf numFmtId="169" fontId="53" fillId="4" borderId="1" xfId="0" applyNumberFormat="1" applyFont="1" applyFill="1" applyBorder="1" applyAlignment="1">
      <alignment horizontal="right" vertical="top"/>
    </xf>
    <xf numFmtId="0" fontId="53" fillId="8" borderId="0" xfId="0" applyFont="1" applyFill="1"/>
    <xf numFmtId="169" fontId="45" fillId="8" borderId="1" xfId="0" applyNumberFormat="1" applyFont="1" applyFill="1" applyBorder="1" applyAlignment="1">
      <alignment horizontal="center" vertical="top" wrapText="1"/>
    </xf>
    <xf numFmtId="0" fontId="48" fillId="8" borderId="1" xfId="0" applyFont="1" applyFill="1" applyBorder="1"/>
    <xf numFmtId="0" fontId="53" fillId="8" borderId="1" xfId="0" applyFont="1" applyFill="1" applyBorder="1"/>
    <xf numFmtId="0" fontId="53" fillId="5" borderId="1" xfId="0" applyNumberFormat="1" applyFont="1" applyFill="1" applyBorder="1" applyAlignment="1">
      <alignment horizontal="center" vertical="center"/>
    </xf>
    <xf numFmtId="0" fontId="53" fillId="5" borderId="1" xfId="0" applyNumberFormat="1" applyFont="1" applyFill="1" applyBorder="1" applyAlignment="1">
      <alignment horizontal="center" vertical="center" wrapText="1"/>
    </xf>
    <xf numFmtId="0" fontId="47" fillId="5" borderId="1" xfId="6" applyFont="1" applyFill="1" applyBorder="1"/>
    <xf numFmtId="0" fontId="47" fillId="5" borderId="1" xfId="6" applyFont="1" applyFill="1" applyBorder="1" applyAlignment="1">
      <alignment horizontal="center"/>
    </xf>
    <xf numFmtId="0" fontId="47" fillId="5" borderId="1" xfId="6" applyFont="1" applyFill="1" applyBorder="1" applyAlignment="1">
      <alignment horizontal="center" vertical="center" wrapText="1"/>
    </xf>
    <xf numFmtId="3" fontId="47" fillId="5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left" vertical="center" wrapText="1"/>
    </xf>
    <xf numFmtId="165" fontId="49" fillId="0" borderId="1" xfId="6" applyNumberFormat="1" applyFont="1" applyBorder="1"/>
    <xf numFmtId="0" fontId="49" fillId="2" borderId="1" xfId="6" applyFont="1" applyFill="1" applyBorder="1" applyAlignment="1">
      <alignment horizontal="center" vertical="center" wrapText="1"/>
    </xf>
    <xf numFmtId="0" fontId="49" fillId="2" borderId="1" xfId="6" applyFont="1" applyFill="1" applyBorder="1" applyAlignment="1">
      <alignment vertical="center" wrapText="1"/>
    </xf>
    <xf numFmtId="1" fontId="49" fillId="2" borderId="1" xfId="6" applyNumberFormat="1" applyFont="1" applyFill="1" applyBorder="1" applyAlignment="1">
      <alignment horizontal="center" vertical="center" wrapText="1"/>
    </xf>
    <xf numFmtId="165" fontId="49" fillId="2" borderId="1" xfId="6" applyNumberFormat="1" applyFont="1" applyFill="1" applyBorder="1"/>
    <xf numFmtId="0" fontId="49" fillId="2" borderId="1" xfId="6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vertical="center"/>
    </xf>
    <xf numFmtId="1" fontId="49" fillId="2" borderId="1" xfId="6" applyNumberFormat="1" applyFont="1" applyFill="1" applyBorder="1" applyAlignment="1">
      <alignment horizontal="center" vertical="center"/>
    </xf>
    <xf numFmtId="0" fontId="49" fillId="2" borderId="1" xfId="6" applyFont="1" applyFill="1" applyBorder="1" applyAlignment="1">
      <alignment horizontal="center"/>
    </xf>
    <xf numFmtId="0" fontId="49" fillId="2" borderId="1" xfId="6" applyFont="1" applyFill="1" applyBorder="1" applyAlignment="1"/>
    <xf numFmtId="1" fontId="49" fillId="2" borderId="1" xfId="6" applyNumberFormat="1" applyFont="1" applyFill="1" applyBorder="1" applyAlignment="1">
      <alignment horizontal="center"/>
    </xf>
    <xf numFmtId="0" fontId="49" fillId="0" borderId="1" xfId="6" applyFont="1" applyBorder="1" applyAlignment="1">
      <alignment vertical="center"/>
    </xf>
    <xf numFmtId="0" fontId="49" fillId="2" borderId="1" xfId="6" applyNumberFormat="1" applyFont="1" applyFill="1" applyBorder="1" applyAlignment="1">
      <alignment horizontal="center" vertical="center"/>
    </xf>
    <xf numFmtId="164" fontId="49" fillId="2" borderId="1" xfId="6" applyNumberFormat="1" applyFont="1" applyFill="1" applyBorder="1" applyAlignment="1">
      <alignment horizontal="center" vertical="center" wrapText="1"/>
    </xf>
    <xf numFmtId="0" fontId="49" fillId="0" borderId="1" xfId="6" applyFont="1" applyFill="1" applyBorder="1" applyAlignment="1">
      <alignment horizontal="center"/>
    </xf>
    <xf numFmtId="0" fontId="49" fillId="0" borderId="1" xfId="6" applyFont="1" applyBorder="1" applyAlignment="1"/>
    <xf numFmtId="0" fontId="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/>
    <xf numFmtId="0" fontId="13" fillId="2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3" fillId="2" borderId="3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wrapText="1"/>
    </xf>
    <xf numFmtId="0" fontId="21" fillId="0" borderId="0" xfId="0" applyFont="1" applyAlignment="1">
      <alignment vertical="center"/>
    </xf>
    <xf numFmtId="0" fontId="60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wrapText="1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9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165" fontId="40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top" wrapText="1"/>
    </xf>
    <xf numFmtId="0" fontId="40" fillId="0" borderId="1" xfId="0" applyFont="1" applyFill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3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center" vertical="center"/>
    </xf>
    <xf numFmtId="0" fontId="63" fillId="0" borderId="1" xfId="0" applyFont="1" applyBorder="1" applyAlignment="1">
      <alignment horizontal="left" vertical="top" wrapText="1"/>
    </xf>
    <xf numFmtId="0" fontId="63" fillId="0" borderId="1" xfId="0" applyFont="1" applyBorder="1" applyAlignment="1">
      <alignment horizontal="justify" wrapText="1"/>
    </xf>
    <xf numFmtId="0" fontId="63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horizontal="justify" vertical="top" wrapText="1"/>
    </xf>
    <xf numFmtId="0" fontId="63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justify" wrapText="1"/>
    </xf>
    <xf numFmtId="0" fontId="27" fillId="0" borderId="1" xfId="0" applyFont="1" applyBorder="1" applyAlignment="1">
      <alignment horizontal="justify" wrapText="1"/>
    </xf>
    <xf numFmtId="0" fontId="40" fillId="0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wrapText="1"/>
    </xf>
    <xf numFmtId="0" fontId="63" fillId="0" borderId="1" xfId="0" applyFont="1" applyBorder="1" applyAlignment="1">
      <alignment horizontal="left" vertical="center" wrapText="1"/>
    </xf>
    <xf numFmtId="0" fontId="68" fillId="0" borderId="1" xfId="0" applyFont="1" applyBorder="1" applyAlignment="1">
      <alignment horizontal="center" vertical="center"/>
    </xf>
    <xf numFmtId="167" fontId="40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58" fillId="0" borderId="0" xfId="0" applyFont="1" applyFill="1" applyBorder="1" applyAlignment="1">
      <alignment wrapText="1"/>
    </xf>
    <xf numFmtId="165" fontId="20" fillId="0" borderId="0" xfId="0" applyNumberFormat="1" applyFont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4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58" fillId="0" borderId="1" xfId="0" applyFont="1" applyFill="1" applyBorder="1" applyAlignment="1">
      <alignment horizontal="center" vertical="center"/>
    </xf>
    <xf numFmtId="49" fontId="63" fillId="0" borderId="1" xfId="0" applyNumberFormat="1" applyFont="1" applyBorder="1" applyAlignment="1">
      <alignment horizontal="center" vertical="center" wrapText="1"/>
    </xf>
    <xf numFmtId="165" fontId="58" fillId="0" borderId="1" xfId="0" applyNumberFormat="1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24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72" fillId="0" borderId="0" xfId="0" applyFont="1"/>
    <xf numFmtId="0" fontId="72" fillId="0" borderId="0" xfId="0" applyFont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 vertical="center"/>
    </xf>
    <xf numFmtId="0" fontId="47" fillId="0" borderId="5" xfId="6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4" fillId="8" borderId="18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justify" vertical="justify"/>
    </xf>
    <xf numFmtId="0" fontId="17" fillId="8" borderId="18" xfId="0" applyFont="1" applyFill="1" applyBorder="1" applyAlignment="1">
      <alignment horizontal="center" vertical="center"/>
    </xf>
    <xf numFmtId="1" fontId="6" fillId="8" borderId="18" xfId="0" applyNumberFormat="1" applyFont="1" applyFill="1" applyBorder="1" applyAlignment="1">
      <alignment horizontal="center" vertical="center"/>
    </xf>
    <xf numFmtId="0" fontId="17" fillId="8" borderId="19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justify" vertical="justify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justify"/>
    </xf>
    <xf numFmtId="0" fontId="17" fillId="0" borderId="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justify"/>
    </xf>
    <xf numFmtId="1" fontId="17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76" fillId="2" borderId="1" xfId="0" applyFont="1" applyFill="1" applyBorder="1" applyAlignment="1">
      <alignment horizontal="center" vertical="center"/>
    </xf>
    <xf numFmtId="0" fontId="77" fillId="2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/>
    </xf>
    <xf numFmtId="0" fontId="53" fillId="2" borderId="1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justify"/>
    </xf>
    <xf numFmtId="0" fontId="17" fillId="0" borderId="1" xfId="0" applyFont="1" applyBorder="1" applyAlignment="1">
      <alignment horizontal="left" vertical="center"/>
    </xf>
    <xf numFmtId="164" fontId="1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6" fillId="0" borderId="23" xfId="0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top"/>
    </xf>
    <xf numFmtId="0" fontId="17" fillId="0" borderId="27" xfId="0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 wrapText="1"/>
    </xf>
    <xf numFmtId="0" fontId="17" fillId="0" borderId="27" xfId="0" applyFont="1" applyBorder="1" applyAlignment="1">
      <alignment horizontal="justify" vertical="justify"/>
    </xf>
    <xf numFmtId="1" fontId="17" fillId="0" borderId="27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7" fillId="0" borderId="5" xfId="0" applyFont="1" applyBorder="1"/>
    <xf numFmtId="0" fontId="6" fillId="0" borderId="15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6" fillId="0" borderId="27" xfId="0" applyFont="1" applyBorder="1" applyAlignment="1">
      <alignment horizontal="justify" vertical="justify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7" fillId="0" borderId="0" xfId="0" applyFont="1" applyBorder="1"/>
    <xf numFmtId="0" fontId="17" fillId="0" borderId="5" xfId="0" applyFont="1" applyBorder="1" applyAlignment="1">
      <alignment horizontal="center"/>
    </xf>
    <xf numFmtId="0" fontId="6" fillId="0" borderId="1" xfId="0" applyFont="1" applyBorder="1"/>
    <xf numFmtId="0" fontId="6" fillId="0" borderId="27" xfId="0" applyFont="1" applyBorder="1"/>
    <xf numFmtId="0" fontId="17" fillId="0" borderId="27" xfId="0" applyFont="1" applyBorder="1"/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6" fillId="0" borderId="30" xfId="0" applyFont="1" applyBorder="1" applyAlignment="1">
      <alignment horizontal="justify" vertical="justify"/>
    </xf>
    <xf numFmtId="0" fontId="17" fillId="0" borderId="30" xfId="0" applyFont="1" applyBorder="1" applyAlignment="1">
      <alignment horizontal="center" vertical="center"/>
    </xf>
    <xf numFmtId="1" fontId="6" fillId="0" borderId="30" xfId="0" applyNumberFormat="1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53" fillId="2" borderId="2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17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0" applyFont="1" applyFill="1" applyBorder="1" applyAlignment="1">
      <alignment horizontal="center"/>
    </xf>
    <xf numFmtId="0" fontId="47" fillId="2" borderId="23" xfId="6" applyFont="1" applyFill="1" applyBorder="1" applyAlignment="1">
      <alignment horizontal="center" vertical="center"/>
    </xf>
    <xf numFmtId="0" fontId="47" fillId="0" borderId="27" xfId="6" applyFont="1" applyBorder="1" applyAlignment="1">
      <alignment horizontal="center" vertical="center"/>
    </xf>
    <xf numFmtId="0" fontId="47" fillId="2" borderId="27" xfId="6" applyFont="1" applyFill="1" applyBorder="1" applyAlignment="1">
      <alignment vertical="center" wrapText="1"/>
    </xf>
    <xf numFmtId="164" fontId="47" fillId="0" borderId="27" xfId="6" applyNumberFormat="1" applyFont="1" applyFill="1" applyBorder="1" applyAlignment="1">
      <alignment horizontal="center" vertical="center" wrapText="1"/>
    </xf>
    <xf numFmtId="0" fontId="47" fillId="0" borderId="27" xfId="6" applyFont="1" applyBorder="1" applyAlignment="1">
      <alignment vertical="center"/>
    </xf>
    <xf numFmtId="1" fontId="47" fillId="2" borderId="27" xfId="6" applyNumberFormat="1" applyFont="1" applyFill="1" applyBorder="1" applyAlignment="1">
      <alignment horizontal="center" vertical="center"/>
    </xf>
    <xf numFmtId="0" fontId="47" fillId="0" borderId="28" xfId="6" applyFont="1" applyBorder="1" applyAlignment="1">
      <alignment horizontal="center" vertical="center"/>
    </xf>
    <xf numFmtId="0" fontId="49" fillId="3" borderId="16" xfId="6" applyFont="1" applyFill="1" applyBorder="1" applyAlignment="1">
      <alignment vertical="center"/>
    </xf>
    <xf numFmtId="0" fontId="49" fillId="3" borderId="30" xfId="6" applyFont="1" applyFill="1" applyBorder="1" applyAlignment="1">
      <alignment horizontal="center" vertical="center" wrapText="1"/>
    </xf>
    <xf numFmtId="165" fontId="49" fillId="3" borderId="30" xfId="6" applyNumberFormat="1" applyFont="1" applyFill="1" applyBorder="1" applyAlignment="1">
      <alignment horizontal="center" vertical="center" wrapText="1"/>
    </xf>
    <xf numFmtId="0" fontId="49" fillId="3" borderId="30" xfId="6" applyFont="1" applyFill="1" applyBorder="1" applyAlignment="1">
      <alignment vertical="center" wrapText="1"/>
    </xf>
    <xf numFmtId="0" fontId="49" fillId="3" borderId="30" xfId="6" applyNumberFormat="1" applyFont="1" applyFill="1" applyBorder="1" applyAlignment="1">
      <alignment horizontal="center" vertical="center" wrapText="1"/>
    </xf>
    <xf numFmtId="0" fontId="49" fillId="3" borderId="31" xfId="6" applyFont="1" applyFill="1" applyBorder="1" applyAlignment="1">
      <alignment horizontal="center" vertical="center" wrapText="1"/>
    </xf>
    <xf numFmtId="0" fontId="47" fillId="0" borderId="23" xfId="6" applyFont="1" applyBorder="1" applyAlignment="1">
      <alignment horizontal="center"/>
    </xf>
    <xf numFmtId="0" fontId="52" fillId="0" borderId="21" xfId="6" applyFont="1" applyBorder="1" applyAlignment="1">
      <alignment horizontal="center"/>
    </xf>
    <xf numFmtId="49" fontId="51" fillId="2" borderId="5" xfId="6" applyNumberFormat="1" applyFont="1" applyFill="1" applyBorder="1" applyAlignment="1">
      <alignment horizontal="left" wrapText="1"/>
    </xf>
    <xf numFmtId="0" fontId="47" fillId="0" borderId="5" xfId="6" applyFont="1" applyBorder="1" applyAlignment="1"/>
    <xf numFmtId="1" fontId="47" fillId="0" borderId="5" xfId="6" applyNumberFormat="1" applyFont="1" applyBorder="1" applyAlignment="1">
      <alignment horizontal="center"/>
    </xf>
    <xf numFmtId="0" fontId="47" fillId="0" borderId="22" xfId="6" applyFont="1" applyBorder="1" applyAlignment="1">
      <alignment horizontal="center"/>
    </xf>
    <xf numFmtId="0" fontId="17" fillId="0" borderId="33" xfId="0" applyFont="1" applyBorder="1"/>
    <xf numFmtId="0" fontId="6" fillId="0" borderId="33" xfId="0" applyFont="1" applyBorder="1"/>
    <xf numFmtId="1" fontId="6" fillId="0" borderId="33" xfId="0" applyNumberFormat="1" applyFont="1" applyBorder="1" applyAlignment="1">
      <alignment horizontal="center"/>
    </xf>
    <xf numFmtId="0" fontId="17" fillId="0" borderId="34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78" fillId="0" borderId="0" xfId="0" applyFont="1"/>
    <xf numFmtId="0" fontId="12" fillId="3" borderId="3" xfId="0" applyFont="1" applyFill="1" applyBorder="1" applyAlignment="1">
      <alignment vertical="center" wrapText="1"/>
    </xf>
    <xf numFmtId="0" fontId="79" fillId="2" borderId="7" xfId="0" applyFont="1" applyFill="1" applyBorder="1" applyAlignment="1">
      <alignment horizontal="left" vertical="center"/>
    </xf>
    <xf numFmtId="0" fontId="79" fillId="2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0" fontId="8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65" fontId="84" fillId="3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5" fillId="0" borderId="1" xfId="0" applyFont="1" applyBorder="1"/>
    <xf numFmtId="0" fontId="74" fillId="0" borderId="1" xfId="0" applyFont="1" applyFill="1" applyBorder="1" applyAlignment="1">
      <alignment horizontal="center"/>
    </xf>
    <xf numFmtId="0" fontId="86" fillId="0" borderId="1" xfId="0" applyFont="1" applyFill="1" applyBorder="1" applyAlignment="1">
      <alignment horizontal="center"/>
    </xf>
    <xf numFmtId="0" fontId="74" fillId="0" borderId="1" xfId="0" applyFont="1" applyFill="1" applyBorder="1" applyAlignment="1">
      <alignment horizontal="center" vertical="top" wrapText="1"/>
    </xf>
    <xf numFmtId="0" fontId="88" fillId="0" borderId="0" xfId="0" applyFont="1"/>
    <xf numFmtId="0" fontId="88" fillId="0" borderId="0" xfId="0" applyFont="1" applyAlignment="1">
      <alignment horizontal="center"/>
    </xf>
    <xf numFmtId="165" fontId="88" fillId="0" borderId="0" xfId="0" applyNumberFormat="1" applyFont="1" applyAlignment="1">
      <alignment horizontal="center"/>
    </xf>
    <xf numFmtId="0" fontId="88" fillId="2" borderId="0" xfId="0" applyFont="1" applyFill="1"/>
    <xf numFmtId="0" fontId="88" fillId="3" borderId="1" xfId="0" applyFont="1" applyFill="1" applyBorder="1"/>
    <xf numFmtId="0" fontId="75" fillId="3" borderId="3" xfId="0" applyFont="1" applyFill="1" applyBorder="1" applyAlignment="1">
      <alignment horizontal="center" vertical="center" wrapText="1"/>
    </xf>
    <xf numFmtId="165" fontId="75" fillId="3" borderId="1" xfId="0" applyNumberFormat="1" applyFont="1" applyFill="1" applyBorder="1" applyAlignment="1">
      <alignment horizontal="center" vertical="center"/>
    </xf>
    <xf numFmtId="3" fontId="75" fillId="3" borderId="1" xfId="0" applyNumberFormat="1" applyFont="1" applyFill="1" applyBorder="1" applyAlignment="1">
      <alignment horizontal="center" vertical="center"/>
    </xf>
    <xf numFmtId="165" fontId="75" fillId="0" borderId="5" xfId="0" applyNumberFormat="1" applyFont="1" applyFill="1" applyBorder="1" applyAlignment="1">
      <alignment horizontal="center" vertical="center"/>
    </xf>
    <xf numFmtId="0" fontId="75" fillId="0" borderId="3" xfId="0" applyFont="1" applyFill="1" applyBorder="1" applyAlignment="1">
      <alignment horizontal="center" vertical="center" wrapText="1"/>
    </xf>
    <xf numFmtId="3" fontId="75" fillId="0" borderId="3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/>
    </xf>
    <xf numFmtId="0" fontId="57" fillId="0" borderId="3" xfId="0" applyFont="1" applyFill="1" applyBorder="1" applyAlignment="1">
      <alignment horizontal="left" vertical="center" wrapText="1"/>
    </xf>
    <xf numFmtId="165" fontId="88" fillId="0" borderId="5" xfId="0" applyNumberFormat="1" applyFont="1" applyFill="1" applyBorder="1" applyAlignment="1">
      <alignment horizontal="center" vertical="center"/>
    </xf>
    <xf numFmtId="0" fontId="57" fillId="0" borderId="1" xfId="0" applyFont="1" applyFill="1" applyBorder="1" applyAlignment="1">
      <alignment horizontal="center" vertical="center" wrapText="1"/>
    </xf>
    <xf numFmtId="0" fontId="89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0" xfId="0" applyFont="1" applyBorder="1"/>
    <xf numFmtId="1" fontId="89" fillId="0" borderId="1" xfId="0" applyNumberFormat="1" applyFont="1" applyFill="1" applyBorder="1" applyAlignment="1">
      <alignment horizontal="center" vertical="center" wrapText="1"/>
    </xf>
    <xf numFmtId="0" fontId="89" fillId="0" borderId="1" xfId="0" applyNumberFormat="1" applyFont="1" applyFill="1" applyBorder="1" applyAlignment="1">
      <alignment horizontal="center" vertical="center" wrapText="1"/>
    </xf>
    <xf numFmtId="0" fontId="90" fillId="0" borderId="3" xfId="0" applyFont="1" applyFill="1" applyBorder="1" applyAlignment="1">
      <alignment horizontal="left" vertical="center" wrapText="1"/>
    </xf>
    <xf numFmtId="0" fontId="88" fillId="0" borderId="5" xfId="0" applyFont="1" applyFill="1" applyBorder="1" applyAlignment="1">
      <alignment horizontal="center" vertical="center" wrapText="1"/>
    </xf>
    <xf numFmtId="3" fontId="88" fillId="0" borderId="5" xfId="0" applyNumberFormat="1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/>
    </xf>
    <xf numFmtId="0" fontId="90" fillId="0" borderId="4" xfId="0" applyFont="1" applyFill="1" applyBorder="1" applyAlignment="1">
      <alignment horizontal="left" vertical="center" wrapText="1"/>
    </xf>
    <xf numFmtId="0" fontId="88" fillId="0" borderId="3" xfId="0" applyFont="1" applyFill="1" applyBorder="1" applyAlignment="1">
      <alignment horizontal="center" wrapText="1"/>
    </xf>
    <xf numFmtId="0" fontId="90" fillId="0" borderId="1" xfId="0" applyFont="1" applyFill="1" applyBorder="1" applyAlignment="1">
      <alignment horizontal="center" wrapText="1"/>
    </xf>
    <xf numFmtId="0" fontId="91" fillId="0" borderId="1" xfId="0" applyFont="1" applyFill="1" applyBorder="1" applyAlignment="1">
      <alignment horizontal="center" wrapText="1"/>
    </xf>
    <xf numFmtId="0" fontId="57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/>
    </xf>
    <xf numFmtId="0" fontId="89" fillId="0" borderId="1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center"/>
    </xf>
    <xf numFmtId="0" fontId="88" fillId="0" borderId="1" xfId="0" applyFont="1" applyBorder="1" applyAlignment="1">
      <alignment horizontal="center" vertical="center"/>
    </xf>
    <xf numFmtId="0" fontId="89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/>
    </xf>
    <xf numFmtId="3" fontId="90" fillId="0" borderId="1" xfId="0" applyNumberFormat="1" applyFont="1" applyFill="1" applyBorder="1" applyAlignment="1">
      <alignment horizontal="center"/>
    </xf>
    <xf numFmtId="165" fontId="75" fillId="0" borderId="1" xfId="0" applyNumberFormat="1" applyFont="1" applyFill="1" applyBorder="1" applyAlignment="1">
      <alignment horizontal="center" vertical="center"/>
    </xf>
    <xf numFmtId="0" fontId="75" fillId="0" borderId="1" xfId="0" applyFont="1" applyFill="1" applyBorder="1" applyAlignment="1">
      <alignment horizontal="center" vertical="center"/>
    </xf>
    <xf numFmtId="3" fontId="75" fillId="0" borderId="1" xfId="0" applyNumberFormat="1" applyFont="1" applyFill="1" applyBorder="1" applyAlignment="1">
      <alignment horizontal="center" vertical="center"/>
    </xf>
    <xf numFmtId="0" fontId="88" fillId="0" borderId="3" xfId="0" applyFont="1" applyBorder="1" applyAlignment="1">
      <alignment horizontal="center" vertical="center"/>
    </xf>
    <xf numFmtId="0" fontId="88" fillId="0" borderId="1" xfId="0" applyFont="1" applyBorder="1" applyAlignment="1">
      <alignment horizontal="left" vertical="center"/>
    </xf>
    <xf numFmtId="164" fontId="88" fillId="2" borderId="1" xfId="0" applyNumberFormat="1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/>
    </xf>
    <xf numFmtId="0" fontId="88" fillId="0" borderId="1" xfId="0" applyFont="1" applyBorder="1" applyAlignment="1">
      <alignment horizontal="left" vertical="center" wrapText="1"/>
    </xf>
    <xf numFmtId="164" fontId="88" fillId="0" borderId="1" xfId="0" applyNumberFormat="1" applyFont="1" applyFill="1" applyBorder="1" applyAlignment="1">
      <alignment horizontal="center" vertical="center" wrapText="1"/>
    </xf>
    <xf numFmtId="1" fontId="88" fillId="0" borderId="1" xfId="0" applyNumberFormat="1" applyFont="1" applyFill="1" applyBorder="1" applyAlignment="1">
      <alignment horizontal="center" vertical="center" wrapText="1"/>
    </xf>
    <xf numFmtId="1" fontId="91" fillId="0" borderId="1" xfId="0" applyNumberFormat="1" applyFont="1" applyFill="1" applyBorder="1" applyAlignment="1">
      <alignment horizontal="center"/>
    </xf>
    <xf numFmtId="0" fontId="88" fillId="0" borderId="1" xfId="0" applyFont="1" applyFill="1" applyBorder="1" applyAlignment="1">
      <alignment horizontal="left" vertical="center" wrapText="1"/>
    </xf>
    <xf numFmtId="1" fontId="57" fillId="0" borderId="1" xfId="0" applyNumberFormat="1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/>
    </xf>
    <xf numFmtId="0" fontId="88" fillId="2" borderId="1" xfId="0" applyFont="1" applyFill="1" applyBorder="1" applyAlignment="1">
      <alignment horizontal="left" vertical="center" wrapText="1"/>
    </xf>
    <xf numFmtId="0" fontId="88" fillId="0" borderId="1" xfId="0" applyNumberFormat="1" applyFont="1" applyBorder="1" applyAlignment="1">
      <alignment horizontal="center" vertical="center"/>
    </xf>
    <xf numFmtId="164" fontId="88" fillId="2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Border="1" applyAlignment="1">
      <alignment horizontal="center" vertical="center"/>
    </xf>
    <xf numFmtId="0" fontId="90" fillId="0" borderId="1" xfId="0" applyFont="1" applyFill="1" applyBorder="1" applyAlignment="1">
      <alignment horizontal="left" vertical="center" wrapText="1"/>
    </xf>
    <xf numFmtId="0" fontId="88" fillId="0" borderId="5" xfId="0" applyFont="1" applyBorder="1" applyAlignment="1">
      <alignment horizontal="center" vertical="center"/>
    </xf>
    <xf numFmtId="0" fontId="93" fillId="0" borderId="1" xfId="0" applyFont="1" applyFill="1" applyBorder="1" applyAlignment="1">
      <alignment horizontal="left" vertical="center" wrapText="1"/>
    </xf>
    <xf numFmtId="0" fontId="90" fillId="0" borderId="1" xfId="0" applyFont="1" applyBorder="1" applyAlignment="1">
      <alignment horizontal="center" wrapText="1"/>
    </xf>
    <xf numFmtId="3" fontId="88" fillId="0" borderId="4" xfId="0" applyNumberFormat="1" applyFont="1" applyFill="1" applyBorder="1" applyAlignment="1">
      <alignment horizontal="center" vertical="center"/>
    </xf>
    <xf numFmtId="0" fontId="88" fillId="0" borderId="2" xfId="0" applyFont="1" applyBorder="1" applyAlignment="1">
      <alignment horizontal="center" vertical="center"/>
    </xf>
    <xf numFmtId="0" fontId="57" fillId="0" borderId="1" xfId="0" applyFont="1" applyFill="1" applyBorder="1" applyAlignment="1">
      <alignment horizontal="left" vertical="center" wrapText="1"/>
    </xf>
    <xf numFmtId="1" fontId="90" fillId="0" borderId="1" xfId="0" applyNumberFormat="1" applyFont="1" applyFill="1" applyBorder="1" applyAlignment="1">
      <alignment horizontal="center" vertical="center" wrapText="1"/>
    </xf>
    <xf numFmtId="0" fontId="88" fillId="0" borderId="8" xfId="0" applyFont="1" applyBorder="1" applyAlignment="1">
      <alignment horizontal="center" vertical="center"/>
    </xf>
    <xf numFmtId="0" fontId="93" fillId="0" borderId="3" xfId="0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/>
    </xf>
    <xf numFmtId="165" fontId="88" fillId="0" borderId="1" xfId="0" applyNumberFormat="1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left" vertical="center" wrapText="1"/>
    </xf>
    <xf numFmtId="0" fontId="88" fillId="0" borderId="0" xfId="0" applyFont="1" applyFill="1"/>
    <xf numFmtId="0" fontId="75" fillId="3" borderId="1" xfId="0" applyFont="1" applyFill="1" applyBorder="1" applyAlignment="1">
      <alignment horizontal="center" vertical="center" wrapText="1"/>
    </xf>
    <xf numFmtId="165" fontId="88" fillId="0" borderId="1" xfId="0" applyNumberFormat="1" applyFont="1" applyFill="1" applyBorder="1"/>
    <xf numFmtId="0" fontId="75" fillId="0" borderId="1" xfId="0" applyFont="1" applyFill="1" applyBorder="1" applyAlignment="1">
      <alignment horizontal="center"/>
    </xf>
    <xf numFmtId="3" fontId="75" fillId="0" borderId="1" xfId="0" applyNumberFormat="1" applyFont="1" applyFill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94" fillId="0" borderId="3" xfId="0" applyFont="1" applyFill="1" applyBorder="1" applyAlignment="1">
      <alignment horizontal="left" vertical="top" wrapText="1"/>
    </xf>
    <xf numFmtId="1" fontId="95" fillId="0" borderId="1" xfId="0" applyNumberFormat="1" applyFont="1" applyBorder="1" applyAlignment="1">
      <alignment horizontal="center" vertical="center"/>
    </xf>
    <xf numFmtId="3" fontId="88" fillId="2" borderId="1" xfId="0" applyNumberFormat="1" applyFont="1" applyFill="1" applyBorder="1" applyAlignment="1">
      <alignment horizontal="center"/>
    </xf>
    <xf numFmtId="0" fontId="95" fillId="0" borderId="1" xfId="0" applyFont="1" applyBorder="1" applyAlignment="1">
      <alignment horizontal="center" vertical="center"/>
    </xf>
    <xf numFmtId="0" fontId="95" fillId="0" borderId="1" xfId="0" applyFont="1" applyFill="1" applyBorder="1" applyAlignment="1">
      <alignment horizontal="center"/>
    </xf>
    <xf numFmtId="0" fontId="95" fillId="0" borderId="1" xfId="0" applyFont="1" applyFill="1" applyBorder="1" applyAlignment="1">
      <alignment horizontal="center" vertical="center"/>
    </xf>
    <xf numFmtId="0" fontId="81" fillId="0" borderId="1" xfId="0" applyFont="1" applyBorder="1" applyAlignment="1">
      <alignment horizontal="center" vertical="center"/>
    </xf>
    <xf numFmtId="0" fontId="81" fillId="0" borderId="2" xfId="0" applyFont="1" applyFill="1" applyBorder="1" applyAlignment="1">
      <alignment horizontal="center" vertical="center" wrapText="1"/>
    </xf>
    <xf numFmtId="1" fontId="81" fillId="0" borderId="2" xfId="0" applyNumberFormat="1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/>
    </xf>
    <xf numFmtId="0" fontId="91" fillId="0" borderId="1" xfId="0" applyFont="1" applyBorder="1" applyAlignment="1">
      <alignment horizontal="center" vertical="center"/>
    </xf>
    <xf numFmtId="0" fontId="88" fillId="2" borderId="5" xfId="0" applyFont="1" applyFill="1" applyBorder="1" applyAlignment="1">
      <alignment horizontal="center"/>
    </xf>
    <xf numFmtId="164" fontId="91" fillId="0" borderId="1" xfId="0" applyNumberFormat="1" applyFont="1" applyBorder="1" applyAlignment="1">
      <alignment horizontal="center"/>
    </xf>
    <xf numFmtId="0" fontId="75" fillId="0" borderId="1" xfId="0" applyFont="1" applyFill="1" applyBorder="1" applyAlignment="1">
      <alignment horizontal="center" vertical="center" wrapText="1"/>
    </xf>
    <xf numFmtId="0" fontId="88" fillId="0" borderId="6" xfId="0" applyFont="1" applyBorder="1" applyAlignment="1">
      <alignment horizontal="center"/>
    </xf>
    <xf numFmtId="0" fontId="88" fillId="0" borderId="3" xfId="0" applyFont="1" applyBorder="1" applyAlignment="1">
      <alignment horizontal="left"/>
    </xf>
    <xf numFmtId="164" fontId="88" fillId="0" borderId="1" xfId="0" applyNumberFormat="1" applyFont="1" applyFill="1" applyBorder="1" applyAlignment="1">
      <alignment horizontal="center" vertical="top" wrapText="1"/>
    </xf>
    <xf numFmtId="0" fontId="88" fillId="2" borderId="1" xfId="0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/>
    </xf>
    <xf numFmtId="166" fontId="75" fillId="3" borderId="1" xfId="0" applyNumberFormat="1" applyFont="1" applyFill="1" applyBorder="1" applyAlignment="1">
      <alignment horizontal="center" vertical="center"/>
    </xf>
    <xf numFmtId="166" fontId="75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/>
    </xf>
    <xf numFmtId="0" fontId="88" fillId="0" borderId="3" xfId="0" applyFont="1" applyFill="1" applyBorder="1" applyAlignment="1">
      <alignment horizontal="center" vertical="center"/>
    </xf>
    <xf numFmtId="0" fontId="88" fillId="0" borderId="6" xfId="0" applyFont="1" applyFill="1" applyBorder="1" applyAlignment="1">
      <alignment horizontal="left" vertical="center" wrapText="1"/>
    </xf>
    <xf numFmtId="0" fontId="88" fillId="2" borderId="2" xfId="0" applyFont="1" applyFill="1" applyBorder="1" applyAlignment="1">
      <alignment horizontal="center" vertical="center"/>
    </xf>
    <xf numFmtId="0" fontId="88" fillId="2" borderId="6" xfId="0" applyFont="1" applyFill="1" applyBorder="1" applyAlignment="1">
      <alignment horizontal="left" vertical="center" wrapText="1"/>
    </xf>
    <xf numFmtId="0" fontId="88" fillId="2" borderId="5" xfId="0" applyFont="1" applyFill="1" applyBorder="1" applyAlignment="1">
      <alignment horizontal="center" vertical="center"/>
    </xf>
    <xf numFmtId="1" fontId="81" fillId="0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left" vertical="center"/>
    </xf>
    <xf numFmtId="0" fontId="88" fillId="3" borderId="1" xfId="0" applyFont="1" applyFill="1" applyBorder="1" applyAlignment="1"/>
    <xf numFmtId="0" fontId="88" fillId="0" borderId="0" xfId="0" applyFont="1" applyFill="1" applyBorder="1" applyAlignment="1"/>
    <xf numFmtId="0" fontId="88" fillId="2" borderId="5" xfId="0" applyFont="1" applyFill="1" applyBorder="1" applyAlignment="1">
      <alignment horizontal="center" vertical="center" wrapText="1"/>
    </xf>
    <xf numFmtId="164" fontId="88" fillId="0" borderId="5" xfId="0" applyNumberFormat="1" applyFont="1" applyFill="1" applyBorder="1" applyAlignment="1">
      <alignment horizontal="center" vertical="center" wrapText="1"/>
    </xf>
    <xf numFmtId="165" fontId="88" fillId="2" borderId="5" xfId="0" applyNumberFormat="1" applyFont="1" applyFill="1" applyBorder="1" applyAlignment="1">
      <alignment horizontal="center" vertical="center"/>
    </xf>
    <xf numFmtId="3" fontId="88" fillId="2" borderId="5" xfId="0" applyNumberFormat="1" applyFont="1" applyFill="1" applyBorder="1" applyAlignment="1">
      <alignment horizontal="center" vertical="center"/>
    </xf>
    <xf numFmtId="0" fontId="75" fillId="11" borderId="3" xfId="0" applyFont="1" applyFill="1" applyBorder="1" applyAlignment="1">
      <alignment horizontal="center" vertical="center" wrapText="1"/>
    </xf>
    <xf numFmtId="165" fontId="75" fillId="11" borderId="1" xfId="0" applyNumberFormat="1" applyFont="1" applyFill="1" applyBorder="1" applyAlignment="1">
      <alignment horizontal="center" vertical="center"/>
    </xf>
    <xf numFmtId="3" fontId="75" fillId="11" borderId="1" xfId="0" applyNumberFormat="1" applyFont="1" applyFill="1" applyBorder="1" applyAlignment="1">
      <alignment horizontal="center" vertical="center"/>
    </xf>
    <xf numFmtId="0" fontId="94" fillId="2" borderId="3" xfId="0" applyFont="1" applyFill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164" fontId="94" fillId="0" borderId="1" xfId="0" applyNumberFormat="1" applyFont="1" applyFill="1" applyBorder="1" applyAlignment="1">
      <alignment horizontal="center" vertical="center" wrapText="1"/>
    </xf>
    <xf numFmtId="0" fontId="90" fillId="0" borderId="2" xfId="0" applyFont="1" applyBorder="1" applyAlignment="1">
      <alignment horizontal="center" vertical="center"/>
    </xf>
    <xf numFmtId="0" fontId="94" fillId="2" borderId="3" xfId="0" applyFont="1" applyFill="1" applyBorder="1" applyAlignment="1">
      <alignment vertical="center" wrapText="1"/>
    </xf>
    <xf numFmtId="0" fontId="94" fillId="2" borderId="1" xfId="0" applyFont="1" applyFill="1" applyBorder="1" applyAlignment="1">
      <alignment horizontal="center" vertical="center" wrapText="1"/>
    </xf>
    <xf numFmtId="3" fontId="94" fillId="2" borderId="1" xfId="0" applyNumberFormat="1" applyFont="1" applyFill="1" applyBorder="1" applyAlignment="1">
      <alignment horizontal="center" vertical="center"/>
    </xf>
    <xf numFmtId="0" fontId="88" fillId="2" borderId="3" xfId="0" applyFont="1" applyFill="1" applyBorder="1" applyAlignment="1">
      <alignment vertical="center" wrapText="1"/>
    </xf>
    <xf numFmtId="0" fontId="75" fillId="11" borderId="1" xfId="0" applyFont="1" applyFill="1" applyBorder="1" applyAlignment="1">
      <alignment horizontal="center" vertical="center" wrapText="1"/>
    </xf>
    <xf numFmtId="0" fontId="88" fillId="2" borderId="1" xfId="0" applyFont="1" applyFill="1" applyBorder="1" applyAlignment="1">
      <alignment horizontal="center" vertical="center"/>
    </xf>
    <xf numFmtId="0" fontId="81" fillId="2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center"/>
    </xf>
    <xf numFmtId="0" fontId="93" fillId="2" borderId="3" xfId="0" applyFont="1" applyFill="1" applyBorder="1" applyAlignment="1">
      <alignment horizontal="left" vertical="top" wrapText="1"/>
    </xf>
    <xf numFmtId="1" fontId="81" fillId="2" borderId="1" xfId="0" applyNumberFormat="1" applyFont="1" applyFill="1" applyBorder="1" applyAlignment="1">
      <alignment horizontal="center" vertical="center"/>
    </xf>
    <xf numFmtId="3" fontId="88" fillId="0" borderId="0" xfId="0" applyNumberFormat="1" applyFont="1"/>
    <xf numFmtId="0" fontId="88" fillId="0" borderId="3" xfId="0" applyFont="1" applyFill="1" applyBorder="1" applyAlignment="1">
      <alignment horizontal="left" vertical="top" wrapText="1"/>
    </xf>
    <xf numFmtId="0" fontId="88" fillId="0" borderId="1" xfId="0" applyFont="1" applyFill="1" applyBorder="1"/>
    <xf numFmtId="0" fontId="88" fillId="0" borderId="2" xfId="0" applyFont="1" applyFill="1" applyBorder="1" applyAlignment="1">
      <alignment vertical="center"/>
    </xf>
    <xf numFmtId="0" fontId="88" fillId="11" borderId="1" xfId="0" applyFont="1" applyFill="1" applyBorder="1"/>
    <xf numFmtId="0" fontId="94" fillId="0" borderId="1" xfId="0" applyFont="1" applyBorder="1" applyAlignment="1">
      <alignment horizontal="center" vertical="center"/>
    </xf>
    <xf numFmtId="0" fontId="96" fillId="0" borderId="3" xfId="0" applyFont="1" applyFill="1" applyBorder="1" applyAlignment="1">
      <alignment horizontal="left" vertical="center" wrapText="1"/>
    </xf>
    <xf numFmtId="1" fontId="81" fillId="0" borderId="1" xfId="0" applyNumberFormat="1" applyFont="1" applyFill="1" applyBorder="1" applyAlignment="1">
      <alignment horizontal="center" vertical="center" wrapText="1"/>
    </xf>
    <xf numFmtId="3" fontId="88" fillId="2" borderId="1" xfId="0" applyNumberFormat="1" applyFont="1" applyFill="1" applyBorder="1" applyAlignment="1">
      <alignment horizontal="center" vertical="center" wrapText="1"/>
    </xf>
    <xf numFmtId="0" fontId="94" fillId="2" borderId="1" xfId="0" applyFont="1" applyFill="1" applyBorder="1" applyAlignment="1">
      <alignment horizontal="center"/>
    </xf>
    <xf numFmtId="0" fontId="94" fillId="0" borderId="3" xfId="0" applyFont="1" applyFill="1" applyBorder="1" applyAlignment="1">
      <alignment horizontal="left" vertical="center" wrapText="1"/>
    </xf>
    <xf numFmtId="164" fontId="94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Border="1"/>
    <xf numFmtId="1" fontId="89" fillId="0" borderId="1" xfId="0" applyNumberFormat="1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1" fontId="89" fillId="0" borderId="1" xfId="0" applyNumberFormat="1" applyFont="1" applyFill="1" applyBorder="1" applyAlignment="1">
      <alignment horizontal="center"/>
    </xf>
    <xf numFmtId="1" fontId="57" fillId="0" borderId="1" xfId="0" applyNumberFormat="1" applyFont="1" applyFill="1" applyBorder="1" applyAlignment="1">
      <alignment horizontal="center"/>
    </xf>
    <xf numFmtId="164" fontId="75" fillId="2" borderId="1" xfId="0" applyNumberFormat="1" applyFont="1" applyFill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/>
    </xf>
    <xf numFmtId="3" fontId="75" fillId="2" borderId="1" xfId="0" applyNumberFormat="1" applyFont="1" applyFill="1" applyBorder="1" applyAlignment="1">
      <alignment horizontal="center" vertical="center"/>
    </xf>
    <xf numFmtId="0" fontId="97" fillId="4" borderId="1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center" vertical="center"/>
    </xf>
    <xf numFmtId="0" fontId="99" fillId="4" borderId="5" xfId="0" applyFont="1" applyFill="1" applyBorder="1" applyAlignment="1">
      <alignment horizontal="center" vertical="center"/>
    </xf>
    <xf numFmtId="0" fontId="99" fillId="4" borderId="1" xfId="0" applyFont="1" applyFill="1" applyBorder="1" applyAlignment="1">
      <alignment horizontal="left" vertical="center" wrapText="1"/>
    </xf>
    <xf numFmtId="0" fontId="99" fillId="0" borderId="1" xfId="0" applyFont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vertical="center"/>
    </xf>
    <xf numFmtId="0" fontId="99" fillId="4" borderId="1" xfId="0" applyFont="1" applyFill="1" applyBorder="1" applyAlignment="1">
      <alignment vertical="center"/>
    </xf>
    <xf numFmtId="0" fontId="97" fillId="4" borderId="1" xfId="0" applyFont="1" applyFill="1" applyBorder="1" applyAlignment="1">
      <alignment horizontal="center" wrapText="1"/>
    </xf>
    <xf numFmtId="0" fontId="99" fillId="4" borderId="1" xfId="0" applyFont="1" applyFill="1" applyBorder="1" applyAlignment="1">
      <alignment horizontal="left" wrapText="1"/>
    </xf>
    <xf numFmtId="0" fontId="99" fillId="4" borderId="1" xfId="0" applyFont="1" applyFill="1" applyBorder="1" applyAlignment="1">
      <alignment wrapText="1"/>
    </xf>
    <xf numFmtId="0" fontId="97" fillId="4" borderId="2" xfId="0" applyFont="1" applyFill="1" applyBorder="1" applyAlignment="1">
      <alignment horizontal="center" wrapText="1"/>
    </xf>
    <xf numFmtId="0" fontId="99" fillId="4" borderId="2" xfId="0" applyFont="1" applyFill="1" applyBorder="1" applyAlignment="1">
      <alignment vertical="center"/>
    </xf>
    <xf numFmtId="0" fontId="99" fillId="4" borderId="5" xfId="0" applyFont="1" applyFill="1" applyBorder="1" applyAlignment="1">
      <alignment vertical="center"/>
    </xf>
    <xf numFmtId="0" fontId="99" fillId="4" borderId="1" xfId="0" applyFont="1" applyFill="1" applyBorder="1" applyAlignment="1">
      <alignment vertical="center" wrapText="1"/>
    </xf>
    <xf numFmtId="0" fontId="103" fillId="4" borderId="0" xfId="0" applyFont="1" applyFill="1" applyBorder="1" applyAlignment="1">
      <alignment horizontal="center" vertical="center" wrapText="1"/>
    </xf>
    <xf numFmtId="170" fontId="104" fillId="4" borderId="0" xfId="0" applyNumberFormat="1" applyFont="1" applyFill="1" applyBorder="1" applyAlignment="1">
      <alignment vertical="center"/>
    </xf>
    <xf numFmtId="0" fontId="97" fillId="4" borderId="2" xfId="0" applyFont="1" applyFill="1" applyBorder="1" applyAlignment="1">
      <alignment horizontal="center" vertical="center" wrapText="1"/>
    </xf>
    <xf numFmtId="0" fontId="105" fillId="4" borderId="5" xfId="0" applyFont="1" applyFill="1" applyBorder="1" applyAlignment="1">
      <alignment horizontal="center" vertical="center"/>
    </xf>
    <xf numFmtId="0" fontId="105" fillId="4" borderId="1" xfId="0" applyFont="1" applyFill="1" applyBorder="1" applyAlignment="1">
      <alignment horizontal="center" vertical="center"/>
    </xf>
    <xf numFmtId="0" fontId="99" fillId="4" borderId="2" xfId="0" applyFont="1" applyFill="1" applyBorder="1" applyAlignment="1">
      <alignment horizontal="left" vertical="center" wrapText="1"/>
    </xf>
    <xf numFmtId="170" fontId="101" fillId="4" borderId="5" xfId="0" applyNumberFormat="1" applyFont="1" applyFill="1" applyBorder="1" applyAlignment="1">
      <alignment horizontal="center" vertical="center"/>
    </xf>
    <xf numFmtId="0" fontId="97" fillId="8" borderId="1" xfId="0" applyFont="1" applyFill="1" applyBorder="1" applyAlignment="1">
      <alignment horizontal="center" vertical="center" wrapText="1"/>
    </xf>
    <xf numFmtId="0" fontId="99" fillId="8" borderId="1" xfId="0" applyFont="1" applyFill="1" applyBorder="1" applyAlignment="1">
      <alignment vertical="center"/>
    </xf>
    <xf numFmtId="0" fontId="99" fillId="8" borderId="1" xfId="0" applyFont="1" applyFill="1" applyBorder="1" applyAlignment="1">
      <alignment horizontal="center" vertical="center"/>
    </xf>
    <xf numFmtId="0" fontId="42" fillId="0" borderId="3" xfId="0" applyFont="1" applyBorder="1" applyAlignment="1">
      <alignment vertical="center" wrapText="1"/>
    </xf>
    <xf numFmtId="0" fontId="98" fillId="4" borderId="1" xfId="0" applyFont="1" applyFill="1" applyBorder="1" applyAlignment="1">
      <alignment horizontal="center" wrapText="1"/>
    </xf>
    <xf numFmtId="0" fontId="9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3" fillId="0" borderId="1" xfId="0" applyFont="1" applyFill="1" applyBorder="1" applyAlignment="1">
      <alignment horizontal="center" wrapText="1"/>
    </xf>
    <xf numFmtId="0" fontId="13" fillId="0" borderId="1" xfId="7" applyFont="1" applyFill="1" applyBorder="1" applyAlignment="1">
      <alignment horizontal="center" vertical="top" wrapText="1"/>
    </xf>
    <xf numFmtId="0" fontId="16" fillId="0" borderId="1" xfId="7" applyFont="1" applyFill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47" fillId="0" borderId="0" xfId="6" applyFont="1" applyBorder="1" applyAlignment="1">
      <alignment horizontal="center" wrapText="1"/>
    </xf>
    <xf numFmtId="0" fontId="12" fillId="4" borderId="1" xfId="0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47" fillId="2" borderId="1" xfId="6" applyFont="1" applyFill="1" applyBorder="1" applyAlignment="1">
      <alignment horizontal="center" vertical="center"/>
    </xf>
    <xf numFmtId="0" fontId="47" fillId="0" borderId="5" xfId="6" applyFont="1" applyBorder="1" applyAlignment="1">
      <alignment horizontal="center" vertical="center"/>
    </xf>
    <xf numFmtId="0" fontId="107" fillId="0" borderId="0" xfId="0" applyFont="1" applyAlignment="1">
      <alignment vertical="center" wrapText="1"/>
    </xf>
    <xf numFmtId="0" fontId="108" fillId="0" borderId="1" xfId="0" applyFont="1" applyBorder="1" applyAlignment="1">
      <alignment wrapText="1"/>
    </xf>
    <xf numFmtId="0" fontId="108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vertical="center" wrapText="1"/>
    </xf>
    <xf numFmtId="0" fontId="108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wrapText="1"/>
    </xf>
    <xf numFmtId="0" fontId="110" fillId="8" borderId="0" xfId="0" applyFont="1" applyFill="1"/>
    <xf numFmtId="0" fontId="97" fillId="8" borderId="1" xfId="0" applyFont="1" applyFill="1" applyBorder="1" applyAlignment="1">
      <alignment horizontal="center" vertical="center"/>
    </xf>
    <xf numFmtId="0" fontId="110" fillId="8" borderId="1" xfId="0" applyFont="1" applyFill="1" applyBorder="1" applyAlignment="1">
      <alignment horizontal="center" vertical="center"/>
    </xf>
    <xf numFmtId="0" fontId="110" fillId="4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/>
    <xf numFmtId="0" fontId="1" fillId="0" borderId="1" xfId="0" applyFont="1" applyBorder="1"/>
    <xf numFmtId="0" fontId="1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/>
    <xf numFmtId="0" fontId="41" fillId="0" borderId="1" xfId="0" applyFont="1" applyFill="1" applyBorder="1" applyAlignment="1">
      <alignment horizontal="center"/>
    </xf>
    <xf numFmtId="0" fontId="110" fillId="0" borderId="1" xfId="0" applyFont="1" applyBorder="1" applyAlignment="1"/>
    <xf numFmtId="0" fontId="97" fillId="4" borderId="1" xfId="0" applyFont="1" applyFill="1" applyBorder="1" applyAlignment="1">
      <alignment vertical="center"/>
    </xf>
    <xf numFmtId="0" fontId="110" fillId="0" borderId="0" xfId="0" applyFont="1"/>
    <xf numFmtId="0" fontId="110" fillId="0" borderId="1" xfId="0" applyFont="1" applyBorder="1"/>
    <xf numFmtId="0" fontId="110" fillId="4" borderId="1" xfId="0" applyFont="1" applyFill="1" applyBorder="1"/>
    <xf numFmtId="0" fontId="41" fillId="9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center"/>
    </xf>
    <xf numFmtId="170" fontId="4" fillId="0" borderId="0" xfId="0" applyNumberFormat="1" applyFont="1" applyAlignment="1">
      <alignment horizontal="center" vertical="center"/>
    </xf>
    <xf numFmtId="170" fontId="20" fillId="0" borderId="0" xfId="0" applyNumberFormat="1" applyFont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0" fontId="9" fillId="0" borderId="4" xfId="0" applyNumberFormat="1" applyFont="1" applyFill="1" applyBorder="1" applyAlignment="1">
      <alignment horizontal="center" vertical="center"/>
    </xf>
    <xf numFmtId="170" fontId="40" fillId="0" borderId="1" xfId="0" applyNumberFormat="1" applyFont="1" applyFill="1" applyBorder="1" applyAlignment="1">
      <alignment horizontal="center" vertical="center"/>
    </xf>
    <xf numFmtId="170" fontId="58" fillId="0" borderId="1" xfId="0" applyNumberFormat="1" applyFont="1" applyFill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/>
    </xf>
    <xf numFmtId="170" fontId="108" fillId="0" borderId="1" xfId="0" applyNumberFormat="1" applyFont="1" applyBorder="1" applyAlignment="1">
      <alignment horizontal="center" vertical="center" wrapText="1"/>
    </xf>
    <xf numFmtId="170" fontId="9" fillId="9" borderId="1" xfId="0" applyNumberFormat="1" applyFont="1" applyFill="1" applyBorder="1" applyAlignment="1">
      <alignment horizontal="center" vertical="center"/>
    </xf>
    <xf numFmtId="170" fontId="58" fillId="0" borderId="0" xfId="0" applyNumberFormat="1" applyFont="1" applyFill="1" applyBorder="1" applyAlignment="1">
      <alignment horizontal="center" vertical="center"/>
    </xf>
    <xf numFmtId="170" fontId="100" fillId="8" borderId="1" xfId="0" applyNumberFormat="1" applyFont="1" applyFill="1" applyBorder="1" applyAlignment="1">
      <alignment horizontal="center" vertical="center"/>
    </xf>
    <xf numFmtId="170" fontId="101" fillId="4" borderId="1" xfId="0" applyNumberFormat="1" applyFont="1" applyFill="1" applyBorder="1" applyAlignment="1">
      <alignment horizontal="center" vertical="center"/>
    </xf>
    <xf numFmtId="170" fontId="100" fillId="4" borderId="1" xfId="0" applyNumberFormat="1" applyFont="1" applyFill="1" applyBorder="1" applyAlignment="1">
      <alignment horizontal="center" vertical="center"/>
    </xf>
    <xf numFmtId="170" fontId="61" fillId="0" borderId="1" xfId="0" applyNumberFormat="1" applyFont="1" applyBorder="1" applyAlignment="1">
      <alignment horizontal="center" vertical="center" wrapText="1"/>
    </xf>
    <xf numFmtId="170" fontId="100" fillId="4" borderId="2" xfId="0" applyNumberFormat="1" applyFont="1" applyFill="1" applyBorder="1" applyAlignment="1">
      <alignment horizontal="center" vertical="center"/>
    </xf>
    <xf numFmtId="170" fontId="1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0" fillId="4" borderId="0" xfId="0" applyFont="1" applyFill="1"/>
    <xf numFmtId="0" fontId="97" fillId="4" borderId="1" xfId="0" applyFont="1" applyFill="1" applyBorder="1" applyAlignment="1">
      <alignment horizontal="center" vertical="center" wrapText="1"/>
    </xf>
    <xf numFmtId="0" fontId="41" fillId="3" borderId="5" xfId="0" applyFont="1" applyFill="1" applyBorder="1" applyAlignment="1">
      <alignment horizontal="center" vertical="center" wrapText="1"/>
    </xf>
    <xf numFmtId="49" fontId="111" fillId="3" borderId="5" xfId="0" applyNumberFormat="1" applyFont="1" applyFill="1" applyBorder="1" applyAlignment="1">
      <alignment horizontal="center" vertical="center" wrapText="1"/>
    </xf>
    <xf numFmtId="165" fontId="41" fillId="3" borderId="1" xfId="0" applyNumberFormat="1" applyFont="1" applyFill="1" applyBorder="1" applyAlignment="1">
      <alignment horizontal="center" vertical="center"/>
    </xf>
    <xf numFmtId="0" fontId="41" fillId="3" borderId="1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/>
    </xf>
    <xf numFmtId="164" fontId="11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111" fillId="2" borderId="4" xfId="0" applyFont="1" applyFill="1" applyBorder="1" applyAlignment="1">
      <alignment horizontal="center" vertical="center"/>
    </xf>
    <xf numFmtId="0" fontId="111" fillId="2" borderId="3" xfId="0" applyFont="1" applyFill="1" applyBorder="1" applyAlignment="1">
      <alignment vertical="center"/>
    </xf>
    <xf numFmtId="0" fontId="111" fillId="2" borderId="4" xfId="0" applyFont="1" applyFill="1" applyBorder="1" applyAlignment="1">
      <alignment vertical="center"/>
    </xf>
    <xf numFmtId="0" fontId="12" fillId="9" borderId="1" xfId="0" applyFont="1" applyFill="1" applyBorder="1" applyAlignment="1">
      <alignment horizontal="left" vertical="center" wrapText="1"/>
    </xf>
    <xf numFmtId="0" fontId="110" fillId="8" borderId="1" xfId="0" applyFont="1" applyFill="1" applyBorder="1"/>
    <xf numFmtId="0" fontId="1" fillId="0" borderId="0" xfId="0" applyFont="1" applyBorder="1"/>
    <xf numFmtId="170" fontId="102" fillId="4" borderId="0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/>
    <xf numFmtId="0" fontId="1" fillId="4" borderId="0" xfId="0" applyFont="1" applyFill="1" applyBorder="1"/>
    <xf numFmtId="0" fontId="1" fillId="0" borderId="5" xfId="0" applyFont="1" applyBorder="1"/>
    <xf numFmtId="171" fontId="1" fillId="0" borderId="1" xfId="1" applyNumberFormat="1" applyFont="1" applyBorder="1" applyAlignment="1">
      <alignment horizontal="center" vertical="center"/>
    </xf>
    <xf numFmtId="0" fontId="12" fillId="9" borderId="1" xfId="0" applyFont="1" applyFill="1" applyBorder="1"/>
    <xf numFmtId="0" fontId="12" fillId="9" borderId="1" xfId="0" applyFont="1" applyFill="1" applyBorder="1" applyAlignment="1">
      <alignment horizontal="center" vertical="center" wrapText="1"/>
    </xf>
    <xf numFmtId="170" fontId="12" fillId="9" borderId="1" xfId="0" applyNumberFormat="1" applyFont="1" applyFill="1" applyBorder="1" applyAlignment="1">
      <alignment horizontal="center" vertical="center" wrapText="1"/>
    </xf>
    <xf numFmtId="169" fontId="53" fillId="0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1" fontId="53" fillId="0" borderId="1" xfId="0" applyNumberFormat="1" applyFont="1" applyFill="1" applyBorder="1" applyAlignment="1">
      <alignment horizontal="center" vertical="center"/>
    </xf>
    <xf numFmtId="0" fontId="53" fillId="8" borderId="0" xfId="0" applyFont="1" applyFill="1" applyAlignment="1">
      <alignment vertical="center"/>
    </xf>
    <xf numFmtId="0" fontId="48" fillId="0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vertical="center"/>
    </xf>
    <xf numFmtId="0" fontId="54" fillId="0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8" fillId="8" borderId="1" xfId="0" applyFont="1" applyFill="1" applyBorder="1" applyAlignment="1">
      <alignment vertical="center"/>
    </xf>
    <xf numFmtId="169" fontId="53" fillId="0" borderId="1" xfId="0" applyNumberFormat="1" applyFont="1" applyFill="1" applyBorder="1" applyAlignment="1">
      <alignment horizontal="right" vertical="center"/>
    </xf>
    <xf numFmtId="169" fontId="53" fillId="0" borderId="1" xfId="0" applyNumberFormat="1" applyFont="1" applyBorder="1" applyAlignment="1">
      <alignment horizontal="center" vertical="center"/>
    </xf>
    <xf numFmtId="169" fontId="53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/>
    </xf>
    <xf numFmtId="0" fontId="74" fillId="0" borderId="1" xfId="0" applyFont="1" applyFill="1" applyBorder="1" applyAlignment="1">
      <alignment horizontal="center" vertical="center"/>
    </xf>
    <xf numFmtId="169" fontId="48" fillId="4" borderId="1" xfId="0" applyNumberFormat="1" applyFont="1" applyFill="1" applyBorder="1" applyAlignment="1">
      <alignment horizontal="right" vertical="center"/>
    </xf>
    <xf numFmtId="0" fontId="6" fillId="0" borderId="30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center"/>
    </xf>
    <xf numFmtId="164" fontId="59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" fontId="13" fillId="0" borderId="1" xfId="7" applyNumberFormat="1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/>
    </xf>
    <xf numFmtId="0" fontId="13" fillId="0" borderId="1" xfId="7" applyNumberFormat="1" applyFont="1" applyFill="1" applyBorder="1" applyAlignment="1">
      <alignment horizontal="center" vertical="top" wrapText="1"/>
    </xf>
    <xf numFmtId="164" fontId="46" fillId="0" borderId="1" xfId="0" applyNumberFormat="1" applyFont="1" applyFill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/>
    </xf>
    <xf numFmtId="165" fontId="9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165" fontId="61" fillId="3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3" applyFont="1" applyBorder="1" applyAlignment="1">
      <alignment horizontal="center"/>
    </xf>
    <xf numFmtId="1" fontId="13" fillId="0" borderId="1" xfId="3" applyNumberFormat="1" applyFont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horizontal="left" vertical="center" wrapText="1"/>
    </xf>
    <xf numFmtId="0" fontId="114" fillId="0" borderId="0" xfId="0" applyFont="1"/>
    <xf numFmtId="0" fontId="113" fillId="0" borderId="1" xfId="0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/>
    </xf>
    <xf numFmtId="0" fontId="114" fillId="5" borderId="1" xfId="0" applyFont="1" applyFill="1" applyBorder="1" applyAlignment="1">
      <alignment horizontal="center" vertical="center"/>
    </xf>
    <xf numFmtId="0" fontId="114" fillId="9" borderId="1" xfId="0" applyFont="1" applyFill="1" applyBorder="1" applyAlignment="1">
      <alignment horizontal="center" vertical="center"/>
    </xf>
    <xf numFmtId="1" fontId="114" fillId="9" borderId="1" xfId="0" applyNumberFormat="1" applyFont="1" applyFill="1" applyBorder="1" applyAlignment="1">
      <alignment horizontal="center" vertical="center"/>
    </xf>
    <xf numFmtId="0" fontId="114" fillId="9" borderId="0" xfId="0" applyFont="1" applyFill="1"/>
    <xf numFmtId="0" fontId="114" fillId="0" borderId="1" xfId="0" applyFont="1" applyBorder="1" applyAlignment="1">
      <alignment horizontal="center" vertical="center"/>
    </xf>
    <xf numFmtId="0" fontId="114" fillId="2" borderId="1" xfId="0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 vertical="center"/>
    </xf>
    <xf numFmtId="0" fontId="114" fillId="0" borderId="1" xfId="0" applyFont="1" applyBorder="1"/>
    <xf numFmtId="0" fontId="114" fillId="0" borderId="1" xfId="0" applyFont="1" applyFill="1" applyBorder="1" applyAlignment="1">
      <alignment horizontal="center" vertical="top"/>
    </xf>
    <xf numFmtId="0" fontId="115" fillId="0" borderId="1" xfId="0" applyNumberFormat="1" applyFont="1" applyFill="1" applyBorder="1" applyAlignment="1">
      <alignment horizontal="center" vertical="top" wrapText="1"/>
    </xf>
    <xf numFmtId="3" fontId="114" fillId="0" borderId="1" xfId="0" applyNumberFormat="1" applyFont="1" applyBorder="1" applyAlignment="1">
      <alignment horizontal="center" vertical="center"/>
    </xf>
    <xf numFmtId="3" fontId="114" fillId="0" borderId="1" xfId="0" applyNumberFormat="1" applyFont="1" applyBorder="1" applyAlignment="1">
      <alignment horizontal="center"/>
    </xf>
    <xf numFmtId="0" fontId="115" fillId="0" borderId="1" xfId="0" applyFont="1" applyFill="1" applyBorder="1" applyAlignment="1">
      <alignment horizontal="center" vertical="top" wrapText="1"/>
    </xf>
    <xf numFmtId="0" fontId="115" fillId="0" borderId="1" xfId="0" applyFont="1" applyFill="1" applyBorder="1" applyAlignment="1">
      <alignment horizontal="center"/>
    </xf>
    <xf numFmtId="1" fontId="114" fillId="0" borderId="1" xfId="0" applyNumberFormat="1" applyFont="1" applyBorder="1" applyAlignment="1">
      <alignment horizontal="center" vertical="center"/>
    </xf>
    <xf numFmtId="0" fontId="114" fillId="0" borderId="1" xfId="0" applyFont="1" applyFill="1" applyBorder="1" applyAlignment="1">
      <alignment horizontal="center"/>
    </xf>
    <xf numFmtId="0" fontId="114" fillId="0" borderId="1" xfId="0" applyFont="1" applyFill="1" applyBorder="1" applyAlignment="1">
      <alignment horizontal="center" vertical="top" wrapText="1"/>
    </xf>
    <xf numFmtId="0" fontId="114" fillId="0" borderId="5" xfId="0" applyFont="1" applyFill="1" applyBorder="1" applyAlignment="1">
      <alignment horizontal="center"/>
    </xf>
    <xf numFmtId="0" fontId="115" fillId="2" borderId="1" xfId="0" applyFont="1" applyFill="1" applyBorder="1" applyAlignment="1">
      <alignment horizontal="center"/>
    </xf>
    <xf numFmtId="3" fontId="113" fillId="0" borderId="1" xfId="0" applyNumberFormat="1" applyFont="1" applyBorder="1" applyAlignment="1">
      <alignment horizontal="center" vertical="center"/>
    </xf>
    <xf numFmtId="3" fontId="114" fillId="4" borderId="1" xfId="0" applyNumberFormat="1" applyFont="1" applyFill="1" applyBorder="1" applyAlignment="1">
      <alignment horizontal="center"/>
    </xf>
    <xf numFmtId="3" fontId="113" fillId="4" borderId="1" xfId="0" applyNumberFormat="1" applyFont="1" applyFill="1" applyBorder="1" applyAlignment="1">
      <alignment horizontal="center"/>
    </xf>
    <xf numFmtId="0" fontId="114" fillId="2" borderId="1" xfId="0" applyNumberFormat="1" applyFont="1" applyFill="1" applyBorder="1" applyAlignment="1">
      <alignment horizontal="center" vertical="center"/>
    </xf>
    <xf numFmtId="0" fontId="115" fillId="0" borderId="1" xfId="0" applyFont="1" applyBorder="1" applyAlignment="1">
      <alignment horizontal="center" vertical="center"/>
    </xf>
    <xf numFmtId="0" fontId="114" fillId="0" borderId="1" xfId="0" applyFont="1" applyBorder="1" applyAlignment="1">
      <alignment horizontal="justify" vertical="justify"/>
    </xf>
    <xf numFmtId="0" fontId="113" fillId="2" borderId="1" xfId="0" applyFont="1" applyFill="1" applyBorder="1" applyAlignment="1">
      <alignment horizontal="center" vertical="center"/>
    </xf>
    <xf numFmtId="0" fontId="113" fillId="0" borderId="0" xfId="0" applyFont="1"/>
    <xf numFmtId="0" fontId="115" fillId="2" borderId="1" xfId="0" applyFont="1" applyFill="1" applyBorder="1" applyAlignment="1">
      <alignment horizontal="center" vertical="center" wrapText="1"/>
    </xf>
    <xf numFmtId="1" fontId="115" fillId="0" borderId="1" xfId="0" applyNumberFormat="1" applyFont="1" applyFill="1" applyBorder="1" applyAlignment="1">
      <alignment horizontal="center"/>
    </xf>
    <xf numFmtId="0" fontId="113" fillId="8" borderId="1" xfId="0" applyFont="1" applyFill="1" applyBorder="1" applyAlignment="1">
      <alignment horizontal="center" vertical="center"/>
    </xf>
    <xf numFmtId="0" fontId="114" fillId="8" borderId="1" xfId="0" applyFont="1" applyFill="1" applyBorder="1" applyAlignment="1">
      <alignment horizontal="center" vertical="center"/>
    </xf>
    <xf numFmtId="1" fontId="115" fillId="8" borderId="1" xfId="0" applyNumberFormat="1" applyFont="1" applyFill="1" applyBorder="1" applyAlignment="1">
      <alignment horizontal="center"/>
    </xf>
    <xf numFmtId="0" fontId="114" fillId="8" borderId="0" xfId="0" applyFont="1" applyFill="1"/>
    <xf numFmtId="1" fontId="113" fillId="8" borderId="1" xfId="0" applyNumberFormat="1" applyFont="1" applyFill="1" applyBorder="1" applyAlignment="1">
      <alignment horizontal="center" vertical="center"/>
    </xf>
    <xf numFmtId="0" fontId="114" fillId="10" borderId="1" xfId="0" applyFont="1" applyFill="1" applyBorder="1" applyAlignment="1">
      <alignment horizontal="center" vertical="center"/>
    </xf>
    <xf numFmtId="1" fontId="113" fillId="10" borderId="1" xfId="0" applyNumberFormat="1" applyFont="1" applyFill="1" applyBorder="1" applyAlignment="1">
      <alignment horizontal="center" vertical="center"/>
    </xf>
    <xf numFmtId="0" fontId="114" fillId="10" borderId="0" xfId="0" applyFont="1" applyFill="1"/>
    <xf numFmtId="0" fontId="114" fillId="4" borderId="1" xfId="0" applyFont="1" applyFill="1" applyBorder="1" applyAlignment="1">
      <alignment horizontal="center" vertical="center"/>
    </xf>
    <xf numFmtId="1" fontId="113" fillId="4" borderId="1" xfId="0" applyNumberFormat="1" applyFont="1" applyFill="1" applyBorder="1" applyAlignment="1">
      <alignment horizontal="center" vertical="center"/>
    </xf>
    <xf numFmtId="0" fontId="114" fillId="4" borderId="0" xfId="0" applyFont="1" applyFill="1"/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4" fillId="0" borderId="0" xfId="0" applyFont="1" applyBorder="1"/>
    <xf numFmtId="0" fontId="114" fillId="9" borderId="0" xfId="0" applyFont="1" applyFill="1" applyBorder="1"/>
    <xf numFmtId="0" fontId="113" fillId="0" borderId="1" xfId="0" applyFont="1" applyBorder="1"/>
    <xf numFmtId="0" fontId="114" fillId="2" borderId="1" xfId="0" applyFont="1" applyFill="1" applyBorder="1" applyAlignment="1">
      <alignment horizontal="center"/>
    </xf>
    <xf numFmtId="0" fontId="114" fillId="8" borderId="1" xfId="0" applyFont="1" applyFill="1" applyBorder="1" applyAlignment="1">
      <alignment horizontal="center"/>
    </xf>
    <xf numFmtId="0" fontId="114" fillId="0" borderId="0" xfId="0" applyFont="1" applyAlignment="1">
      <alignment horizontal="center" vertical="center"/>
    </xf>
    <xf numFmtId="0" fontId="114" fillId="0" borderId="0" xfId="0" applyFont="1" applyAlignment="1">
      <alignment horizontal="center"/>
    </xf>
    <xf numFmtId="0" fontId="114" fillId="4" borderId="1" xfId="0" applyFont="1" applyFill="1" applyBorder="1" applyAlignment="1">
      <alignment horizontal="center"/>
    </xf>
    <xf numFmtId="1" fontId="114" fillId="4" borderId="1" xfId="0" applyNumberFormat="1" applyFont="1" applyFill="1" applyBorder="1" applyAlignment="1">
      <alignment horizontal="center" vertical="center"/>
    </xf>
    <xf numFmtId="0" fontId="113" fillId="4" borderId="1" xfId="0" applyFont="1" applyFill="1" applyBorder="1" applyAlignment="1">
      <alignment horizontal="center" vertical="center"/>
    </xf>
    <xf numFmtId="1" fontId="116" fillId="8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wrapText="1"/>
    </xf>
    <xf numFmtId="0" fontId="13" fillId="2" borderId="1" xfId="3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18" fillId="2" borderId="1" xfId="0" applyFont="1" applyFill="1" applyBorder="1" applyAlignment="1">
      <alignment horizontal="center" vertical="center"/>
    </xf>
    <xf numFmtId="0" fontId="118" fillId="0" borderId="1" xfId="0" applyFont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left"/>
    </xf>
    <xf numFmtId="0" fontId="35" fillId="0" borderId="1" xfId="0" applyFont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35" fillId="0" borderId="0" xfId="0" applyFont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wrapText="1"/>
    </xf>
    <xf numFmtId="0" fontId="37" fillId="0" borderId="0" xfId="0" applyFont="1" applyBorder="1" applyAlignment="1">
      <alignment horizontal="left" wrapText="1"/>
    </xf>
    <xf numFmtId="0" fontId="35" fillId="0" borderId="0" xfId="0" applyFont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wrapText="1"/>
    </xf>
    <xf numFmtId="0" fontId="47" fillId="0" borderId="1" xfId="6" applyFont="1" applyFill="1" applyBorder="1" applyAlignment="1">
      <alignment vertical="top"/>
    </xf>
    <xf numFmtId="164" fontId="47" fillId="2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center" vertical="top"/>
    </xf>
    <xf numFmtId="0" fontId="47" fillId="0" borderId="1" xfId="6" applyFont="1" applyBorder="1" applyAlignment="1"/>
    <xf numFmtId="1" fontId="47" fillId="2" borderId="1" xfId="6" applyNumberFormat="1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center" vertical="top"/>
    </xf>
    <xf numFmtId="0" fontId="50" fillId="0" borderId="1" xfId="6" applyFont="1" applyBorder="1" applyAlignment="1">
      <alignment horizontal="center"/>
    </xf>
    <xf numFmtId="0" fontId="47" fillId="0" borderId="1" xfId="6" applyFont="1" applyFill="1" applyBorder="1" applyAlignment="1">
      <alignment vertical="top" wrapText="1"/>
    </xf>
    <xf numFmtId="0" fontId="50" fillId="2" borderId="1" xfId="6" applyFont="1" applyFill="1" applyBorder="1" applyAlignment="1">
      <alignment horizontal="center" vertical="center"/>
    </xf>
    <xf numFmtId="0" fontId="51" fillId="0" borderId="1" xfId="6" applyFont="1" applyBorder="1"/>
    <xf numFmtId="0" fontId="51" fillId="0" borderId="1" xfId="6" applyFont="1" applyBorder="1" applyAlignment="1">
      <alignment horizontal="left"/>
    </xf>
    <xf numFmtId="0" fontId="51" fillId="0" borderId="1" xfId="6" applyFont="1" applyBorder="1" applyAlignment="1">
      <alignment horizontal="center"/>
    </xf>
    <xf numFmtId="1" fontId="47" fillId="0" borderId="1" xfId="6" applyNumberFormat="1" applyFont="1" applyBorder="1" applyAlignment="1"/>
    <xf numFmtId="0" fontId="47" fillId="0" borderId="1" xfId="6" applyFont="1" applyBorder="1" applyAlignment="1">
      <alignment horizontal="left"/>
    </xf>
    <xf numFmtId="0" fontId="47" fillId="0" borderId="1" xfId="6" applyFont="1" applyBorder="1" applyAlignment="1">
      <alignment wrapText="1"/>
    </xf>
    <xf numFmtId="0" fontId="47" fillId="0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wrapText="1"/>
    </xf>
    <xf numFmtId="0" fontId="47" fillId="0" borderId="1" xfId="6" applyFont="1" applyFill="1" applyBorder="1"/>
    <xf numFmtId="0" fontId="47" fillId="0" borderId="1" xfId="6" applyFont="1" applyFill="1" applyBorder="1" applyAlignment="1"/>
    <xf numFmtId="0" fontId="47" fillId="0" borderId="1" xfId="6" applyFont="1" applyBorder="1" applyAlignment="1">
      <alignment horizontal="left" wrapText="1"/>
    </xf>
    <xf numFmtId="0" fontId="50" fillId="0" borderId="1" xfId="6" applyNumberFormat="1" applyFont="1" applyBorder="1" applyAlignment="1">
      <alignment horizontal="center" vertical="center"/>
    </xf>
    <xf numFmtId="0" fontId="47" fillId="0" borderId="1" xfId="6" applyFont="1" applyBorder="1" applyAlignment="1">
      <alignment horizontal="left" vertical="center"/>
    </xf>
    <xf numFmtId="0" fontId="47" fillId="0" borderId="1" xfId="6" applyFont="1" applyBorder="1" applyAlignment="1">
      <alignment horizontal="left" vertical="center" wrapText="1"/>
    </xf>
    <xf numFmtId="164" fontId="47" fillId="0" borderId="1" xfId="6" applyNumberFormat="1" applyFont="1" applyFill="1" applyBorder="1" applyAlignment="1">
      <alignment horizontal="center" vertical="center" wrapText="1"/>
    </xf>
    <xf numFmtId="0" fontId="47" fillId="0" borderId="1" xfId="6" applyFont="1" applyFill="1" applyBorder="1" applyAlignment="1">
      <alignment horizontal="left" vertical="center" wrapText="1"/>
    </xf>
    <xf numFmtId="0" fontId="47" fillId="0" borderId="1" xfId="6" applyFont="1" applyBorder="1" applyAlignment="1">
      <alignment vertical="center"/>
    </xf>
    <xf numFmtId="0" fontId="47" fillId="0" borderId="1" xfId="6" applyFont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/>
    </xf>
    <xf numFmtId="0" fontId="47" fillId="0" borderId="1" xfId="6" applyFont="1" applyFill="1" applyBorder="1" applyAlignment="1">
      <alignment horizontal="center"/>
    </xf>
    <xf numFmtId="164" fontId="47" fillId="2" borderId="1" xfId="6" applyNumberFormat="1" applyFont="1" applyFill="1" applyBorder="1" applyAlignment="1">
      <alignment horizontal="center" vertical="top" wrapText="1"/>
    </xf>
    <xf numFmtId="0" fontId="47" fillId="2" borderId="1" xfId="6" applyFont="1" applyFill="1" applyBorder="1" applyAlignment="1">
      <alignment horizontal="left" vertical="center" wrapText="1"/>
    </xf>
    <xf numFmtId="0" fontId="47" fillId="2" borderId="1" xfId="6" applyFont="1" applyFill="1" applyBorder="1" applyAlignment="1">
      <alignment horizontal="left" vertical="center"/>
    </xf>
    <xf numFmtId="1" fontId="47" fillId="0" borderId="1" xfId="6" applyNumberFormat="1" applyFont="1" applyBorder="1" applyAlignment="1">
      <alignment horizontal="center"/>
    </xf>
    <xf numFmtId="0" fontId="47" fillId="0" borderId="1" xfId="6" applyNumberFormat="1" applyFont="1" applyBorder="1" applyAlignment="1">
      <alignment horizontal="center" vertical="center"/>
    </xf>
    <xf numFmtId="4" fontId="47" fillId="0" borderId="0" xfId="6" applyNumberFormat="1" applyFont="1" applyBorder="1"/>
    <xf numFmtId="0" fontId="51" fillId="0" borderId="1" xfId="6" applyFont="1" applyBorder="1" applyAlignment="1">
      <alignment horizontal="left" wrapText="1"/>
    </xf>
    <xf numFmtId="0" fontId="47" fillId="2" borderId="1" xfId="6" applyFont="1" applyFill="1" applyBorder="1" applyAlignment="1">
      <alignment horizontal="left" wrapText="1"/>
    </xf>
    <xf numFmtId="165" fontId="47" fillId="0" borderId="0" xfId="6" applyNumberFormat="1" applyFont="1" applyBorder="1"/>
    <xf numFmtId="0" fontId="47" fillId="2" borderId="1" xfId="6" applyFont="1" applyFill="1" applyBorder="1" applyAlignment="1">
      <alignment vertical="center" wrapText="1"/>
    </xf>
    <xf numFmtId="49" fontId="47" fillId="0" borderId="1" xfId="6" applyNumberFormat="1" applyFont="1" applyBorder="1" applyAlignment="1">
      <alignment horizontal="center"/>
    </xf>
    <xf numFmtId="0" fontId="47" fillId="2" borderId="1" xfId="6" applyFont="1" applyFill="1" applyBorder="1" applyAlignment="1">
      <alignment horizontal="left"/>
    </xf>
    <xf numFmtId="0" fontId="47" fillId="0" borderId="1" xfId="6" applyFont="1" applyFill="1" applyBorder="1" applyAlignment="1">
      <alignment horizontal="left" wrapText="1"/>
    </xf>
    <xf numFmtId="49" fontId="51" fillId="2" borderId="1" xfId="6" applyNumberFormat="1" applyFont="1" applyFill="1" applyBorder="1" applyAlignment="1">
      <alignment horizontal="left" wrapText="1"/>
    </xf>
    <xf numFmtId="0" fontId="47" fillId="0" borderId="0" xfId="6" applyFont="1" applyBorder="1" applyAlignment="1">
      <alignment horizontal="center"/>
    </xf>
    <xf numFmtId="49" fontId="51" fillId="2" borderId="0" xfId="6" applyNumberFormat="1" applyFont="1" applyFill="1" applyBorder="1" applyAlignment="1">
      <alignment horizontal="left" wrapText="1"/>
    </xf>
    <xf numFmtId="0" fontId="47" fillId="0" borderId="0" xfId="6" applyFont="1" applyBorder="1" applyAlignment="1"/>
    <xf numFmtId="1" fontId="47" fillId="0" borderId="0" xfId="6" applyNumberFormat="1" applyFont="1" applyBorder="1" applyAlignment="1">
      <alignment horizontal="center"/>
    </xf>
    <xf numFmtId="0" fontId="121" fillId="0" borderId="1" xfId="0" applyFont="1" applyBorder="1"/>
    <xf numFmtId="0" fontId="49" fillId="2" borderId="1" xfId="6" applyFont="1" applyFill="1" applyBorder="1" applyAlignment="1">
      <alignment horizontal="left" vertical="center"/>
    </xf>
    <xf numFmtId="0" fontId="49" fillId="2" borderId="1" xfId="6" applyFont="1" applyFill="1" applyBorder="1" applyAlignment="1">
      <alignment horizontal="left"/>
    </xf>
    <xf numFmtId="164" fontId="49" fillId="0" borderId="1" xfId="6" applyNumberFormat="1" applyFont="1" applyFill="1" applyBorder="1" applyAlignment="1">
      <alignment horizontal="center" vertical="center" wrapText="1"/>
    </xf>
    <xf numFmtId="0" fontId="49" fillId="0" borderId="1" xfId="6" applyFont="1" applyBorder="1" applyAlignment="1">
      <alignment horizontal="center" vertical="center"/>
    </xf>
    <xf numFmtId="0" fontId="122" fillId="0" borderId="1" xfId="6" applyFont="1" applyBorder="1" applyAlignment="1"/>
    <xf numFmtId="1" fontId="49" fillId="0" borderId="1" xfId="6" applyNumberFormat="1" applyFont="1" applyBorder="1" applyAlignment="1"/>
    <xf numFmtId="165" fontId="49" fillId="2" borderId="1" xfId="6" applyNumberFormat="1" applyFont="1" applyFill="1" applyBorder="1" applyAlignment="1">
      <alignment horizontal="center" vertical="center"/>
    </xf>
    <xf numFmtId="0" fontId="49" fillId="0" borderId="1" xfId="6" applyFont="1" applyBorder="1"/>
    <xf numFmtId="0" fontId="49" fillId="0" borderId="1" xfId="6" applyFont="1" applyBorder="1" applyAlignment="1">
      <alignment horizontal="center"/>
    </xf>
    <xf numFmtId="1" fontId="49" fillId="0" borderId="1" xfId="6" applyNumberFormat="1" applyFont="1" applyBorder="1" applyAlignment="1">
      <alignment horizontal="center"/>
    </xf>
    <xf numFmtId="0" fontId="12" fillId="4" borderId="0" xfId="0" applyFont="1" applyFill="1" applyBorder="1" applyAlignment="1">
      <alignment horizontal="center" vertical="center"/>
    </xf>
    <xf numFmtId="0" fontId="114" fillId="0" borderId="0" xfId="0" applyFont="1" applyBorder="1" applyAlignment="1">
      <alignment horizontal="center" vertical="center"/>
    </xf>
    <xf numFmtId="0" fontId="75" fillId="0" borderId="0" xfId="0" applyFont="1" applyBorder="1" applyAlignment="1">
      <alignment horizontal="center" vertical="center" wrapText="1"/>
    </xf>
    <xf numFmtId="0" fontId="75" fillId="8" borderId="3" xfId="0" applyFont="1" applyFill="1" applyBorder="1" applyAlignment="1">
      <alignment horizontal="center" vertical="center" wrapText="1"/>
    </xf>
    <xf numFmtId="0" fontId="75" fillId="8" borderId="1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/>
    </xf>
    <xf numFmtId="0" fontId="75" fillId="5" borderId="3" xfId="0" applyFont="1" applyFill="1" applyBorder="1" applyAlignment="1">
      <alignment horizontal="center" vertical="center" wrapText="1"/>
    </xf>
    <xf numFmtId="0" fontId="75" fillId="5" borderId="1" xfId="0" applyFont="1" applyFill="1" applyBorder="1" applyAlignment="1">
      <alignment horizontal="center" vertical="center" wrapText="1"/>
    </xf>
    <xf numFmtId="0" fontId="88" fillId="8" borderId="1" xfId="0" applyFont="1" applyFill="1" applyBorder="1"/>
    <xf numFmtId="165" fontId="75" fillId="8" borderId="1" xfId="0" applyNumberFormat="1" applyFont="1" applyFill="1" applyBorder="1" applyAlignment="1">
      <alignment horizontal="center" vertical="center"/>
    </xf>
    <xf numFmtId="3" fontId="75" fillId="8" borderId="1" xfId="0" applyNumberFormat="1" applyFont="1" applyFill="1" applyBorder="1" applyAlignment="1">
      <alignment horizontal="center" vertical="center"/>
    </xf>
    <xf numFmtId="1" fontId="113" fillId="0" borderId="1" xfId="0" applyNumberFormat="1" applyFont="1" applyBorder="1" applyAlignment="1">
      <alignment horizontal="center"/>
    </xf>
    <xf numFmtId="0" fontId="113" fillId="10" borderId="1" xfId="0" applyFont="1" applyFill="1" applyBorder="1" applyAlignment="1">
      <alignment horizontal="center" vertical="center"/>
    </xf>
    <xf numFmtId="1" fontId="114" fillId="10" borderId="1" xfId="0" applyNumberFormat="1" applyFont="1" applyFill="1" applyBorder="1" applyAlignment="1">
      <alignment horizontal="center"/>
    </xf>
    <xf numFmtId="0" fontId="114" fillId="0" borderId="0" xfId="0" applyFont="1" applyBorder="1" applyAlignment="1">
      <alignment horizontal="center"/>
    </xf>
    <xf numFmtId="0" fontId="113" fillId="0" borderId="1" xfId="0" applyFont="1" applyBorder="1" applyAlignment="1">
      <alignment vertical="center" wrapText="1"/>
    </xf>
    <xf numFmtId="0" fontId="114" fillId="2" borderId="0" xfId="0" applyFont="1" applyFill="1" applyBorder="1" applyAlignment="1">
      <alignment horizontal="center"/>
    </xf>
    <xf numFmtId="0" fontId="114" fillId="2" borderId="0" xfId="0" applyFont="1" applyFill="1" applyAlignment="1">
      <alignment horizontal="center"/>
    </xf>
    <xf numFmtId="0" fontId="113" fillId="5" borderId="1" xfId="0" applyFont="1" applyFill="1" applyBorder="1" applyAlignment="1">
      <alignment horizontal="center" vertical="center"/>
    </xf>
    <xf numFmtId="0" fontId="113" fillId="9" borderId="1" xfId="0" applyFont="1" applyFill="1" applyBorder="1" applyAlignment="1">
      <alignment horizontal="center" vertical="center"/>
    </xf>
    <xf numFmtId="2" fontId="113" fillId="0" borderId="1" xfId="0" applyNumberFormat="1" applyFont="1" applyBorder="1" applyAlignment="1">
      <alignment horizontal="center" vertical="center"/>
    </xf>
    <xf numFmtId="0" fontId="115" fillId="0" borderId="1" xfId="0" applyFont="1" applyFill="1" applyBorder="1" applyAlignment="1">
      <alignment horizontal="center" vertical="center"/>
    </xf>
    <xf numFmtId="0" fontId="115" fillId="0" borderId="1" xfId="0" applyNumberFormat="1" applyFont="1" applyFill="1" applyBorder="1" applyAlignment="1">
      <alignment horizontal="center" vertical="center" wrapText="1"/>
    </xf>
    <xf numFmtId="0" fontId="114" fillId="0" borderId="1" xfId="0" applyFont="1" applyFill="1" applyBorder="1" applyAlignment="1">
      <alignment horizontal="center" vertical="center" wrapText="1"/>
    </xf>
    <xf numFmtId="0" fontId="115" fillId="8" borderId="1" xfId="0" applyFont="1" applyFill="1" applyBorder="1" applyAlignment="1">
      <alignment horizontal="center" vertical="center"/>
    </xf>
    <xf numFmtId="0" fontId="114" fillId="0" borderId="0" xfId="0" applyFont="1" applyBorder="1" applyAlignment="1">
      <alignment vertical="center" wrapText="1"/>
    </xf>
    <xf numFmtId="0" fontId="114" fillId="5" borderId="1" xfId="0" applyFont="1" applyFill="1" applyBorder="1" applyAlignment="1">
      <alignment vertical="center" wrapText="1"/>
    </xf>
    <xf numFmtId="0" fontId="113" fillId="9" borderId="1" xfId="0" applyFont="1" applyFill="1" applyBorder="1" applyAlignment="1">
      <alignment vertical="center" wrapText="1"/>
    </xf>
    <xf numFmtId="0" fontId="114" fillId="0" borderId="3" xfId="0" applyFont="1" applyFill="1" applyBorder="1" applyAlignment="1">
      <alignment vertical="center" wrapText="1"/>
    </xf>
    <xf numFmtId="0" fontId="114" fillId="0" borderId="1" xfId="0" applyFont="1" applyBorder="1" applyAlignment="1">
      <alignment vertical="center" wrapText="1"/>
    </xf>
    <xf numFmtId="0" fontId="114" fillId="2" borderId="3" xfId="0" applyFont="1" applyFill="1" applyBorder="1" applyAlignment="1">
      <alignment vertical="center" wrapText="1"/>
    </xf>
    <xf numFmtId="0" fontId="113" fillId="2" borderId="3" xfId="0" applyFont="1" applyFill="1" applyBorder="1" applyAlignment="1">
      <alignment vertical="center" wrapText="1"/>
    </xf>
    <xf numFmtId="0" fontId="116" fillId="2" borderId="1" xfId="0" applyFont="1" applyFill="1" applyBorder="1" applyAlignment="1">
      <alignment vertical="center" wrapText="1"/>
    </xf>
    <xf numFmtId="0" fontId="115" fillId="0" borderId="1" xfId="0" applyFont="1" applyFill="1" applyBorder="1" applyAlignment="1">
      <alignment vertical="center" wrapText="1"/>
    </xf>
    <xf numFmtId="0" fontId="114" fillId="0" borderId="3" xfId="0" applyFont="1" applyBorder="1" applyAlignment="1">
      <alignment vertical="center" wrapText="1"/>
    </xf>
    <xf numFmtId="0" fontId="115" fillId="0" borderId="1" xfId="0" applyFont="1" applyFill="1" applyBorder="1" applyAlignment="1">
      <alignment wrapText="1"/>
    </xf>
    <xf numFmtId="0" fontId="113" fillId="8" borderId="1" xfId="0" applyFont="1" applyFill="1" applyBorder="1" applyAlignment="1">
      <alignment vertical="center" wrapText="1"/>
    </xf>
    <xf numFmtId="0" fontId="113" fillId="10" borderId="1" xfId="0" applyFont="1" applyFill="1" applyBorder="1" applyAlignment="1">
      <alignment vertical="center" wrapText="1"/>
    </xf>
    <xf numFmtId="0" fontId="113" fillId="4" borderId="1" xfId="0" applyFont="1" applyFill="1" applyBorder="1" applyAlignment="1">
      <alignment vertical="center" wrapText="1"/>
    </xf>
    <xf numFmtId="0" fontId="114" fillId="2" borderId="1" xfId="0" applyFont="1" applyFill="1" applyBorder="1" applyAlignment="1">
      <alignment vertical="center" wrapText="1"/>
    </xf>
    <xf numFmtId="0" fontId="113" fillId="2" borderId="1" xfId="0" applyFont="1" applyFill="1" applyBorder="1" applyAlignment="1">
      <alignment vertical="center" wrapText="1"/>
    </xf>
    <xf numFmtId="0" fontId="114" fillId="4" borderId="1" xfId="0" applyFont="1" applyFill="1" applyBorder="1" applyAlignment="1">
      <alignment vertical="center" wrapText="1"/>
    </xf>
    <xf numFmtId="0" fontId="114" fillId="0" borderId="0" xfId="0" applyFont="1" applyAlignment="1">
      <alignment vertical="center" wrapText="1"/>
    </xf>
    <xf numFmtId="0" fontId="115" fillId="0" borderId="1" xfId="0" applyFont="1" applyBorder="1" applyAlignment="1">
      <alignment vertical="center" wrapText="1"/>
    </xf>
    <xf numFmtId="0" fontId="73" fillId="0" borderId="5" xfId="0" applyFont="1" applyBorder="1" applyAlignment="1">
      <alignment horizontal="justify" vertical="justify"/>
    </xf>
    <xf numFmtId="0" fontId="73" fillId="0" borderId="1" xfId="0" applyFont="1" applyBorder="1" applyAlignment="1">
      <alignment horizontal="justify" vertical="justify"/>
    </xf>
    <xf numFmtId="0" fontId="123" fillId="0" borderId="27" xfId="0" applyFont="1" applyBorder="1" applyAlignment="1">
      <alignment horizontal="justify" vertical="justify"/>
    </xf>
    <xf numFmtId="0" fontId="123" fillId="0" borderId="27" xfId="0" applyFont="1" applyBorder="1" applyAlignment="1">
      <alignment horizontal="center" vertical="center"/>
    </xf>
    <xf numFmtId="1" fontId="123" fillId="0" borderId="27" xfId="0" applyNumberFormat="1" applyFont="1" applyBorder="1" applyAlignment="1">
      <alignment horizontal="center" vertical="center"/>
    </xf>
    <xf numFmtId="0" fontId="123" fillId="0" borderId="1" xfId="0" applyFont="1" applyBorder="1" applyAlignment="1">
      <alignment horizontal="justify" vertical="justify"/>
    </xf>
    <xf numFmtId="0" fontId="123" fillId="0" borderId="1" xfId="0" applyFont="1" applyBorder="1" applyAlignment="1">
      <alignment horizontal="center" vertical="center"/>
    </xf>
    <xf numFmtId="0" fontId="123" fillId="0" borderId="1" xfId="0" applyFont="1" applyBorder="1" applyAlignment="1">
      <alignment horizontal="center"/>
    </xf>
    <xf numFmtId="1" fontId="123" fillId="0" borderId="1" xfId="0" applyNumberFormat="1" applyFont="1" applyBorder="1" applyAlignment="1">
      <alignment horizontal="center" vertical="center"/>
    </xf>
    <xf numFmtId="0" fontId="123" fillId="0" borderId="23" xfId="0" applyFont="1" applyBorder="1" applyAlignment="1">
      <alignment horizontal="center" vertical="center"/>
    </xf>
    <xf numFmtId="0" fontId="123" fillId="0" borderId="5" xfId="0" applyFont="1" applyBorder="1"/>
    <xf numFmtId="0" fontId="123" fillId="0" borderId="5" xfId="0" applyFont="1" applyBorder="1" applyAlignment="1">
      <alignment horizontal="center" vertical="center"/>
    </xf>
    <xf numFmtId="0" fontId="123" fillId="0" borderId="5" xfId="0" applyFont="1" applyBorder="1" applyAlignment="1">
      <alignment horizontal="center"/>
    </xf>
    <xf numFmtId="0" fontId="123" fillId="0" borderId="22" xfId="0" applyFont="1" applyBorder="1" applyAlignment="1">
      <alignment horizontal="center" vertical="center"/>
    </xf>
    <xf numFmtId="49" fontId="50" fillId="0" borderId="1" xfId="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3" fillId="0" borderId="28" xfId="0" applyFont="1" applyBorder="1" applyAlignment="1">
      <alignment horizontal="center" vertical="center"/>
    </xf>
    <xf numFmtId="1" fontId="52" fillId="2" borderId="1" xfId="6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/>
    </xf>
    <xf numFmtId="0" fontId="1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textRotation="89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0" xfId="0" applyFont="1" applyFill="1" applyBorder="1" applyAlignment="1">
      <alignment horizontal="center" vertical="center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3" fillId="0" borderId="1" xfId="0" applyFont="1" applyFill="1" applyBorder="1" applyAlignment="1">
      <alignment horizontal="left" wrapText="1"/>
    </xf>
    <xf numFmtId="0" fontId="63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58" fillId="0" borderId="2" xfId="0" applyFont="1" applyFill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70" fillId="0" borderId="1" xfId="0" applyFont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wrapText="1"/>
    </xf>
    <xf numFmtId="0" fontId="97" fillId="8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/>
    </xf>
    <xf numFmtId="170" fontId="10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61" fillId="0" borderId="0" xfId="0" applyFont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vertical="center" wrapText="1"/>
    </xf>
    <xf numFmtId="0" fontId="108" fillId="0" borderId="1" xfId="0" applyFont="1" applyFill="1" applyBorder="1" applyAlignment="1">
      <alignment horizontal="center" vertical="center" wrapText="1"/>
    </xf>
    <xf numFmtId="170" fontId="10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08" fillId="0" borderId="2" xfId="0" applyFont="1" applyFill="1" applyBorder="1" applyAlignment="1">
      <alignment vertical="center" wrapText="1"/>
    </xf>
    <xf numFmtId="170" fontId="108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0" fontId="11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9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/>
    <xf numFmtId="0" fontId="99" fillId="0" borderId="2" xfId="0" applyFont="1" applyFill="1" applyBorder="1" applyAlignment="1">
      <alignment horizontal="center" vertical="center"/>
    </xf>
    <xf numFmtId="170" fontId="100" fillId="0" borderId="2" xfId="0" applyNumberFormat="1" applyFont="1" applyFill="1" applyBorder="1" applyAlignment="1">
      <alignment horizontal="center" vertical="center"/>
    </xf>
    <xf numFmtId="0" fontId="108" fillId="0" borderId="1" xfId="0" applyFont="1" applyFill="1" applyBorder="1" applyAlignment="1">
      <alignment wrapText="1"/>
    </xf>
    <xf numFmtId="0" fontId="29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99" fillId="4" borderId="1" xfId="0" applyFont="1" applyFill="1" applyBorder="1" applyAlignment="1">
      <alignment horizontal="center" vertical="center" wrapText="1"/>
    </xf>
    <xf numFmtId="0" fontId="124" fillId="0" borderId="1" xfId="0" applyFont="1" applyFill="1" applyBorder="1" applyAlignment="1">
      <alignment vertical="center" wrapText="1"/>
    </xf>
    <xf numFmtId="0" fontId="61" fillId="0" borderId="1" xfId="0" applyFont="1" applyBorder="1" applyAlignment="1">
      <alignment horizontal="center" vertical="center" wrapText="1"/>
    </xf>
    <xf numFmtId="167" fontId="99" fillId="4" borderId="1" xfId="1" applyNumberFormat="1" applyFont="1" applyFill="1" applyBorder="1" applyAlignment="1">
      <alignment vertical="center"/>
    </xf>
    <xf numFmtId="0" fontId="111" fillId="2" borderId="7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167" fontId="99" fillId="4" borderId="1" xfId="1" applyNumberFormat="1" applyFont="1" applyFill="1" applyBorder="1" applyAlignment="1">
      <alignment horizontal="center" vertical="center"/>
    </xf>
    <xf numFmtId="167" fontId="101" fillId="4" borderId="1" xfId="1" applyNumberFormat="1" applyFont="1" applyFill="1" applyBorder="1" applyAlignment="1">
      <alignment horizontal="center" vertical="center"/>
    </xf>
    <xf numFmtId="0" fontId="125" fillId="4" borderId="1" xfId="0" applyFont="1" applyFill="1" applyBorder="1" applyAlignment="1">
      <alignment horizontal="center" vertical="center"/>
    </xf>
    <xf numFmtId="0" fontId="126" fillId="4" borderId="5" xfId="0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left" vertical="top" wrapText="1"/>
    </xf>
    <xf numFmtId="0" fontId="126" fillId="4" borderId="1" xfId="0" applyFont="1" applyFill="1" applyBorder="1" applyAlignment="1">
      <alignment horizontal="center" vertical="center"/>
    </xf>
    <xf numFmtId="171" fontId="128" fillId="4" borderId="1" xfId="0" applyNumberFormat="1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horizontal="center" vertical="center"/>
    </xf>
    <xf numFmtId="0" fontId="129" fillId="0" borderId="0" xfId="0" applyFont="1"/>
    <xf numFmtId="0" fontId="130" fillId="4" borderId="0" xfId="0" applyFont="1" applyFill="1" applyBorder="1" applyAlignment="1">
      <alignment horizontal="center" vertical="center" wrapText="1"/>
    </xf>
    <xf numFmtId="170" fontId="131" fillId="4" borderId="0" xfId="0" applyNumberFormat="1" applyFont="1" applyFill="1" applyBorder="1" applyAlignment="1">
      <alignment vertical="center"/>
    </xf>
    <xf numFmtId="0" fontId="58" fillId="9" borderId="1" xfId="0" applyFont="1" applyFill="1" applyBorder="1" applyAlignment="1">
      <alignment horizontal="center" vertical="center"/>
    </xf>
    <xf numFmtId="170" fontId="128" fillId="4" borderId="1" xfId="0" applyNumberFormat="1" applyFont="1" applyFill="1" applyBorder="1" applyAlignment="1">
      <alignment vertical="center"/>
    </xf>
    <xf numFmtId="170" fontId="128" fillId="4" borderId="0" xfId="0" applyNumberFormat="1" applyFont="1" applyFill="1" applyBorder="1" applyAlignment="1">
      <alignment vertical="center"/>
    </xf>
    <xf numFmtId="0" fontId="127" fillId="4" borderId="2" xfId="0" applyFont="1" applyFill="1" applyBorder="1" applyAlignment="1">
      <alignment horizontal="left" vertical="top" wrapText="1"/>
    </xf>
    <xf numFmtId="170" fontId="128" fillId="4" borderId="5" xfId="0" applyNumberFormat="1" applyFont="1" applyFill="1" applyBorder="1" applyAlignment="1">
      <alignment vertical="center"/>
    </xf>
    <xf numFmtId="0" fontId="106" fillId="4" borderId="1" xfId="0" applyFont="1" applyFill="1" applyBorder="1" applyAlignment="1">
      <alignment vertical="center" wrapText="1"/>
    </xf>
    <xf numFmtId="0" fontId="98" fillId="4" borderId="1" xfId="0" applyFont="1" applyFill="1" applyBorder="1" applyAlignment="1">
      <alignment horizontal="center" vertical="center"/>
    </xf>
    <xf numFmtId="0" fontId="98" fillId="4" borderId="1" xfId="0" applyFont="1" applyFill="1" applyBorder="1" applyAlignment="1">
      <alignment wrapText="1"/>
    </xf>
    <xf numFmtId="170" fontId="132" fillId="4" borderId="1" xfId="0" applyNumberFormat="1" applyFont="1" applyFill="1" applyBorder="1" applyAlignment="1">
      <alignment horizontal="center" vertical="center"/>
    </xf>
    <xf numFmtId="170" fontId="133" fillId="4" borderId="5" xfId="0" applyNumberFormat="1" applyFont="1" applyFill="1" applyBorder="1" applyAlignment="1">
      <alignment horizontal="center" vertical="center"/>
    </xf>
    <xf numFmtId="0" fontId="127" fillId="4" borderId="1" xfId="0" applyFont="1" applyFill="1" applyBorder="1" applyAlignment="1">
      <alignment horizontal="center" vertical="center"/>
    </xf>
    <xf numFmtId="0" fontId="134" fillId="4" borderId="1" xfId="0" applyFont="1" applyFill="1" applyBorder="1"/>
    <xf numFmtId="164" fontId="130" fillId="4" borderId="0" xfId="0" applyNumberFormat="1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center" vertical="center" wrapText="1"/>
    </xf>
    <xf numFmtId="0" fontId="127" fillId="4" borderId="1" xfId="0" applyFont="1" applyFill="1" applyBorder="1" applyAlignment="1">
      <alignment horizontal="left" vertical="center" wrapText="1"/>
    </xf>
    <xf numFmtId="0" fontId="97" fillId="8" borderId="1" xfId="0" applyFont="1" applyFill="1" applyBorder="1" applyAlignment="1">
      <alignment horizontal="left" vertical="center" wrapText="1"/>
    </xf>
    <xf numFmtId="0" fontId="52" fillId="0" borderId="0" xfId="0" applyFont="1"/>
    <xf numFmtId="0" fontId="135" fillId="0" borderId="0" xfId="0" applyFont="1" applyAlignment="1">
      <alignment horizontal="center" vertical="center"/>
    </xf>
    <xf numFmtId="0" fontId="136" fillId="0" borderId="0" xfId="0" applyFont="1" applyAlignment="1">
      <alignment horizontal="center"/>
    </xf>
    <xf numFmtId="0" fontId="136" fillId="0" borderId="0" xfId="0" applyFont="1" applyAlignment="1">
      <alignment horizontal="left" wrapText="1"/>
    </xf>
    <xf numFmtId="0" fontId="52" fillId="0" borderId="0" xfId="0" applyFont="1" applyAlignment="1">
      <alignment horizontal="center"/>
    </xf>
    <xf numFmtId="0" fontId="136" fillId="0" borderId="0" xfId="0" applyFont="1"/>
    <xf numFmtId="0" fontId="7" fillId="6" borderId="0" xfId="0" applyFont="1" applyFill="1" applyAlignment="1">
      <alignment vertical="center"/>
    </xf>
    <xf numFmtId="0" fontId="135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 vertical="center" wrapText="1"/>
    </xf>
    <xf numFmtId="0" fontId="135" fillId="8" borderId="5" xfId="0" applyFont="1" applyFill="1" applyBorder="1" applyAlignment="1">
      <alignment horizontal="center" vertical="center"/>
    </xf>
    <xf numFmtId="2" fontId="53" fillId="8" borderId="3" xfId="0" applyNumberFormat="1" applyFont="1" applyFill="1" applyBorder="1" applyAlignment="1">
      <alignment wrapText="1"/>
    </xf>
    <xf numFmtId="2" fontId="137" fillId="8" borderId="1" xfId="0" applyNumberFormat="1" applyFont="1" applyFill="1" applyBorder="1" applyAlignment="1">
      <alignment vertical="top" wrapText="1"/>
    </xf>
    <xf numFmtId="2" fontId="53" fillId="8" borderId="7" xfId="0" applyNumberFormat="1" applyFont="1" applyFill="1" applyBorder="1" applyAlignment="1"/>
    <xf numFmtId="0" fontId="136" fillId="8" borderId="5" xfId="0" applyFont="1" applyFill="1" applyBorder="1" applyAlignment="1">
      <alignment horizontal="center"/>
    </xf>
    <xf numFmtId="0" fontId="135" fillId="8" borderId="5" xfId="0" applyFont="1" applyFill="1" applyBorder="1" applyAlignment="1">
      <alignment horizontal="center"/>
    </xf>
    <xf numFmtId="0" fontId="135" fillId="10" borderId="1" xfId="0" applyFont="1" applyFill="1" applyBorder="1" applyAlignment="1">
      <alignment horizontal="center" vertical="center"/>
    </xf>
    <xf numFmtId="0" fontId="138" fillId="10" borderId="1" xfId="0" applyFont="1" applyFill="1" applyBorder="1" applyAlignment="1">
      <alignment horizontal="center"/>
    </xf>
    <xf numFmtId="0" fontId="140" fillId="10" borderId="1" xfId="0" applyFont="1" applyFill="1" applyBorder="1" applyAlignment="1">
      <alignment horizontal="center" vertical="center" wrapText="1"/>
    </xf>
    <xf numFmtId="0" fontId="139" fillId="0" borderId="0" xfId="0" applyFont="1"/>
    <xf numFmtId="0" fontId="50" fillId="0" borderId="1" xfId="0" applyFont="1" applyBorder="1" applyAlignment="1">
      <alignment horizontal="left" vertical="center" wrapText="1"/>
    </xf>
    <xf numFmtId="0" fontId="136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 vertical="center" wrapText="1"/>
    </xf>
    <xf numFmtId="0" fontId="141" fillId="0" borderId="1" xfId="0" applyFont="1" applyBorder="1" applyAlignment="1">
      <alignment horizontal="center" vertical="center" wrapText="1"/>
    </xf>
    <xf numFmtId="0" fontId="136" fillId="0" borderId="1" xfId="0" applyFont="1" applyBorder="1" applyAlignment="1">
      <alignment horizontal="left" wrapText="1"/>
    </xf>
    <xf numFmtId="0" fontId="138" fillId="0" borderId="0" xfId="0" applyFont="1"/>
    <xf numFmtId="0" fontId="49" fillId="10" borderId="1" xfId="0" applyFont="1" applyFill="1" applyBorder="1" applyAlignment="1">
      <alignment horizontal="left" vertical="center" wrapText="1"/>
    </xf>
    <xf numFmtId="0" fontId="136" fillId="10" borderId="1" xfId="0" applyFont="1" applyFill="1" applyBorder="1" applyAlignment="1">
      <alignment horizontal="center"/>
    </xf>
    <xf numFmtId="0" fontId="50" fillId="10" borderId="1" xfId="0" applyFont="1" applyFill="1" applyBorder="1" applyAlignment="1">
      <alignment horizontal="center" vertical="center" wrapText="1"/>
    </xf>
    <xf numFmtId="0" fontId="141" fillId="10" borderId="1" xfId="0" applyFont="1" applyFill="1" applyBorder="1" applyAlignment="1">
      <alignment horizontal="center" vertical="center" wrapText="1"/>
    </xf>
    <xf numFmtId="0" fontId="142" fillId="10" borderId="1" xfId="0" applyFont="1" applyFill="1" applyBorder="1" applyAlignment="1">
      <alignment horizontal="center" vertical="center" wrapText="1"/>
    </xf>
    <xf numFmtId="0" fontId="52" fillId="10" borderId="1" xfId="0" applyFont="1" applyFill="1" applyBorder="1" applyAlignment="1">
      <alignment horizontal="left" vertical="center" wrapText="1"/>
    </xf>
    <xf numFmtId="0" fontId="138" fillId="10" borderId="1" xfId="0" applyFont="1" applyFill="1" applyBorder="1" applyAlignment="1">
      <alignment horizontal="left" wrapText="1"/>
    </xf>
    <xf numFmtId="0" fontId="144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horizontal="left" wrapText="1"/>
    </xf>
    <xf numFmtId="0" fontId="135" fillId="10" borderId="1" xfId="0" applyFont="1" applyFill="1" applyBorder="1" applyAlignment="1">
      <alignment horizontal="center"/>
    </xf>
    <xf numFmtId="0" fontId="144" fillId="10" borderId="1" xfId="0" applyFont="1" applyFill="1" applyBorder="1" applyAlignment="1">
      <alignment wrapText="1"/>
    </xf>
    <xf numFmtId="0" fontId="136" fillId="10" borderId="1" xfId="0" applyFont="1" applyFill="1" applyBorder="1"/>
    <xf numFmtId="0" fontId="135" fillId="10" borderId="1" xfId="0" applyFont="1" applyFill="1" applyBorder="1" applyAlignment="1">
      <alignment horizontal="left" wrapText="1"/>
    </xf>
    <xf numFmtId="0" fontId="135" fillId="0" borderId="1" xfId="0" applyFont="1" applyBorder="1" applyAlignment="1">
      <alignment horizontal="center" vertical="center"/>
    </xf>
    <xf numFmtId="0" fontId="135" fillId="8" borderId="1" xfId="0" applyFont="1" applyFill="1" applyBorder="1" applyAlignment="1">
      <alignment horizontal="center" vertical="center"/>
    </xf>
    <xf numFmtId="0" fontId="136" fillId="8" borderId="1" xfId="0" applyFont="1" applyFill="1" applyBorder="1" applyAlignment="1">
      <alignment horizontal="center"/>
    </xf>
    <xf numFmtId="0" fontId="138" fillId="8" borderId="1" xfId="0" applyFont="1" applyFill="1" applyBorder="1" applyAlignment="1">
      <alignment horizontal="left" wrapText="1"/>
    </xf>
    <xf numFmtId="0" fontId="135" fillId="8" borderId="1" xfId="0" applyFont="1" applyFill="1" applyBorder="1" applyAlignment="1">
      <alignment horizontal="center"/>
    </xf>
    <xf numFmtId="0" fontId="136" fillId="4" borderId="0" xfId="0" applyFont="1" applyFill="1"/>
    <xf numFmtId="0" fontId="135" fillId="0" borderId="1" xfId="0" applyFont="1" applyBorder="1" applyAlignment="1">
      <alignment horizontal="center"/>
    </xf>
    <xf numFmtId="0" fontId="138" fillId="8" borderId="1" xfId="0" applyFont="1" applyFill="1" applyBorder="1" applyAlignment="1">
      <alignment horizontal="center"/>
    </xf>
    <xf numFmtId="0" fontId="135" fillId="0" borderId="0" xfId="0" applyFont="1"/>
    <xf numFmtId="0" fontId="135" fillId="0" borderId="1" xfId="0" applyFont="1" applyBorder="1" applyAlignment="1">
      <alignment horizontal="left" wrapText="1"/>
    </xf>
    <xf numFmtId="0" fontId="136" fillId="8" borderId="1" xfId="0" applyFont="1" applyFill="1" applyBorder="1" applyAlignment="1">
      <alignment horizontal="left" wrapText="1"/>
    </xf>
    <xf numFmtId="0" fontId="135" fillId="4" borderId="1" xfId="0" applyFont="1" applyFill="1" applyBorder="1" applyAlignment="1">
      <alignment horizontal="center" vertical="center"/>
    </xf>
    <xf numFmtId="0" fontId="138" fillId="4" borderId="1" xfId="0" applyFont="1" applyFill="1" applyBorder="1" applyAlignment="1">
      <alignment horizontal="center"/>
    </xf>
    <xf numFmtId="0" fontId="138" fillId="4" borderId="1" xfId="0" applyFont="1" applyFill="1" applyBorder="1" applyAlignment="1">
      <alignment horizontal="center" wrapText="1"/>
    </xf>
    <xf numFmtId="0" fontId="140" fillId="4" borderId="1" xfId="0" applyFont="1" applyFill="1" applyBorder="1" applyAlignment="1">
      <alignment horizontal="center" vertical="center" wrapText="1"/>
    </xf>
    <xf numFmtId="1" fontId="54" fillId="8" borderId="1" xfId="0" applyNumberFormat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/>
    </xf>
    <xf numFmtId="1" fontId="53" fillId="0" borderId="1" xfId="0" applyNumberFormat="1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 wrapText="1"/>
    </xf>
    <xf numFmtId="1" fontId="55" fillId="0" borderId="1" xfId="0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1" fontId="48" fillId="4" borderId="1" xfId="0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1" fontId="48" fillId="0" borderId="1" xfId="0" applyNumberFormat="1" applyFont="1" applyFill="1" applyBorder="1" applyAlignment="1">
      <alignment horizontal="center" vertical="center"/>
    </xf>
    <xf numFmtId="1" fontId="54" fillId="0" borderId="1" xfId="0" applyNumberFormat="1" applyFont="1" applyFill="1" applyBorder="1" applyAlignment="1">
      <alignment horizontal="center" vertical="center"/>
    </xf>
    <xf numFmtId="0" fontId="53" fillId="0" borderId="1" xfId="0" applyFont="1" applyBorder="1" applyAlignment="1">
      <alignment horizontal="center" vertical="center" wrapText="1"/>
    </xf>
    <xf numFmtId="0" fontId="86" fillId="0" borderId="1" xfId="0" applyFont="1" applyFill="1" applyBorder="1" applyAlignment="1">
      <alignment horizontal="center" vertical="center"/>
    </xf>
    <xf numFmtId="1" fontId="54" fillId="4" borderId="1" xfId="0" applyNumberFormat="1" applyFont="1" applyFill="1" applyBorder="1" applyAlignment="1">
      <alignment horizontal="center" vertical="center"/>
    </xf>
    <xf numFmtId="0" fontId="112" fillId="0" borderId="0" xfId="0" applyFont="1"/>
    <xf numFmtId="0" fontId="6" fillId="5" borderId="21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9" fillId="0" borderId="25" xfId="6" applyFont="1" applyBorder="1"/>
    <xf numFmtId="0" fontId="49" fillId="2" borderId="15" xfId="6" applyFont="1" applyFill="1" applyBorder="1" applyAlignment="1">
      <alignment horizontal="center" vertical="center"/>
    </xf>
    <xf numFmtId="0" fontId="6" fillId="0" borderId="32" xfId="0" applyFont="1" applyBorder="1"/>
    <xf numFmtId="0" fontId="113" fillId="0" borderId="0" xfId="0" applyFont="1" applyBorder="1" applyAlignment="1">
      <alignment horizontal="center" vertical="center"/>
    </xf>
    <xf numFmtId="0" fontId="117" fillId="0" borderId="1" xfId="0" applyFont="1" applyBorder="1" applyAlignment="1">
      <alignment horizontal="center" vertical="center"/>
    </xf>
    <xf numFmtId="0" fontId="11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3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5" fillId="1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wrapText="1"/>
    </xf>
    <xf numFmtId="0" fontId="37" fillId="0" borderId="0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12" fillId="4" borderId="1" xfId="0" applyFont="1" applyFill="1" applyBorder="1" applyAlignment="1">
      <alignment vertical="center" wrapText="1"/>
    </xf>
    <xf numFmtId="0" fontId="119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9" fillId="4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/>
    </xf>
    <xf numFmtId="0" fontId="4" fillId="4" borderId="0" xfId="0" applyFont="1" applyFill="1"/>
    <xf numFmtId="0" fontId="3" fillId="4" borderId="1" xfId="0" applyFont="1" applyFill="1" applyBorder="1" applyAlignment="1">
      <alignment horizontal="center" vertical="center"/>
    </xf>
    <xf numFmtId="164" fontId="12" fillId="4" borderId="3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/>
    </xf>
    <xf numFmtId="1" fontId="26" fillId="4" borderId="1" xfId="0" applyNumberFormat="1" applyFont="1" applyFill="1" applyBorder="1" applyAlignment="1">
      <alignment horizontal="center" vertical="center"/>
    </xf>
    <xf numFmtId="165" fontId="12" fillId="4" borderId="3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vertical="center" wrapText="1"/>
    </xf>
    <xf numFmtId="0" fontId="145" fillId="8" borderId="1" xfId="0" applyFont="1" applyFill="1" applyBorder="1" applyAlignment="1">
      <alignment horizontal="center" vertical="center"/>
    </xf>
    <xf numFmtId="4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2" fillId="4" borderId="3" xfId="0" applyFont="1" applyFill="1" applyBorder="1" applyAlignment="1">
      <alignment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4" borderId="7" xfId="0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165" fontId="7" fillId="4" borderId="7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/>
    </xf>
    <xf numFmtId="1" fontId="7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vertical="center" wrapText="1"/>
    </xf>
    <xf numFmtId="0" fontId="12" fillId="8" borderId="13" xfId="0" applyFont="1" applyFill="1" applyBorder="1" applyAlignment="1">
      <alignment horizontal="center" vertical="center" textRotation="90"/>
    </xf>
    <xf numFmtId="164" fontId="7" fillId="8" borderId="1" xfId="0" applyNumberFormat="1" applyFont="1" applyFill="1" applyBorder="1" applyAlignment="1">
      <alignment horizontal="center" vertical="center"/>
    </xf>
    <xf numFmtId="1" fontId="7" fillId="8" borderId="7" xfId="0" applyNumberFormat="1" applyFont="1" applyFill="1" applyBorder="1" applyAlignment="1">
      <alignment horizontal="center" vertical="center"/>
    </xf>
    <xf numFmtId="1" fontId="12" fillId="8" borderId="4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/>
    </xf>
    <xf numFmtId="164" fontId="7" fillId="4" borderId="7" xfId="0" applyNumberFormat="1" applyFont="1" applyFill="1" applyBorder="1" applyAlignment="1">
      <alignment horizontal="center" vertical="center"/>
    </xf>
    <xf numFmtId="1" fontId="12" fillId="4" borderId="4" xfId="0" applyNumberFormat="1" applyFont="1" applyFill="1" applyBorder="1" applyAlignment="1">
      <alignment horizontal="center" vertical="center" wrapText="1"/>
    </xf>
    <xf numFmtId="1" fontId="146" fillId="0" borderId="1" xfId="0" applyNumberFormat="1" applyFont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1" fontId="12" fillId="4" borderId="7" xfId="0" applyNumberFormat="1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7" fillId="8" borderId="13" xfId="0" applyFont="1" applyFill="1" applyBorder="1" applyAlignment="1">
      <alignment horizontal="center" vertical="center"/>
    </xf>
    <xf numFmtId="0" fontId="145" fillId="8" borderId="1" xfId="0" applyFont="1" applyFill="1" applyBorder="1" applyAlignment="1">
      <alignment horizontal="center" vertical="center" wrapText="1"/>
    </xf>
    <xf numFmtId="165" fontId="12" fillId="8" borderId="7" xfId="0" applyNumberFormat="1" applyFont="1" applyFill="1" applyBorder="1" applyAlignment="1">
      <alignment horizontal="center" vertical="center"/>
    </xf>
    <xf numFmtId="1" fontId="12" fillId="8" borderId="3" xfId="0" applyNumberFormat="1" applyFont="1" applyFill="1" applyBorder="1" applyAlignment="1">
      <alignment horizontal="center" vertical="center"/>
    </xf>
    <xf numFmtId="165" fontId="12" fillId="4" borderId="7" xfId="0" applyNumberFormat="1" applyFont="1" applyFill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center"/>
    </xf>
    <xf numFmtId="1" fontId="7" fillId="4" borderId="3" xfId="0" applyNumberFormat="1" applyFont="1" applyFill="1" applyBorder="1" applyAlignment="1">
      <alignment horizontal="center" vertical="center"/>
    </xf>
    <xf numFmtId="0" fontId="12" fillId="8" borderId="3" xfId="0" applyFont="1" applyFill="1" applyBorder="1" applyAlignment="1">
      <alignment horizontal="left" vertical="center" wrapText="1"/>
    </xf>
    <xf numFmtId="0" fontId="12" fillId="8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1" fontId="12" fillId="4" borderId="3" xfId="0" applyNumberFormat="1" applyFont="1" applyFill="1" applyBorder="1" applyAlignment="1">
      <alignment horizontal="center" vertical="center"/>
    </xf>
    <xf numFmtId="164" fontId="7" fillId="8" borderId="7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1" fontId="12" fillId="4" borderId="1" xfId="0" applyNumberFormat="1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145" fillId="4" borderId="0" xfId="0" applyFont="1" applyFill="1" applyBorder="1" applyAlignment="1">
      <alignment horizontal="left" vertical="center" wrapText="1"/>
    </xf>
    <xf numFmtId="0" fontId="145" fillId="4" borderId="1" xfId="0" applyFont="1" applyFill="1" applyBorder="1" applyAlignment="1">
      <alignment vertical="center" wrapText="1"/>
    </xf>
    <xf numFmtId="0" fontId="145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vertical="center" wrapText="1"/>
    </xf>
    <xf numFmtId="165" fontId="12" fillId="8" borderId="1" xfId="0" applyNumberFormat="1" applyFont="1" applyFill="1" applyBorder="1" applyAlignment="1">
      <alignment horizontal="center" vertical="center"/>
    </xf>
    <xf numFmtId="1" fontId="12" fillId="8" borderId="1" xfId="0" applyNumberFormat="1" applyFont="1" applyFill="1" applyBorder="1" applyAlignment="1">
      <alignment horizontal="center" vertical="center" wrapText="1"/>
    </xf>
    <xf numFmtId="0" fontId="145" fillId="2" borderId="0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12" fillId="6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" fontId="14" fillId="0" borderId="1" xfId="2" applyNumberFormat="1" applyFont="1" applyBorder="1" applyAlignment="1">
      <alignment horizontal="center" vertical="center" wrapText="1"/>
    </xf>
    <xf numFmtId="1" fontId="146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2" applyNumberFormat="1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textRotation="90"/>
    </xf>
    <xf numFmtId="1" fontId="7" fillId="0" borderId="1" xfId="0" applyNumberFormat="1" applyFont="1" applyBorder="1" applyAlignment="1">
      <alignment horizontal="center" vertical="center"/>
    </xf>
    <xf numFmtId="0" fontId="12" fillId="8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147" fillId="8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4" borderId="6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47" fillId="4" borderId="5" xfId="0" applyFont="1" applyFill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left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6" fillId="4" borderId="0" xfId="0" applyFont="1" applyFill="1" applyBorder="1" applyAlignment="1">
      <alignment horizontal="left" wrapText="1"/>
    </xf>
    <xf numFmtId="0" fontId="33" fillId="0" borderId="1" xfId="0" applyFont="1" applyFill="1" applyBorder="1" applyAlignment="1">
      <alignment vertical="center"/>
    </xf>
    <xf numFmtId="0" fontId="33" fillId="0" borderId="0" xfId="0" applyFont="1" applyFill="1" applyBorder="1"/>
    <xf numFmtId="0" fontId="33" fillId="0" borderId="1" xfId="0" applyFont="1" applyFill="1" applyBorder="1"/>
    <xf numFmtId="0" fontId="148" fillId="0" borderId="1" xfId="0" applyFont="1" applyFill="1" applyBorder="1" applyAlignment="1">
      <alignment horizontal="center" vertical="center"/>
    </xf>
    <xf numFmtId="0" fontId="12" fillId="8" borderId="10" xfId="0" applyFont="1" applyFill="1" applyBorder="1" applyAlignment="1">
      <alignment vertical="center" textRotation="90" wrapText="1"/>
    </xf>
    <xf numFmtId="0" fontId="7" fillId="8" borderId="5" xfId="0" applyFont="1" applyFill="1" applyBorder="1" applyAlignment="1">
      <alignment horizontal="center" vertical="center"/>
    </xf>
    <xf numFmtId="0" fontId="33" fillId="8" borderId="1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148" fillId="8" borderId="3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vertical="center" textRotation="90" wrapText="1"/>
    </xf>
    <xf numFmtId="0" fontId="33" fillId="0" borderId="7" xfId="0" applyFont="1" applyFill="1" applyBorder="1" applyAlignment="1">
      <alignment horizontal="center" vertical="center"/>
    </xf>
    <xf numFmtId="0" fontId="148" fillId="0" borderId="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1" fontId="33" fillId="4" borderId="1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/>
    </xf>
    <xf numFmtId="164" fontId="33" fillId="4" borderId="1" xfId="0" applyNumberFormat="1" applyFont="1" applyFill="1" applyBorder="1" applyAlignment="1">
      <alignment horizontal="center" vertical="center"/>
    </xf>
    <xf numFmtId="0" fontId="33" fillId="4" borderId="7" xfId="0" applyFont="1" applyFill="1" applyBorder="1" applyAlignment="1">
      <alignment horizontal="center" vertical="center"/>
    </xf>
    <xf numFmtId="164" fontId="48" fillId="0" borderId="1" xfId="0" applyNumberFormat="1" applyFont="1" applyBorder="1" applyAlignment="1">
      <alignment horizontal="center" vertical="center"/>
    </xf>
    <xf numFmtId="0" fontId="12" fillId="8" borderId="2" xfId="0" applyFont="1" applyFill="1" applyBorder="1" applyAlignment="1">
      <alignment vertical="center" textRotation="90" wrapText="1"/>
    </xf>
    <xf numFmtId="0" fontId="7" fillId="4" borderId="1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vertical="center"/>
    </xf>
    <xf numFmtId="0" fontId="7" fillId="4" borderId="3" xfId="0" applyNumberFormat="1" applyFont="1" applyFill="1" applyBorder="1" applyAlignment="1">
      <alignment vertical="center" wrapText="1"/>
    </xf>
    <xf numFmtId="0" fontId="7" fillId="4" borderId="7" xfId="0" applyNumberFormat="1" applyFont="1" applyFill="1" applyBorder="1" applyAlignment="1">
      <alignment vertical="center" wrapText="1"/>
    </xf>
    <xf numFmtId="0" fontId="12" fillId="8" borderId="3" xfId="0" applyNumberFormat="1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12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vertical="center" wrapText="1"/>
    </xf>
    <xf numFmtId="0" fontId="149" fillId="4" borderId="1" xfId="0" applyFont="1" applyFill="1" applyBorder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3" fillId="4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textRotation="90"/>
    </xf>
    <xf numFmtId="0" fontId="33" fillId="8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textRotation="90"/>
    </xf>
    <xf numFmtId="165" fontId="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7" fillId="5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vertical="center" wrapText="1"/>
    </xf>
    <xf numFmtId="0" fontId="33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47" fillId="0" borderId="0" xfId="6" applyFont="1" applyBorder="1" applyAlignment="1">
      <alignment horizontal="center" vertical="center" wrapText="1"/>
    </xf>
    <xf numFmtId="0" fontId="51" fillId="0" borderId="1" xfId="6" applyFont="1" applyBorder="1" applyAlignment="1">
      <alignment horizontal="center" vertical="center"/>
    </xf>
    <xf numFmtId="0" fontId="47" fillId="0" borderId="0" xfId="6" applyFont="1" applyBorder="1" applyAlignment="1">
      <alignment horizontal="center" vertical="center"/>
    </xf>
    <xf numFmtId="0" fontId="48" fillId="0" borderId="0" xfId="6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9" fillId="4" borderId="1" xfId="0" applyFont="1" applyFill="1" applyBorder="1" applyAlignment="1">
      <alignment horizontal="center"/>
    </xf>
    <xf numFmtId="0" fontId="50" fillId="0" borderId="1" xfId="0" applyFont="1" applyBorder="1" applyAlignment="1">
      <alignment horizontal="left" wrapText="1"/>
    </xf>
    <xf numFmtId="0" fontId="138" fillId="8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148" fillId="2" borderId="1" xfId="0" applyFont="1" applyFill="1" applyBorder="1" applyAlignment="1">
      <alignment horizontal="center" vertical="center"/>
    </xf>
    <xf numFmtId="2" fontId="14" fillId="0" borderId="1" xfId="2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1" fontId="33" fillId="0" borderId="1" xfId="0" applyNumberFormat="1" applyFont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148" fillId="2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33" fillId="0" borderId="5" xfId="0" applyFont="1" applyBorder="1" applyAlignment="1">
      <alignment horizontal="center" vertical="center" wrapText="1"/>
    </xf>
    <xf numFmtId="165" fontId="12" fillId="3" borderId="7" xfId="0" applyNumberFormat="1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4" fillId="3" borderId="1" xfId="0" applyFont="1" applyFill="1" applyBorder="1"/>
    <xf numFmtId="165" fontId="4" fillId="3" borderId="1" xfId="0" applyNumberFormat="1" applyFont="1" applyFill="1" applyBorder="1" applyAlignment="1">
      <alignment horizontal="center"/>
    </xf>
    <xf numFmtId="1" fontId="12" fillId="3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48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wrapText="1"/>
    </xf>
    <xf numFmtId="0" fontId="7" fillId="4" borderId="1" xfId="0" applyFont="1" applyFill="1" applyBorder="1" applyAlignment="1">
      <alignment horizontal="left" vertical="center" wrapText="1"/>
    </xf>
    <xf numFmtId="0" fontId="35" fillId="4" borderId="0" xfId="0" applyFont="1" applyFill="1"/>
    <xf numFmtId="0" fontId="7" fillId="4" borderId="1" xfId="0" applyNumberFormat="1" applyFont="1" applyFill="1" applyBorder="1" applyAlignment="1">
      <alignment horizontal="center" vertical="center" wrapText="1"/>
    </xf>
    <xf numFmtId="0" fontId="54" fillId="4" borderId="1" xfId="0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top"/>
    </xf>
    <xf numFmtId="0" fontId="53" fillId="4" borderId="1" xfId="0" applyFont="1" applyFill="1" applyBorder="1" applyAlignment="1">
      <alignment horizontal="justify" vertical="top" wrapText="1"/>
    </xf>
    <xf numFmtId="169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48" fillId="4" borderId="0" xfId="0" applyFont="1" applyFill="1"/>
    <xf numFmtId="0" fontId="35" fillId="4" borderId="1" xfId="0" applyFont="1" applyFill="1" applyBorder="1" applyAlignment="1">
      <alignment horizontal="center"/>
    </xf>
    <xf numFmtId="0" fontId="70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vertical="top" wrapText="1"/>
    </xf>
    <xf numFmtId="165" fontId="40" fillId="4" borderId="1" xfId="0" applyNumberFormat="1" applyFont="1" applyFill="1" applyBorder="1" applyAlignment="1">
      <alignment horizontal="center" vertical="center"/>
    </xf>
    <xf numFmtId="0" fontId="40" fillId="4" borderId="1" xfId="0" applyFont="1" applyFill="1" applyBorder="1" applyAlignment="1">
      <alignment horizontal="center" vertical="center" wrapText="1"/>
    </xf>
    <xf numFmtId="170" fontId="4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justify" wrapText="1"/>
    </xf>
    <xf numFmtId="0" fontId="63" fillId="4" borderId="1" xfId="0" applyFont="1" applyFill="1" applyBorder="1" applyAlignment="1">
      <alignment horizontal="left" wrapText="1"/>
    </xf>
    <xf numFmtId="0" fontId="63" fillId="4" borderId="1" xfId="0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center"/>
    </xf>
    <xf numFmtId="0" fontId="47" fillId="4" borderId="1" xfId="6" applyFont="1" applyFill="1" applyBorder="1" applyAlignment="1">
      <alignment horizontal="left" vertical="center"/>
    </xf>
    <xf numFmtId="164" fontId="47" fillId="4" borderId="1" xfId="6" applyNumberFormat="1" applyFont="1" applyFill="1" applyBorder="1" applyAlignment="1">
      <alignment horizontal="center" vertical="center" wrapText="1"/>
    </xf>
    <xf numFmtId="0" fontId="47" fillId="4" borderId="1" xfId="6" applyFont="1" applyFill="1" applyBorder="1" applyAlignment="1">
      <alignment horizontal="center" vertical="center"/>
    </xf>
    <xf numFmtId="1" fontId="47" fillId="4" borderId="1" xfId="6" applyNumberFormat="1" applyFont="1" applyFill="1" applyBorder="1" applyAlignment="1"/>
    <xf numFmtId="1" fontId="47" fillId="4" borderId="1" xfId="6" applyNumberFormat="1" applyFont="1" applyFill="1" applyBorder="1" applyAlignment="1">
      <alignment horizontal="center" vertical="center"/>
    </xf>
    <xf numFmtId="1" fontId="53" fillId="4" borderId="1" xfId="0" applyNumberFormat="1" applyFont="1" applyFill="1" applyBorder="1" applyAlignment="1">
      <alignment horizontal="center" vertical="center"/>
    </xf>
    <xf numFmtId="0" fontId="55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88" fillId="4" borderId="3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center" vertical="center"/>
    </xf>
    <xf numFmtId="0" fontId="88" fillId="4" borderId="1" xfId="0" applyFont="1" applyFill="1" applyBorder="1" applyAlignment="1">
      <alignment horizontal="left" vertical="center"/>
    </xf>
    <xf numFmtId="164" fontId="88" fillId="4" borderId="1" xfId="0" applyNumberFormat="1" applyFont="1" applyFill="1" applyBorder="1" applyAlignment="1">
      <alignment horizontal="center" vertical="center" wrapText="1"/>
    </xf>
    <xf numFmtId="0" fontId="91" fillId="4" borderId="1" xfId="0" applyFont="1" applyFill="1" applyBorder="1" applyAlignment="1">
      <alignment horizontal="center"/>
    </xf>
    <xf numFmtId="3" fontId="88" fillId="4" borderId="1" xfId="0" applyNumberFormat="1" applyFont="1" applyFill="1" applyBorder="1" applyAlignment="1">
      <alignment horizontal="center" vertical="center"/>
    </xf>
    <xf numFmtId="0" fontId="88" fillId="4" borderId="0" xfId="0" applyFont="1" applyFill="1"/>
    <xf numFmtId="0" fontId="12" fillId="4" borderId="10" xfId="0" applyFont="1" applyFill="1" applyBorder="1" applyAlignment="1">
      <alignment horizontal="center" vertical="center" wrapText="1"/>
    </xf>
    <xf numFmtId="1" fontId="33" fillId="4" borderId="1" xfId="0" applyNumberFormat="1" applyFont="1" applyFill="1" applyBorder="1" applyAlignment="1">
      <alignment horizontal="center" vertical="center" wrapText="1"/>
    </xf>
    <xf numFmtId="1" fontId="7" fillId="4" borderId="4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49" fontId="40" fillId="4" borderId="1" xfId="0" applyNumberFormat="1" applyFont="1" applyFill="1" applyBorder="1" applyAlignment="1">
      <alignment horizontal="center" vertical="center"/>
    </xf>
    <xf numFmtId="164" fontId="112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0" fontId="58" fillId="4" borderId="1" xfId="0" applyFont="1" applyFill="1" applyBorder="1" applyAlignment="1">
      <alignment horizontal="center" vertical="center"/>
    </xf>
    <xf numFmtId="169" fontId="53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165" fontId="3" fillId="4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47" fillId="4" borderId="1" xfId="6" applyFont="1" applyFill="1" applyBorder="1" applyAlignment="1">
      <alignment horizontal="left" vertical="center" wrapText="1"/>
    </xf>
    <xf numFmtId="0" fontId="51" fillId="4" borderId="1" xfId="6" applyFont="1" applyFill="1" applyBorder="1" applyAlignment="1"/>
    <xf numFmtId="0" fontId="51" fillId="4" borderId="1" xfId="6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7" fontId="69" fillId="8" borderId="3" xfId="1" applyNumberFormat="1" applyFont="1" applyFill="1" applyBorder="1" applyAlignment="1">
      <alignment vertical="center"/>
    </xf>
    <xf numFmtId="167" fontId="69" fillId="8" borderId="4" xfId="1" applyNumberFormat="1" applyFont="1" applyFill="1" applyBorder="1" applyAlignment="1">
      <alignment vertical="center"/>
    </xf>
    <xf numFmtId="165" fontId="40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vertical="center"/>
    </xf>
    <xf numFmtId="170" fontId="41" fillId="8" borderId="1" xfId="0" applyNumberFormat="1" applyFont="1" applyFill="1" applyBorder="1" applyAlignment="1">
      <alignment horizontal="center" vertical="center"/>
    </xf>
    <xf numFmtId="167" fontId="69" fillId="8" borderId="1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3" fillId="4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72" fontId="40" fillId="0" borderId="1" xfId="0" applyNumberFormat="1" applyFont="1" applyFill="1" applyBorder="1" applyAlignment="1">
      <alignment horizontal="center" vertical="center" wrapText="1"/>
    </xf>
    <xf numFmtId="0" fontId="97" fillId="0" borderId="2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vertical="center" wrapText="1"/>
    </xf>
    <xf numFmtId="0" fontId="99" fillId="0" borderId="1" xfId="0" applyFont="1" applyFill="1" applyBorder="1" applyAlignment="1">
      <alignment horizontal="center" vertical="center" wrapText="1"/>
    </xf>
    <xf numFmtId="167" fontId="99" fillId="0" borderId="5" xfId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" fontId="150" fillId="0" borderId="1" xfId="0" applyNumberFormat="1" applyFont="1" applyFill="1" applyBorder="1" applyAlignment="1">
      <alignment horizontal="center" vertical="center" wrapText="1"/>
    </xf>
    <xf numFmtId="164" fontId="152" fillId="0" borderId="1" xfId="0" applyNumberFormat="1" applyFont="1" applyFill="1" applyBorder="1" applyAlignment="1">
      <alignment horizontal="center" vertical="center" wrapText="1"/>
    </xf>
    <xf numFmtId="1" fontId="15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12" fillId="0" borderId="8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151" fillId="0" borderId="1" xfId="0" applyFont="1" applyFill="1" applyBorder="1" applyAlignment="1">
      <alignment horizontal="center" vertical="center"/>
    </xf>
    <xf numFmtId="0" fontId="154" fillId="0" borderId="3" xfId="0" applyFont="1" applyFill="1" applyBorder="1"/>
    <xf numFmtId="0" fontId="79" fillId="0" borderId="1" xfId="0" applyFont="1" applyFill="1" applyBorder="1" applyAlignment="1">
      <alignment horizontal="center" vertical="center" textRotation="90"/>
    </xf>
    <xf numFmtId="165" fontId="12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51" fillId="0" borderId="8" xfId="0" applyFont="1" applyFill="1" applyBorder="1" applyAlignment="1">
      <alignment horizontal="left" vertical="center" wrapText="1"/>
    </xf>
    <xf numFmtId="0" fontId="154" fillId="0" borderId="1" xfId="0" applyFont="1" applyFill="1" applyBorder="1"/>
    <xf numFmtId="0" fontId="151" fillId="0" borderId="3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textRotation="90"/>
    </xf>
    <xf numFmtId="1" fontId="26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97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horizontal="center" vertical="center"/>
    </xf>
    <xf numFmtId="0" fontId="99" fillId="5" borderId="1" xfId="0" applyFont="1" applyFill="1" applyBorder="1" applyAlignment="1">
      <alignment vertical="center" wrapText="1"/>
    </xf>
    <xf numFmtId="170" fontId="10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26" fillId="5" borderId="1" xfId="0" applyFont="1" applyFill="1" applyBorder="1" applyAlignment="1">
      <alignment horizontal="center" vertical="center"/>
    </xf>
    <xf numFmtId="0" fontId="1" fillId="5" borderId="0" xfId="0" applyFont="1" applyFill="1"/>
    <xf numFmtId="0" fontId="1" fillId="12" borderId="0" xfId="0" applyFont="1" applyFill="1"/>
    <xf numFmtId="0" fontId="97" fillId="5" borderId="1" xfId="0" applyFont="1" applyFill="1" applyBorder="1" applyAlignment="1">
      <alignment horizontal="center" wrapText="1"/>
    </xf>
    <xf numFmtId="0" fontId="97" fillId="0" borderId="1" xfId="0" applyFont="1" applyFill="1" applyBorder="1" applyAlignment="1">
      <alignment horizontal="center" vertical="center"/>
    </xf>
    <xf numFmtId="0" fontId="99" fillId="0" borderId="1" xfId="0" applyFont="1" applyFill="1" applyBorder="1" applyAlignment="1">
      <alignment wrapText="1"/>
    </xf>
    <xf numFmtId="0" fontId="126" fillId="0" borderId="1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vertical="center" wrapText="1"/>
    </xf>
    <xf numFmtId="1" fontId="7" fillId="5" borderId="1" xfId="0" applyNumberFormat="1" applyFont="1" applyFill="1" applyBorder="1" applyAlignment="1">
      <alignment horizontal="center" vertical="center"/>
    </xf>
    <xf numFmtId="1" fontId="7" fillId="5" borderId="3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 wrapText="1"/>
    </xf>
    <xf numFmtId="0" fontId="12" fillId="5" borderId="5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35" fillId="5" borderId="0" xfId="0" applyFont="1" applyFill="1"/>
    <xf numFmtId="0" fontId="88" fillId="5" borderId="1" xfId="0" applyFont="1" applyFill="1" applyBorder="1" applyAlignment="1">
      <alignment horizontal="center" vertical="center"/>
    </xf>
    <xf numFmtId="0" fontId="89" fillId="5" borderId="3" xfId="0" applyFont="1" applyFill="1" applyBorder="1" applyAlignment="1">
      <alignment horizontal="left" vertical="center" wrapText="1"/>
    </xf>
    <xf numFmtId="165" fontId="88" fillId="5" borderId="5" xfId="0" applyNumberFormat="1" applyFont="1" applyFill="1" applyBorder="1" applyAlignment="1">
      <alignment horizontal="center" vertical="center"/>
    </xf>
    <xf numFmtId="0" fontId="90" fillId="5" borderId="1" xfId="0" applyFont="1" applyFill="1" applyBorder="1" applyAlignment="1">
      <alignment horizontal="center"/>
    </xf>
    <xf numFmtId="3" fontId="90" fillId="5" borderId="1" xfId="0" applyNumberFormat="1" applyFont="1" applyFill="1" applyBorder="1" applyAlignment="1">
      <alignment horizontal="center"/>
    </xf>
    <xf numFmtId="0" fontId="88" fillId="5" borderId="0" xfId="0" applyFont="1" applyFill="1"/>
    <xf numFmtId="0" fontId="88" fillId="5" borderId="1" xfId="0" applyFont="1" applyFill="1" applyBorder="1" applyAlignment="1">
      <alignment horizontal="center"/>
    </xf>
    <xf numFmtId="0" fontId="88" fillId="5" borderId="5" xfId="0" applyFont="1" applyFill="1" applyBorder="1" applyAlignment="1">
      <alignment vertical="center"/>
    </xf>
    <xf numFmtId="0" fontId="88" fillId="5" borderId="3" xfId="0" applyFont="1" applyFill="1" applyBorder="1" applyAlignment="1">
      <alignment horizontal="left" vertical="top" wrapText="1"/>
    </xf>
    <xf numFmtId="164" fontId="88" fillId="5" borderId="1" xfId="0" applyNumberFormat="1" applyFont="1" applyFill="1" applyBorder="1" applyAlignment="1">
      <alignment horizontal="center" vertical="center" wrapText="1"/>
    </xf>
    <xf numFmtId="3" fontId="88" fillId="5" borderId="1" xfId="0" applyNumberFormat="1" applyFont="1" applyFill="1" applyBorder="1" applyAlignment="1">
      <alignment horizontal="center" vertical="center"/>
    </xf>
    <xf numFmtId="0" fontId="88" fillId="5" borderId="2" xfId="0" applyFont="1" applyFill="1" applyBorder="1" applyAlignment="1">
      <alignment vertical="center"/>
    </xf>
    <xf numFmtId="0" fontId="88" fillId="0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justify" vertical="justify"/>
    </xf>
    <xf numFmtId="0" fontId="17" fillId="5" borderId="1" xfId="0" applyFont="1" applyFill="1" applyBorder="1" applyAlignment="1">
      <alignment horizontal="center" vertical="center"/>
    </xf>
    <xf numFmtId="1" fontId="6" fillId="5" borderId="1" xfId="0" applyNumberFormat="1" applyFont="1" applyFill="1" applyBorder="1" applyAlignment="1">
      <alignment horizontal="center" vertical="center"/>
    </xf>
    <xf numFmtId="0" fontId="17" fillId="5" borderId="23" xfId="0" applyFont="1" applyFill="1" applyBorder="1" applyAlignment="1">
      <alignment horizontal="center" vertical="center"/>
    </xf>
    <xf numFmtId="0" fontId="47" fillId="5" borderId="1" xfId="6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justify" vertical="top"/>
    </xf>
    <xf numFmtId="0" fontId="17" fillId="5" borderId="1" xfId="0" applyFont="1" applyFill="1" applyBorder="1" applyAlignment="1">
      <alignment horizontal="justify" vertical="justify"/>
    </xf>
    <xf numFmtId="1" fontId="17" fillId="5" borderId="1" xfId="0" applyNumberFormat="1" applyFont="1" applyFill="1" applyBorder="1" applyAlignment="1">
      <alignment horizontal="center" vertical="center"/>
    </xf>
    <xf numFmtId="0" fontId="14" fillId="5" borderId="27" xfId="0" applyFont="1" applyFill="1" applyBorder="1" applyAlignment="1">
      <alignment horizontal="center" vertical="center"/>
    </xf>
    <xf numFmtId="0" fontId="17" fillId="5" borderId="27" xfId="0" applyFont="1" applyFill="1" applyBorder="1" applyAlignment="1">
      <alignment horizontal="justify" vertical="top"/>
    </xf>
    <xf numFmtId="0" fontId="17" fillId="5" borderId="27" xfId="0" applyFont="1" applyFill="1" applyBorder="1" applyAlignment="1">
      <alignment horizontal="center" vertical="center"/>
    </xf>
    <xf numFmtId="0" fontId="17" fillId="5" borderId="28" xfId="0" applyFont="1" applyFill="1" applyBorder="1" applyAlignment="1">
      <alignment horizontal="center" vertical="center"/>
    </xf>
    <xf numFmtId="0" fontId="136" fillId="5" borderId="1" xfId="0" applyFont="1" applyFill="1" applyBorder="1" applyAlignment="1">
      <alignment horizontal="center"/>
    </xf>
    <xf numFmtId="0" fontId="136" fillId="5" borderId="1" xfId="0" applyFont="1" applyFill="1" applyBorder="1" applyAlignment="1">
      <alignment horizontal="left" wrapText="1"/>
    </xf>
    <xf numFmtId="0" fontId="97" fillId="4" borderId="5" xfId="0" applyFont="1" applyFill="1" applyBorder="1" applyAlignment="1">
      <alignment horizontal="center" vertical="center"/>
    </xf>
    <xf numFmtId="0" fontId="97" fillId="4" borderId="10" xfId="0" applyFont="1" applyFill="1" applyBorder="1" applyAlignment="1">
      <alignment horizontal="center" vertical="center"/>
    </xf>
    <xf numFmtId="0" fontId="97" fillId="4" borderId="2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97" fillId="4" borderId="11" xfId="0" applyFont="1" applyFill="1" applyBorder="1" applyAlignment="1">
      <alignment horizontal="center" vertical="center"/>
    </xf>
    <xf numFmtId="0" fontId="97" fillId="4" borderId="14" xfId="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 wrapText="1"/>
    </xf>
    <xf numFmtId="0" fontId="110" fillId="4" borderId="11" xfId="0" applyFont="1" applyFill="1" applyBorder="1" applyAlignment="1">
      <alignment horizontal="center" vertical="center"/>
    </xf>
    <xf numFmtId="0" fontId="110" fillId="4" borderId="1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70" fontId="12" fillId="0" borderId="1" xfId="0" applyNumberFormat="1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wrapText="1"/>
    </xf>
    <xf numFmtId="0" fontId="41" fillId="0" borderId="4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54" fillId="0" borderId="5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54" fillId="0" borderId="5" xfId="0" applyFont="1" applyFill="1" applyBorder="1" applyAlignment="1">
      <alignment horizontal="center" vertical="center"/>
    </xf>
    <xf numFmtId="0" fontId="54" fillId="0" borderId="10" xfId="0" applyFont="1" applyFill="1" applyBorder="1" applyAlignment="1">
      <alignment horizontal="center" vertical="center"/>
    </xf>
    <xf numFmtId="0" fontId="54" fillId="0" borderId="2" xfId="0" applyFont="1" applyFill="1" applyBorder="1" applyAlignment="1">
      <alignment horizontal="center" vertical="center"/>
    </xf>
    <xf numFmtId="0" fontId="54" fillId="2" borderId="5" xfId="0" applyFont="1" applyFill="1" applyBorder="1" applyAlignment="1">
      <alignment horizontal="center" vertical="center"/>
    </xf>
    <xf numFmtId="0" fontId="54" fillId="2" borderId="10" xfId="0" applyFont="1" applyFill="1" applyBorder="1" applyAlignment="1">
      <alignment horizontal="center" vertical="center"/>
    </xf>
    <xf numFmtId="0" fontId="54" fillId="2" borderId="2" xfId="0" applyFont="1" applyFill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169" fontId="54" fillId="0" borderId="1" xfId="0" applyNumberFormat="1" applyFont="1" applyBorder="1" applyAlignment="1">
      <alignment horizontal="center" vertical="top"/>
    </xf>
    <xf numFmtId="0" fontId="54" fillId="0" borderId="1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/>
    </xf>
    <xf numFmtId="0" fontId="3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42" fillId="2" borderId="1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89"/>
    </xf>
    <xf numFmtId="0" fontId="14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13" fillId="0" borderId="1" xfId="0" applyFont="1" applyBorder="1" applyAlignment="1">
      <alignment horizontal="center" vertical="center"/>
    </xf>
    <xf numFmtId="0" fontId="114" fillId="0" borderId="0" xfId="0" applyFont="1" applyAlignment="1">
      <alignment horizontal="center"/>
    </xf>
    <xf numFmtId="165" fontId="80" fillId="0" borderId="0" xfId="0" applyNumberFormat="1" applyFont="1" applyBorder="1" applyAlignment="1">
      <alignment horizontal="center" vertical="center" wrapText="1"/>
    </xf>
    <xf numFmtId="0" fontId="1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0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165" fontId="84" fillId="3" borderId="3" xfId="0" applyNumberFormat="1" applyFont="1" applyFill="1" applyBorder="1" applyAlignment="1">
      <alignment horizontal="center" vertical="center" wrapText="1"/>
    </xf>
    <xf numFmtId="165" fontId="84" fillId="3" borderId="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textRotation="90"/>
    </xf>
    <xf numFmtId="0" fontId="12" fillId="0" borderId="10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89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10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79" fillId="0" borderId="5" xfId="0" applyFont="1" applyFill="1" applyBorder="1" applyAlignment="1">
      <alignment horizontal="center" vertical="center" textRotation="90"/>
    </xf>
    <xf numFmtId="0" fontId="79" fillId="0" borderId="10" xfId="0" applyFont="1" applyFill="1" applyBorder="1" applyAlignment="1">
      <alignment horizontal="center" vertical="center" textRotation="90"/>
    </xf>
    <xf numFmtId="0" fontId="83" fillId="0" borderId="5" xfId="0" applyFont="1" applyFill="1" applyBorder="1" applyAlignment="1">
      <alignment horizontal="center" vertical="center" textRotation="90"/>
    </xf>
    <xf numFmtId="0" fontId="83" fillId="0" borderId="10" xfId="0" applyFont="1" applyFill="1" applyBorder="1" applyAlignment="1">
      <alignment horizontal="center" vertical="center" textRotation="90"/>
    </xf>
    <xf numFmtId="0" fontId="83" fillId="0" borderId="2" xfId="0" applyFont="1" applyFill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89"/>
    </xf>
    <xf numFmtId="0" fontId="12" fillId="0" borderId="2" xfId="0" applyFont="1" applyBorder="1" applyAlignment="1">
      <alignment horizontal="center" vertical="center" textRotation="89"/>
    </xf>
    <xf numFmtId="0" fontId="79" fillId="2" borderId="3" xfId="0" applyFont="1" applyFill="1" applyBorder="1" applyAlignment="1">
      <alignment horizontal="left" vertical="center"/>
    </xf>
    <xf numFmtId="0" fontId="79" fillId="2" borderId="4" xfId="0" applyFont="1" applyFill="1" applyBorder="1" applyAlignment="1">
      <alignment horizontal="left" vertical="center"/>
    </xf>
    <xf numFmtId="0" fontId="80" fillId="0" borderId="5" xfId="0" applyFont="1" applyFill="1" applyBorder="1" applyAlignment="1">
      <alignment horizontal="center" vertical="center" textRotation="90"/>
    </xf>
    <xf numFmtId="0" fontId="80" fillId="0" borderId="10" xfId="0" applyFont="1" applyFill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 textRotation="90"/>
    </xf>
    <xf numFmtId="0" fontId="7" fillId="0" borderId="15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90"/>
    </xf>
    <xf numFmtId="0" fontId="12" fillId="4" borderId="10" xfId="0" applyFont="1" applyFill="1" applyBorder="1" applyAlignment="1">
      <alignment horizontal="center" vertical="center" textRotation="90"/>
    </xf>
    <xf numFmtId="0" fontId="12" fillId="4" borderId="2" xfId="0" applyFont="1" applyFill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165" fontId="12" fillId="0" borderId="1" xfId="0" applyNumberFormat="1" applyFont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12" fillId="4" borderId="1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/>
    </xf>
    <xf numFmtId="0" fontId="12" fillId="4" borderId="8" xfId="0" applyFont="1" applyFill="1" applyBorder="1" applyAlignment="1">
      <alignment horizontal="center" vertical="center" textRotation="90"/>
    </xf>
    <xf numFmtId="0" fontId="12" fillId="4" borderId="5" xfId="0" applyFont="1" applyFill="1" applyBorder="1" applyAlignment="1">
      <alignment horizontal="center" vertical="center" textRotation="89"/>
    </xf>
    <xf numFmtId="0" fontId="12" fillId="4" borderId="10" xfId="0" applyFont="1" applyFill="1" applyBorder="1" applyAlignment="1">
      <alignment horizontal="center" vertical="center" textRotation="89"/>
    </xf>
    <xf numFmtId="0" fontId="12" fillId="4" borderId="2" xfId="0" applyFont="1" applyFill="1" applyBorder="1" applyAlignment="1">
      <alignment horizontal="center" vertical="center" textRotation="89"/>
    </xf>
    <xf numFmtId="0" fontId="12" fillId="4" borderId="5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4" borderId="5" xfId="0" applyFont="1" applyFill="1" applyBorder="1" applyAlignment="1">
      <alignment horizontal="center" vertical="center" textRotation="90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2" xfId="0" applyFont="1" applyFill="1" applyBorder="1" applyAlignment="1">
      <alignment horizontal="center" vertical="center" textRotation="90"/>
    </xf>
    <xf numFmtId="0" fontId="12" fillId="4" borderId="6" xfId="0" applyFont="1" applyFill="1" applyBorder="1" applyAlignment="1">
      <alignment horizontal="center" vertical="center" textRotation="90" wrapText="1"/>
    </xf>
    <xf numFmtId="0" fontId="12" fillId="4" borderId="13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center" vertical="center" textRotation="90" wrapText="1"/>
    </xf>
    <xf numFmtId="0" fontId="12" fillId="4" borderId="2" xfId="0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4" borderId="1" xfId="0" applyFont="1" applyFill="1" applyBorder="1" applyAlignment="1">
      <alignment horizontal="center" vertical="center" textRotation="90" wrapText="1"/>
    </xf>
    <xf numFmtId="0" fontId="12" fillId="4" borderId="5" xfId="0" applyNumberFormat="1" applyFont="1" applyFill="1" applyBorder="1" applyAlignment="1">
      <alignment horizontal="center" vertical="center" textRotation="90" wrapText="1"/>
    </xf>
    <xf numFmtId="0" fontId="12" fillId="4" borderId="10" xfId="0" applyNumberFormat="1" applyFont="1" applyFill="1" applyBorder="1" applyAlignment="1">
      <alignment horizontal="center" vertical="center" textRotation="90" wrapText="1"/>
    </xf>
    <xf numFmtId="0" fontId="12" fillId="4" borderId="2" xfId="0" applyNumberFormat="1" applyFont="1" applyFill="1" applyBorder="1" applyAlignment="1">
      <alignment horizontal="center" vertical="center" textRotation="90" wrapText="1"/>
    </xf>
    <xf numFmtId="0" fontId="47" fillId="2" borderId="1" xfId="6" applyFont="1" applyFill="1" applyBorder="1" applyAlignment="1">
      <alignment horizontal="center" vertical="center"/>
    </xf>
    <xf numFmtId="0" fontId="47" fillId="0" borderId="1" xfId="6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 wrapText="1"/>
    </xf>
    <xf numFmtId="0" fontId="52" fillId="0" borderId="0" xfId="6" applyFont="1" applyBorder="1" applyAlignment="1">
      <alignment horizontal="center" vertical="center" wrapText="1"/>
    </xf>
    <xf numFmtId="0" fontId="47" fillId="0" borderId="5" xfId="6" applyFont="1" applyBorder="1" applyAlignment="1">
      <alignment horizontal="center" vertical="center"/>
    </xf>
    <xf numFmtId="0" fontId="47" fillId="0" borderId="10" xfId="6" applyFont="1" applyBorder="1" applyAlignment="1">
      <alignment horizontal="center" vertical="center"/>
    </xf>
    <xf numFmtId="0" fontId="47" fillId="0" borderId="2" xfId="6" applyFont="1" applyBorder="1" applyAlignment="1">
      <alignment horizontal="center" vertical="center"/>
    </xf>
    <xf numFmtId="0" fontId="47" fillId="4" borderId="1" xfId="6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3" fillId="4" borderId="3" xfId="0" applyFont="1" applyFill="1" applyBorder="1" applyAlignment="1">
      <alignment horizontal="center" vertical="center" wrapText="1"/>
    </xf>
    <xf numFmtId="0" fontId="53" fillId="4" borderId="4" xfId="0" applyFont="1" applyFill="1" applyBorder="1" applyAlignment="1">
      <alignment horizontal="center" vertical="center" wrapText="1"/>
    </xf>
    <xf numFmtId="0" fontId="53" fillId="4" borderId="7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3" fillId="4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75" fillId="0" borderId="0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75" fillId="0" borderId="7" xfId="0" applyFont="1" applyBorder="1" applyAlignment="1">
      <alignment horizontal="center" vertical="center"/>
    </xf>
    <xf numFmtId="0" fontId="75" fillId="0" borderId="3" xfId="0" applyFont="1" applyFill="1" applyBorder="1" applyAlignment="1">
      <alignment horizontal="center"/>
    </xf>
    <xf numFmtId="0" fontId="75" fillId="0" borderId="4" xfId="0" applyFont="1" applyFill="1" applyBorder="1" applyAlignment="1">
      <alignment horizontal="center"/>
    </xf>
    <xf numFmtId="0" fontId="75" fillId="0" borderId="3" xfId="0" applyFont="1" applyFill="1" applyBorder="1" applyAlignment="1">
      <alignment horizontal="center" vertical="center"/>
    </xf>
    <xf numFmtId="0" fontId="75" fillId="0" borderId="4" xfId="0" applyFont="1" applyFill="1" applyBorder="1" applyAlignment="1">
      <alignment horizontal="center" vertical="center"/>
    </xf>
    <xf numFmtId="0" fontId="8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textRotation="88" wrapText="1"/>
    </xf>
    <xf numFmtId="0" fontId="12" fillId="2" borderId="5" xfId="0" applyFont="1" applyFill="1" applyBorder="1" applyAlignment="1">
      <alignment horizontal="center" vertical="center" textRotation="90" wrapText="1"/>
    </xf>
    <xf numFmtId="0" fontId="12" fillId="2" borderId="10" xfId="0" applyFont="1" applyFill="1" applyBorder="1" applyAlignment="1">
      <alignment horizontal="center" vertical="center" textRotation="90" wrapText="1"/>
    </xf>
    <xf numFmtId="0" fontId="12" fillId="0" borderId="0" xfId="0" applyFont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textRotation="89" wrapText="1"/>
    </xf>
    <xf numFmtId="0" fontId="48" fillId="0" borderId="10" xfId="0" applyFont="1" applyBorder="1"/>
    <xf numFmtId="0" fontId="1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</cellXfs>
  <cellStyles count="8">
    <cellStyle name="Comma" xfId="1" builtinId="3"/>
    <cellStyle name="Comma 2" xfId="5"/>
    <cellStyle name="Normal" xfId="0" builtinId="0"/>
    <cellStyle name="Normal 2" xfId="3"/>
    <cellStyle name="Normal 3" xfId="7"/>
    <cellStyle name="Normal_Sheet1" xfId="2"/>
    <cellStyle name="Style 1" xfId="4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2" name="Text Box 1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3" name="Text Box 1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5" name="Text Box 20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6" name="Text Box 2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7" name="Text Box 24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8" name="Text Box 29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9" name="Text Box 32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0" name="Text Box 35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2" name="Text Box 4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3" name="Text Box 4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4" name="Text Box 5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5" name="Text Box 5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6" name="Text Box 61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7" name="Text Box 63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1562100</xdr:colOff>
      <xdr:row>143</xdr:row>
      <xdr:rowOff>0</xdr:rowOff>
    </xdr:to>
    <xdr:sp macro="" textlink="">
      <xdr:nvSpPr>
        <xdr:cNvPr id="18" name="Text Box 67"/>
        <xdr:cNvSpPr txBox="1">
          <a:spLocks noChangeArrowheads="1"/>
        </xdr:cNvSpPr>
      </xdr:nvSpPr>
      <xdr:spPr bwMode="auto">
        <a:xfrm>
          <a:off x="11801475" y="343004775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19" name="Text Box 2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1" name="Text Box 2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2" name="Text Box 32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4" name="Text Box 36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5" name="Text Box 41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6" name="Text Box 44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7" name="Text Box 47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8" name="Text Box 50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29" name="Text Box 5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0" name="Text Box 5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1" name="Text Box 6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2" name="Text Box 6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3" name="Text Box 73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4" name="Text Box 75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1447800</xdr:colOff>
      <xdr:row>72</xdr:row>
      <xdr:rowOff>0</xdr:rowOff>
    </xdr:to>
    <xdr:sp macro="" textlink="">
      <xdr:nvSpPr>
        <xdr:cNvPr id="35" name="Text Box 79"/>
        <xdr:cNvSpPr txBox="1">
          <a:spLocks noChangeArrowheads="1"/>
        </xdr:cNvSpPr>
      </xdr:nvSpPr>
      <xdr:spPr bwMode="auto">
        <a:xfrm>
          <a:off x="1714500" y="14230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6" name="Text Box 1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7" name="Text Box 1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39" name="Text Box 20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0" name="Text Box 2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1" name="Text Box 24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2" name="Text Box 29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3" name="Text Box 32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6" name="Text Box 4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7" name="Text Box 4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8" name="Text Box 5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49" name="Text Box 5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1" name="Text Box 63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1562100</xdr:colOff>
      <xdr:row>132</xdr:row>
      <xdr:rowOff>0</xdr:rowOff>
    </xdr:to>
    <xdr:sp macro="" textlink="">
      <xdr:nvSpPr>
        <xdr:cNvPr id="52" name="Text Box 67"/>
        <xdr:cNvSpPr txBox="1">
          <a:spLocks noChangeArrowheads="1"/>
        </xdr:cNvSpPr>
      </xdr:nvSpPr>
      <xdr:spPr bwMode="auto">
        <a:xfrm>
          <a:off x="1714500" y="2449830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3" name="Text Box 1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4" name="Text Box 1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5" name="Text Box 1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6" name="Text Box 1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7" name="Text Box 1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8" name="Text Box 1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59" name="Text Box 2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0" name="Text Box 2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1" name="Text Box 2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2" name="Text Box 2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3" name="Text Box 2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4" name="Text Box 2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5" name="Text Box 3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6" name="Text Box 3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7" name="Text Box 33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8" name="Text Box 3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69" name="Text Box 3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0" name="Text Box 3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1" name="Text Box 3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2" name="Text Box 4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3" name="Text Box 4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4" name="Text Box 4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5" name="Text Box 4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6" name="Text Box 4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7" name="Text Box 4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8" name="Text Box 4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79" name="Text Box 4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0" name="Text Box 5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1" name="Text Box 5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4" name="Text Box 5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5" name="Text Box 57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6" name="Text Box 5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7" name="Text Box 5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8" name="Text Box 6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89" name="Text Box 62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0" name="Text Box 64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1" name="Text Box 65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2" name="Text Box 66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3" name="Text Box 68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4" name="Text Box 69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5" name="Text Box 70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132</xdr:row>
      <xdr:rowOff>0</xdr:rowOff>
    </xdr:from>
    <xdr:to>
      <xdr:col>1</xdr:col>
      <xdr:colOff>619125</xdr:colOff>
      <xdr:row>132</xdr:row>
      <xdr:rowOff>0</xdr:rowOff>
    </xdr:to>
    <xdr:sp macro="" textlink="">
      <xdr:nvSpPr>
        <xdr:cNvPr id="96" name="Text Box 71"/>
        <xdr:cNvSpPr txBox="1">
          <a:spLocks noChangeArrowheads="1"/>
        </xdr:cNvSpPr>
      </xdr:nvSpPr>
      <xdr:spPr bwMode="auto">
        <a:xfrm>
          <a:off x="0" y="2449830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7" name="Text Box 2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8" name="Text Box 2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99" name="Text Box 2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0" name="Text Box 32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1" name="Text Box 3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2" name="Text Box 36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3" name="Text Box 41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4" name="Text Box 44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5" name="Text Box 47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6" name="Text Box 50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7" name="Text Box 5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8" name="Text Box 5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09" name="Text Box 6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0" name="Text Box 6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1" name="Text Box 73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2" name="Text Box 75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1447800</xdr:colOff>
      <xdr:row>63</xdr:row>
      <xdr:rowOff>0</xdr:rowOff>
    </xdr:to>
    <xdr:sp macro="" textlink="">
      <xdr:nvSpPr>
        <xdr:cNvPr id="113" name="Text Box 79"/>
        <xdr:cNvSpPr txBox="1">
          <a:spLocks noChangeArrowheads="1"/>
        </xdr:cNvSpPr>
      </xdr:nvSpPr>
      <xdr:spPr bwMode="auto">
        <a:xfrm>
          <a:off x="1714500" y="114490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6" name="Text Box 1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8" name="Text Box 2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19" name="Text Box 24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1" name="Text Box 32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2" name="Text Box 35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3" name="Text Box 38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4" name="Text Box 4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5" name="Text Box 4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6" name="Text Box 5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7" name="Text Box 5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8" name="Text Box 61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29" name="Text Box 63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121</xdr:row>
      <xdr:rowOff>0</xdr:rowOff>
    </xdr:from>
    <xdr:to>
      <xdr:col>2</xdr:col>
      <xdr:colOff>1562100</xdr:colOff>
      <xdr:row>121</xdr:row>
      <xdr:rowOff>0</xdr:rowOff>
    </xdr:to>
    <xdr:sp macro="" textlink="">
      <xdr:nvSpPr>
        <xdr:cNvPr id="130" name="Text Box 67"/>
        <xdr:cNvSpPr txBox="1">
          <a:spLocks noChangeArrowheads="1"/>
        </xdr:cNvSpPr>
      </xdr:nvSpPr>
      <xdr:spPr bwMode="auto">
        <a:xfrm>
          <a:off x="1714500" y="208597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1" name="Text Box 1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2" name="Text Box 1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3" name="Text Box 1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4" name="Text Box 1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5" name="Text Box 1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6" name="Text Box 1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7" name="Text Box 2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8" name="Text Box 2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39" name="Text Box 2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0" name="Text Box 2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1" name="Text Box 2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2" name="Text Box 2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4" name="Text Box 3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5" name="Text Box 33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6" name="Text Box 3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7" name="Text Box 3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8" name="Text Box 3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49" name="Text Box 3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0" name="Text Box 4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1" name="Text Box 4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2" name="Text Box 4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3" name="Text Box 4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4" name="Text Box 4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5" name="Text Box 4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6" name="Text Box 4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7" name="Text Box 4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8" name="Text Box 5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59" name="Text Box 5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2" name="Text Box 5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3" name="Text Box 57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4" name="Text Box 5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5" name="Text Box 5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6" name="Text Box 6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7" name="Text Box 62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8" name="Text Box 64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69" name="Text Box 65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0" name="Text Box 66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1" name="Text Box 68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2" name="Text Box 69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3" name="Text Box 70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0</xdr:col>
      <xdr:colOff>0</xdr:colOff>
      <xdr:row>121</xdr:row>
      <xdr:rowOff>0</xdr:rowOff>
    </xdr:from>
    <xdr:to>
      <xdr:col>1</xdr:col>
      <xdr:colOff>619125</xdr:colOff>
      <xdr:row>121</xdr:row>
      <xdr:rowOff>0</xdr:rowOff>
    </xdr:to>
    <xdr:sp macro="" textlink="">
      <xdr:nvSpPr>
        <xdr:cNvPr id="174" name="Text Box 71"/>
        <xdr:cNvSpPr txBox="1">
          <a:spLocks noChangeArrowheads="1"/>
        </xdr:cNvSpPr>
      </xdr:nvSpPr>
      <xdr:spPr bwMode="auto">
        <a:xfrm>
          <a:off x="0" y="20859750"/>
          <a:ext cx="1200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609600</xdr:colOff>
      <xdr:row>129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638175" y="18669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129</xdr:row>
      <xdr:rowOff>0</xdr:rowOff>
    </xdr:from>
    <xdr:to>
      <xdr:col>3</xdr:col>
      <xdr:colOff>0</xdr:colOff>
      <xdr:row>129</xdr:row>
      <xdr:rowOff>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2</xdr:col>
      <xdr:colOff>904875</xdr:colOff>
      <xdr:row>129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1247775" y="18669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129</xdr:row>
      <xdr:rowOff>0</xdr:rowOff>
    </xdr:from>
    <xdr:to>
      <xdr:col>4</xdr:col>
      <xdr:colOff>0</xdr:colOff>
      <xdr:row>129</xdr:row>
      <xdr:rowOff>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2152650" y="18669000"/>
          <a:ext cx="1847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129</xdr:row>
      <xdr:rowOff>0</xdr:rowOff>
    </xdr:from>
    <xdr:to>
      <xdr:col>3</xdr:col>
      <xdr:colOff>1800225</xdr:colOff>
      <xdr:row>129</xdr:row>
      <xdr:rowOff>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2152650" y="18669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129</xdr:row>
      <xdr:rowOff>0</xdr:rowOff>
    </xdr:from>
    <xdr:to>
      <xdr:col>5</xdr:col>
      <xdr:colOff>0</xdr:colOff>
      <xdr:row>129</xdr:row>
      <xdr:rowOff>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000500" y="18669000"/>
          <a:ext cx="1133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1800225</xdr:colOff>
      <xdr:row>75</xdr:row>
      <xdr:rowOff>0</xdr:rowOff>
    </xdr:to>
    <xdr:sp macro="" textlink="">
      <xdr:nvSpPr>
        <xdr:cNvPr id="14" name="Text Box 6"/>
        <xdr:cNvSpPr txBox="1">
          <a:spLocks noChangeArrowheads="1"/>
        </xdr:cNvSpPr>
      </xdr:nvSpPr>
      <xdr:spPr bwMode="auto">
        <a:xfrm>
          <a:off x="11801475" y="112833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1800225</xdr:colOff>
      <xdr:row>95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11801475" y="1227391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1800225</xdr:colOff>
      <xdr:row>92</xdr:row>
      <xdr:rowOff>0</xdr:rowOff>
    </xdr:to>
    <xdr:sp macro="" textlink="">
      <xdr:nvSpPr>
        <xdr:cNvPr id="16" name="Text Box 13"/>
        <xdr:cNvSpPr txBox="1">
          <a:spLocks noChangeArrowheads="1"/>
        </xdr:cNvSpPr>
      </xdr:nvSpPr>
      <xdr:spPr bwMode="auto">
        <a:xfrm>
          <a:off x="11801475" y="121253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1800225</xdr:colOff>
      <xdr:row>358</xdr:row>
      <xdr:rowOff>0</xdr:rowOff>
    </xdr:to>
    <xdr:sp macro="" textlink="">
      <xdr:nvSpPr>
        <xdr:cNvPr id="17" name="Text Box 34"/>
        <xdr:cNvSpPr txBox="1">
          <a:spLocks noChangeArrowheads="1"/>
        </xdr:cNvSpPr>
      </xdr:nvSpPr>
      <xdr:spPr bwMode="auto">
        <a:xfrm>
          <a:off x="11801475" y="1410652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609600</xdr:colOff>
      <xdr:row>92</xdr:row>
      <xdr:rowOff>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847850" y="244221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92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92</xdr:row>
      <xdr:rowOff>0</xdr:rowOff>
    </xdr:from>
    <xdr:to>
      <xdr:col>3</xdr:col>
      <xdr:colOff>904875</xdr:colOff>
      <xdr:row>92</xdr:row>
      <xdr:rowOff>0</xdr:rowOff>
    </xdr:to>
    <xdr:sp macro="" textlink="">
      <xdr:nvSpPr>
        <xdr:cNvPr id="20" name="Text Box 3"/>
        <xdr:cNvSpPr txBox="1">
          <a:spLocks noChangeArrowheads="1"/>
        </xdr:cNvSpPr>
      </xdr:nvSpPr>
      <xdr:spPr bwMode="auto">
        <a:xfrm>
          <a:off x="2457450" y="244221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92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3362325" y="244221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92</xdr:row>
      <xdr:rowOff>0</xdr:rowOff>
    </xdr:from>
    <xdr:to>
      <xdr:col>4</xdr:col>
      <xdr:colOff>1800225</xdr:colOff>
      <xdr:row>92</xdr:row>
      <xdr:rowOff>0</xdr:rowOff>
    </xdr:to>
    <xdr:sp macro="" textlink="">
      <xdr:nvSpPr>
        <xdr:cNvPr id="22" name="Text Box 5"/>
        <xdr:cNvSpPr txBox="1">
          <a:spLocks noChangeArrowheads="1"/>
        </xdr:cNvSpPr>
      </xdr:nvSpPr>
      <xdr:spPr bwMode="auto">
        <a:xfrm>
          <a:off x="3362325" y="244221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92</xdr:row>
      <xdr:rowOff>0</xdr:rowOff>
    </xdr:from>
    <xdr:to>
      <xdr:col>7</xdr:col>
      <xdr:colOff>0</xdr:colOff>
      <xdr:row>92</xdr:row>
      <xdr:rowOff>0</xdr:rowOff>
    </xdr:to>
    <xdr:sp macro="" textlink="">
      <xdr:nvSpPr>
        <xdr:cNvPr id="23" name="Text Box 6"/>
        <xdr:cNvSpPr txBox="1">
          <a:spLocks noChangeArrowheads="1"/>
        </xdr:cNvSpPr>
      </xdr:nvSpPr>
      <xdr:spPr bwMode="auto">
        <a:xfrm>
          <a:off x="5553075" y="24422100"/>
          <a:ext cx="2628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1276350</xdr:colOff>
      <xdr:row>23</xdr:row>
      <xdr:rowOff>201145</xdr:rowOff>
    </xdr:from>
    <xdr:to>
      <xdr:col>3</xdr:col>
      <xdr:colOff>3362</xdr:colOff>
      <xdr:row>23</xdr:row>
      <xdr:rowOff>201145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1847850" y="9945220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21</xdr:row>
      <xdr:rowOff>7284</xdr:rowOff>
    </xdr:from>
    <xdr:to>
      <xdr:col>3</xdr:col>
      <xdr:colOff>3362</xdr:colOff>
      <xdr:row>21</xdr:row>
      <xdr:rowOff>7284</xdr:rowOff>
    </xdr:to>
    <xdr:sp macro="" textlink="">
      <xdr:nvSpPr>
        <xdr:cNvPr id="26" name="Text Box 13"/>
        <xdr:cNvSpPr txBox="1">
          <a:spLocks noChangeArrowheads="1"/>
        </xdr:cNvSpPr>
      </xdr:nvSpPr>
      <xdr:spPr bwMode="auto">
        <a:xfrm>
          <a:off x="1847850" y="9237009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23</xdr:row>
      <xdr:rowOff>201145</xdr:rowOff>
    </xdr:from>
    <xdr:to>
      <xdr:col>4</xdr:col>
      <xdr:colOff>560</xdr:colOff>
      <xdr:row>23</xdr:row>
      <xdr:rowOff>201145</xdr:rowOff>
    </xdr:to>
    <xdr:sp macro="" textlink="">
      <xdr:nvSpPr>
        <xdr:cNvPr id="28" name="Text Box 11"/>
        <xdr:cNvSpPr txBox="1">
          <a:spLocks noChangeArrowheads="1"/>
        </xdr:cNvSpPr>
      </xdr:nvSpPr>
      <xdr:spPr bwMode="auto">
        <a:xfrm>
          <a:off x="2460812" y="9945220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21</xdr:row>
      <xdr:rowOff>7284</xdr:rowOff>
    </xdr:from>
    <xdr:to>
      <xdr:col>4</xdr:col>
      <xdr:colOff>560</xdr:colOff>
      <xdr:row>21</xdr:row>
      <xdr:rowOff>7284</xdr:rowOff>
    </xdr:to>
    <xdr:sp macro="" textlink="">
      <xdr:nvSpPr>
        <xdr:cNvPr id="29" name="Text Box 13"/>
        <xdr:cNvSpPr txBox="1">
          <a:spLocks noChangeArrowheads="1"/>
        </xdr:cNvSpPr>
      </xdr:nvSpPr>
      <xdr:spPr bwMode="auto">
        <a:xfrm>
          <a:off x="2460812" y="9237009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23</xdr:row>
      <xdr:rowOff>201145</xdr:rowOff>
    </xdr:from>
    <xdr:to>
      <xdr:col>4</xdr:col>
      <xdr:colOff>1800785</xdr:colOff>
      <xdr:row>23</xdr:row>
      <xdr:rowOff>201145</xdr:rowOff>
    </xdr:to>
    <xdr:sp macro="" textlink="">
      <xdr:nvSpPr>
        <xdr:cNvPr id="31" name="Text Box 11"/>
        <xdr:cNvSpPr txBox="1">
          <a:spLocks noChangeArrowheads="1"/>
        </xdr:cNvSpPr>
      </xdr:nvSpPr>
      <xdr:spPr bwMode="auto">
        <a:xfrm>
          <a:off x="3362885" y="994522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21</xdr:row>
      <xdr:rowOff>7284</xdr:rowOff>
    </xdr:from>
    <xdr:to>
      <xdr:col>4</xdr:col>
      <xdr:colOff>1800785</xdr:colOff>
      <xdr:row>21</xdr:row>
      <xdr:rowOff>7284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3362885" y="9237009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71</xdr:row>
      <xdr:rowOff>0</xdr:rowOff>
    </xdr:from>
    <xdr:to>
      <xdr:col>7</xdr:col>
      <xdr:colOff>0</xdr:colOff>
      <xdr:row>71</xdr:row>
      <xdr:rowOff>0</xdr:rowOff>
    </xdr:to>
    <xdr:sp macro="" textlink="">
      <xdr:nvSpPr>
        <xdr:cNvPr id="33" name="Text Box 25"/>
        <xdr:cNvSpPr txBox="1">
          <a:spLocks noChangeArrowheads="1"/>
        </xdr:cNvSpPr>
      </xdr:nvSpPr>
      <xdr:spPr bwMode="auto">
        <a:xfrm>
          <a:off x="7105650" y="198120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71</xdr:row>
      <xdr:rowOff>0</xdr:rowOff>
    </xdr:from>
    <xdr:to>
      <xdr:col>2</xdr:col>
      <xdr:colOff>609600</xdr:colOff>
      <xdr:row>71</xdr:row>
      <xdr:rowOff>0</xdr:rowOff>
    </xdr:to>
    <xdr:sp macro="" textlink="">
      <xdr:nvSpPr>
        <xdr:cNvPr id="34" name="Text Box 26"/>
        <xdr:cNvSpPr txBox="1">
          <a:spLocks noChangeArrowheads="1"/>
        </xdr:cNvSpPr>
      </xdr:nvSpPr>
      <xdr:spPr bwMode="auto">
        <a:xfrm>
          <a:off x="1847850" y="198120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71</xdr:row>
      <xdr:rowOff>0</xdr:rowOff>
    </xdr:from>
    <xdr:to>
      <xdr:col>4</xdr:col>
      <xdr:colOff>0</xdr:colOff>
      <xdr:row>71</xdr:row>
      <xdr:rowOff>0</xdr:rowOff>
    </xdr:to>
    <xdr:sp macro="" textlink="">
      <xdr:nvSpPr>
        <xdr:cNvPr id="35" name="Text Box 27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71</xdr:row>
      <xdr:rowOff>0</xdr:rowOff>
    </xdr:from>
    <xdr:to>
      <xdr:col>3</xdr:col>
      <xdr:colOff>904875</xdr:colOff>
      <xdr:row>71</xdr:row>
      <xdr:rowOff>0</xdr:rowOff>
    </xdr:to>
    <xdr:sp macro="" textlink="">
      <xdr:nvSpPr>
        <xdr:cNvPr id="36" name="Text Box 28"/>
        <xdr:cNvSpPr txBox="1">
          <a:spLocks noChangeArrowheads="1"/>
        </xdr:cNvSpPr>
      </xdr:nvSpPr>
      <xdr:spPr bwMode="auto">
        <a:xfrm>
          <a:off x="2457450" y="198120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71</xdr:row>
      <xdr:rowOff>0</xdr:rowOff>
    </xdr:from>
    <xdr:to>
      <xdr:col>5</xdr:col>
      <xdr:colOff>0</xdr:colOff>
      <xdr:row>71</xdr:row>
      <xdr:rowOff>0</xdr:rowOff>
    </xdr:to>
    <xdr:sp macro="" textlink="">
      <xdr:nvSpPr>
        <xdr:cNvPr id="37" name="Text Box 29"/>
        <xdr:cNvSpPr txBox="1">
          <a:spLocks noChangeArrowheads="1"/>
        </xdr:cNvSpPr>
      </xdr:nvSpPr>
      <xdr:spPr bwMode="auto">
        <a:xfrm>
          <a:off x="3362325" y="198120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71</xdr:row>
      <xdr:rowOff>0</xdr:rowOff>
    </xdr:from>
    <xdr:to>
      <xdr:col>4</xdr:col>
      <xdr:colOff>1800225</xdr:colOff>
      <xdr:row>71</xdr:row>
      <xdr:rowOff>0</xdr:rowOff>
    </xdr:to>
    <xdr:sp macro="" textlink="">
      <xdr:nvSpPr>
        <xdr:cNvPr id="38" name="Text Box 30"/>
        <xdr:cNvSpPr txBox="1">
          <a:spLocks noChangeArrowheads="1"/>
        </xdr:cNvSpPr>
      </xdr:nvSpPr>
      <xdr:spPr bwMode="auto">
        <a:xfrm>
          <a:off x="3362325" y="198120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71</xdr:row>
      <xdr:rowOff>0</xdr:rowOff>
    </xdr:from>
    <xdr:to>
      <xdr:col>6</xdr:col>
      <xdr:colOff>0</xdr:colOff>
      <xdr:row>71</xdr:row>
      <xdr:rowOff>0</xdr:rowOff>
    </xdr:to>
    <xdr:sp macro="" textlink="">
      <xdr:nvSpPr>
        <xdr:cNvPr id="39" name="Text Box 31"/>
        <xdr:cNvSpPr txBox="1">
          <a:spLocks noChangeArrowheads="1"/>
        </xdr:cNvSpPr>
      </xdr:nvSpPr>
      <xdr:spPr bwMode="auto">
        <a:xfrm>
          <a:off x="5553075" y="198120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0" name="Text Box 32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1" name="Text Box 33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2" name="Text Box 34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3" name="Text Box 35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4" name="Text Box 36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126</xdr:row>
      <xdr:rowOff>0</xdr:rowOff>
    </xdr:from>
    <xdr:to>
      <xdr:col>7</xdr:col>
      <xdr:colOff>0</xdr:colOff>
      <xdr:row>126</xdr:row>
      <xdr:rowOff>0</xdr:rowOff>
    </xdr:to>
    <xdr:sp macro="" textlink="">
      <xdr:nvSpPr>
        <xdr:cNvPr id="45" name="Text Box 37"/>
        <xdr:cNvSpPr txBox="1">
          <a:spLocks noChangeArrowheads="1"/>
        </xdr:cNvSpPr>
      </xdr:nvSpPr>
      <xdr:spPr bwMode="auto">
        <a:xfrm>
          <a:off x="7105650" y="319182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6" name="Text Box 3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7" name="Text Box 3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48" name="Text Box 40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49" name="Text Box 4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0" name="Text Box 42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1" name="Text Box 4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2" name="Text Box 44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3" name="Text Box 4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4" name="Text Box 46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5" name="Text Box 4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6" name="Text Box 48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135</xdr:row>
      <xdr:rowOff>0</xdr:rowOff>
    </xdr:from>
    <xdr:to>
      <xdr:col>4</xdr:col>
      <xdr:colOff>0</xdr:colOff>
      <xdr:row>135</xdr:row>
      <xdr:rowOff>0</xdr:rowOff>
    </xdr:to>
    <xdr:sp macro="" textlink="">
      <xdr:nvSpPr>
        <xdr:cNvPr id="57" name="Text Box 4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18478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135</xdr:row>
      <xdr:rowOff>0</xdr:rowOff>
    </xdr:from>
    <xdr:to>
      <xdr:col>2</xdr:col>
      <xdr:colOff>609600</xdr:colOff>
      <xdr:row>135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457450" y="33718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0" name="Text Box 31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1" name="Text Box 33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135</xdr:row>
      <xdr:rowOff>0</xdr:rowOff>
    </xdr:from>
    <xdr:to>
      <xdr:col>2</xdr:col>
      <xdr:colOff>542925</xdr:colOff>
      <xdr:row>135</xdr:row>
      <xdr:rowOff>0</xdr:rowOff>
    </xdr:to>
    <xdr:sp macro="" textlink="">
      <xdr:nvSpPr>
        <xdr:cNvPr id="62" name="Text Box 32"/>
        <xdr:cNvSpPr txBox="1">
          <a:spLocks noChangeArrowheads="1"/>
        </xdr:cNvSpPr>
      </xdr:nvSpPr>
      <xdr:spPr bwMode="auto">
        <a:xfrm>
          <a:off x="571500" y="33718500"/>
          <a:ext cx="1819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4" name="Text Box 5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5" name="Text Box 57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6" name="Text Box 58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7" name="Text Box 59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68" name="Text Box 60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69" name="Text Box 61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0" name="Text Box 62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1" name="Text Box 63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2" name="Text Box 64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3" name="Text Box 65"/>
        <xdr:cNvSpPr txBox="1">
          <a:spLocks noChangeArrowheads="1"/>
        </xdr:cNvSpPr>
      </xdr:nvSpPr>
      <xdr:spPr bwMode="auto">
        <a:xfrm>
          <a:off x="2457450" y="337185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135</xdr:row>
      <xdr:rowOff>0</xdr:rowOff>
    </xdr:from>
    <xdr:to>
      <xdr:col>5</xdr:col>
      <xdr:colOff>0</xdr:colOff>
      <xdr:row>135</xdr:row>
      <xdr:rowOff>0</xdr:rowOff>
    </xdr:to>
    <xdr:sp macro="" textlink="">
      <xdr:nvSpPr>
        <xdr:cNvPr id="74" name="Text Box 66"/>
        <xdr:cNvSpPr txBox="1">
          <a:spLocks noChangeArrowheads="1"/>
        </xdr:cNvSpPr>
      </xdr:nvSpPr>
      <xdr:spPr bwMode="auto">
        <a:xfrm>
          <a:off x="3362325" y="33718500"/>
          <a:ext cx="2190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3</xdr:col>
      <xdr:colOff>609600</xdr:colOff>
      <xdr:row>135</xdr:row>
      <xdr:rowOff>0</xdr:rowOff>
    </xdr:to>
    <xdr:sp macro="" textlink="">
      <xdr:nvSpPr>
        <xdr:cNvPr id="75" name="Text Box 25"/>
        <xdr:cNvSpPr txBox="1">
          <a:spLocks noChangeArrowheads="1"/>
        </xdr:cNvSpPr>
      </xdr:nvSpPr>
      <xdr:spPr bwMode="auto">
        <a:xfrm>
          <a:off x="2457450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135</xdr:row>
      <xdr:rowOff>0</xdr:rowOff>
    </xdr:from>
    <xdr:to>
      <xdr:col>3</xdr:col>
      <xdr:colOff>904875</xdr:colOff>
      <xdr:row>135</xdr:row>
      <xdr:rowOff>0</xdr:rowOff>
    </xdr:to>
    <xdr:sp macro="" textlink="">
      <xdr:nvSpPr>
        <xdr:cNvPr id="76" name="Text Box 26"/>
        <xdr:cNvSpPr txBox="1">
          <a:spLocks noChangeArrowheads="1"/>
        </xdr:cNvSpPr>
      </xdr:nvSpPr>
      <xdr:spPr bwMode="auto">
        <a:xfrm>
          <a:off x="3067050" y="337185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7" name="Text Box 31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8" name="Text Box 33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135</xdr:row>
      <xdr:rowOff>0</xdr:rowOff>
    </xdr:from>
    <xdr:to>
      <xdr:col>3</xdr:col>
      <xdr:colOff>542925</xdr:colOff>
      <xdr:row>135</xdr:row>
      <xdr:rowOff>0</xdr:rowOff>
    </xdr:to>
    <xdr:sp macro="" textlink="">
      <xdr:nvSpPr>
        <xdr:cNvPr id="79" name="Text Box 32"/>
        <xdr:cNvSpPr txBox="1">
          <a:spLocks noChangeArrowheads="1"/>
        </xdr:cNvSpPr>
      </xdr:nvSpPr>
      <xdr:spPr bwMode="auto">
        <a:xfrm>
          <a:off x="1847850" y="337185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0" name="Text Box 72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1" name="Text Box 7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2" name="Text Box 74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3" name="Text Box 75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1800225</xdr:colOff>
      <xdr:row>135</xdr:row>
      <xdr:rowOff>0</xdr:rowOff>
    </xdr:to>
    <xdr:sp macro="" textlink="">
      <xdr:nvSpPr>
        <xdr:cNvPr id="84" name="Text Box 76"/>
        <xdr:cNvSpPr txBox="1">
          <a:spLocks noChangeArrowheads="1"/>
        </xdr:cNvSpPr>
      </xdr:nvSpPr>
      <xdr:spPr bwMode="auto">
        <a:xfrm>
          <a:off x="3362325" y="337185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5" name="Text Box 77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6" name="Text Box 78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7" name="Text Box 79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88" name="Text Box 80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89" name="Text Box 81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1990725</xdr:colOff>
      <xdr:row>135</xdr:row>
      <xdr:rowOff>0</xdr:rowOff>
    </xdr:to>
    <xdr:sp macro="" textlink="">
      <xdr:nvSpPr>
        <xdr:cNvPr id="90" name="Text Box 82"/>
        <xdr:cNvSpPr txBox="1">
          <a:spLocks noChangeArrowheads="1"/>
        </xdr:cNvSpPr>
      </xdr:nvSpPr>
      <xdr:spPr bwMode="auto">
        <a:xfrm>
          <a:off x="3362325" y="337185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135</xdr:row>
      <xdr:rowOff>0</xdr:rowOff>
    </xdr:from>
    <xdr:to>
      <xdr:col>6</xdr:col>
      <xdr:colOff>0</xdr:colOff>
      <xdr:row>135</xdr:row>
      <xdr:rowOff>0</xdr:rowOff>
    </xdr:to>
    <xdr:sp macro="" textlink="">
      <xdr:nvSpPr>
        <xdr:cNvPr id="91" name="Text Box 83"/>
        <xdr:cNvSpPr txBox="1">
          <a:spLocks noChangeArrowheads="1"/>
        </xdr:cNvSpPr>
      </xdr:nvSpPr>
      <xdr:spPr bwMode="auto">
        <a:xfrm>
          <a:off x="5553075" y="33718500"/>
          <a:ext cx="1552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135</xdr:row>
      <xdr:rowOff>0</xdr:rowOff>
    </xdr:from>
    <xdr:to>
      <xdr:col>4</xdr:col>
      <xdr:colOff>609600</xdr:colOff>
      <xdr:row>135</xdr:row>
      <xdr:rowOff>0</xdr:rowOff>
    </xdr:to>
    <xdr:sp macro="" textlink="">
      <xdr:nvSpPr>
        <xdr:cNvPr id="92" name="Text Box 25"/>
        <xdr:cNvSpPr txBox="1">
          <a:spLocks noChangeArrowheads="1"/>
        </xdr:cNvSpPr>
      </xdr:nvSpPr>
      <xdr:spPr bwMode="auto">
        <a:xfrm>
          <a:off x="33623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135</xdr:row>
      <xdr:rowOff>0</xdr:rowOff>
    </xdr:from>
    <xdr:to>
      <xdr:col>4</xdr:col>
      <xdr:colOff>1219200</xdr:colOff>
      <xdr:row>135</xdr:row>
      <xdr:rowOff>0</xdr:rowOff>
    </xdr:to>
    <xdr:sp macro="" textlink="">
      <xdr:nvSpPr>
        <xdr:cNvPr id="93" name="Text Box 26"/>
        <xdr:cNvSpPr txBox="1">
          <a:spLocks noChangeArrowheads="1"/>
        </xdr:cNvSpPr>
      </xdr:nvSpPr>
      <xdr:spPr bwMode="auto">
        <a:xfrm>
          <a:off x="3971925" y="337185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4" name="Text Box 31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5" name="Text Box 33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542925</xdr:colOff>
      <xdr:row>135</xdr:row>
      <xdr:rowOff>0</xdr:rowOff>
    </xdr:to>
    <xdr:sp macro="" textlink="">
      <xdr:nvSpPr>
        <xdr:cNvPr id="96" name="Text Box 32"/>
        <xdr:cNvSpPr txBox="1">
          <a:spLocks noChangeArrowheads="1"/>
        </xdr:cNvSpPr>
      </xdr:nvSpPr>
      <xdr:spPr bwMode="auto">
        <a:xfrm>
          <a:off x="2457450" y="337185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141</xdr:row>
      <xdr:rowOff>173131</xdr:rowOff>
    </xdr:from>
    <xdr:to>
      <xdr:col>1</xdr:col>
      <xdr:colOff>1276350</xdr:colOff>
      <xdr:row>141</xdr:row>
      <xdr:rowOff>173131</xdr:rowOff>
    </xdr:to>
    <xdr:sp macro="" textlink="">
      <xdr:nvSpPr>
        <xdr:cNvPr id="97" name="Text Box 34"/>
        <xdr:cNvSpPr txBox="1">
          <a:spLocks noChangeArrowheads="1"/>
        </xdr:cNvSpPr>
      </xdr:nvSpPr>
      <xdr:spPr bwMode="auto">
        <a:xfrm>
          <a:off x="571500" y="36358606"/>
          <a:ext cx="12763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1276350</xdr:colOff>
      <xdr:row>141</xdr:row>
      <xdr:rowOff>173131</xdr:rowOff>
    </xdr:from>
    <xdr:to>
      <xdr:col>3</xdr:col>
      <xdr:colOff>3362</xdr:colOff>
      <xdr:row>141</xdr:row>
      <xdr:rowOff>173131</xdr:rowOff>
    </xdr:to>
    <xdr:sp macro="" textlink="">
      <xdr:nvSpPr>
        <xdr:cNvPr id="98" name="Text Box 34"/>
        <xdr:cNvSpPr txBox="1">
          <a:spLocks noChangeArrowheads="1"/>
        </xdr:cNvSpPr>
      </xdr:nvSpPr>
      <xdr:spPr bwMode="auto">
        <a:xfrm>
          <a:off x="1847850" y="36358606"/>
          <a:ext cx="612962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3362</xdr:colOff>
      <xdr:row>141</xdr:row>
      <xdr:rowOff>173131</xdr:rowOff>
    </xdr:from>
    <xdr:to>
      <xdr:col>4</xdr:col>
      <xdr:colOff>560</xdr:colOff>
      <xdr:row>141</xdr:row>
      <xdr:rowOff>173131</xdr:rowOff>
    </xdr:to>
    <xdr:sp macro="" textlink="">
      <xdr:nvSpPr>
        <xdr:cNvPr id="99" name="Text Box 34"/>
        <xdr:cNvSpPr txBox="1">
          <a:spLocks noChangeArrowheads="1"/>
        </xdr:cNvSpPr>
      </xdr:nvSpPr>
      <xdr:spPr bwMode="auto">
        <a:xfrm>
          <a:off x="2460812" y="36358606"/>
          <a:ext cx="902073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560</xdr:colOff>
      <xdr:row>141</xdr:row>
      <xdr:rowOff>173131</xdr:rowOff>
    </xdr:from>
    <xdr:to>
      <xdr:col>4</xdr:col>
      <xdr:colOff>1800785</xdr:colOff>
      <xdr:row>141</xdr:row>
      <xdr:rowOff>173131</xdr:rowOff>
    </xdr:to>
    <xdr:sp macro="" textlink="">
      <xdr:nvSpPr>
        <xdr:cNvPr id="100" name="Text Box 34"/>
        <xdr:cNvSpPr txBox="1">
          <a:spLocks noChangeArrowheads="1"/>
        </xdr:cNvSpPr>
      </xdr:nvSpPr>
      <xdr:spPr bwMode="auto">
        <a:xfrm>
          <a:off x="3362885" y="36358606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100</xdr:row>
      <xdr:rowOff>0</xdr:rowOff>
    </xdr:from>
    <xdr:to>
      <xdr:col>2</xdr:col>
      <xdr:colOff>609600</xdr:colOff>
      <xdr:row>100</xdr:row>
      <xdr:rowOff>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866900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100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102" name="Text Box 2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100</xdr:row>
      <xdr:rowOff>0</xdr:rowOff>
    </xdr:from>
    <xdr:to>
      <xdr:col>3</xdr:col>
      <xdr:colOff>904875</xdr:colOff>
      <xdr:row>100</xdr:row>
      <xdr:rowOff>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2476500" y="261747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100</xdr:row>
      <xdr:rowOff>0</xdr:rowOff>
    </xdr:from>
    <xdr:to>
      <xdr:col>5</xdr:col>
      <xdr:colOff>0</xdr:colOff>
      <xdr:row>100</xdr:row>
      <xdr:rowOff>0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381375" y="261747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100</xdr:row>
      <xdr:rowOff>0</xdr:rowOff>
    </xdr:from>
    <xdr:to>
      <xdr:col>4</xdr:col>
      <xdr:colOff>1800225</xdr:colOff>
      <xdr:row>100</xdr:row>
      <xdr:rowOff>0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3381375" y="261747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100</xdr:row>
      <xdr:rowOff>0</xdr:rowOff>
    </xdr:from>
    <xdr:to>
      <xdr:col>7</xdr:col>
      <xdr:colOff>0</xdr:colOff>
      <xdr:row>100</xdr:row>
      <xdr:rowOff>0</xdr:rowOff>
    </xdr:to>
    <xdr:sp macro="" textlink="">
      <xdr:nvSpPr>
        <xdr:cNvPr id="106" name="Text Box 6"/>
        <xdr:cNvSpPr txBox="1">
          <a:spLocks noChangeArrowheads="1"/>
        </xdr:cNvSpPr>
      </xdr:nvSpPr>
      <xdr:spPr bwMode="auto">
        <a:xfrm>
          <a:off x="5581650" y="261747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11</xdr:row>
      <xdr:rowOff>196664</xdr:rowOff>
    </xdr:from>
    <xdr:to>
      <xdr:col>2</xdr:col>
      <xdr:colOff>603997</xdr:colOff>
      <xdr:row>11</xdr:row>
      <xdr:rowOff>196664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1866900" y="7521389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32</xdr:row>
      <xdr:rowOff>0</xdr:rowOff>
    </xdr:from>
    <xdr:to>
      <xdr:col>2</xdr:col>
      <xdr:colOff>603997</xdr:colOff>
      <xdr:row>32</xdr:row>
      <xdr:rowOff>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1866900" y="1171575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28</xdr:row>
      <xdr:rowOff>200025</xdr:rowOff>
    </xdr:from>
    <xdr:to>
      <xdr:col>2</xdr:col>
      <xdr:colOff>603997</xdr:colOff>
      <xdr:row>28</xdr:row>
      <xdr:rowOff>200025</xdr:rowOff>
    </xdr:to>
    <xdr:sp macro="" textlink="">
      <xdr:nvSpPr>
        <xdr:cNvPr id="109" name="Text Box 13"/>
        <xdr:cNvSpPr txBox="1">
          <a:spLocks noChangeArrowheads="1"/>
        </xdr:cNvSpPr>
      </xdr:nvSpPr>
      <xdr:spPr bwMode="auto">
        <a:xfrm>
          <a:off x="1866900" y="1100137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11</xdr:row>
      <xdr:rowOff>196664</xdr:rowOff>
    </xdr:from>
    <xdr:to>
      <xdr:col>3</xdr:col>
      <xdr:colOff>903754</xdr:colOff>
      <xdr:row>11</xdr:row>
      <xdr:rowOff>196664</xdr:rowOff>
    </xdr:to>
    <xdr:sp macro="" textlink="">
      <xdr:nvSpPr>
        <xdr:cNvPr id="110" name="Text Box 6"/>
        <xdr:cNvSpPr txBox="1">
          <a:spLocks noChangeArrowheads="1"/>
        </xdr:cNvSpPr>
      </xdr:nvSpPr>
      <xdr:spPr bwMode="auto">
        <a:xfrm>
          <a:off x="2470897" y="7521389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32</xdr:row>
      <xdr:rowOff>0</xdr:rowOff>
    </xdr:from>
    <xdr:to>
      <xdr:col>3</xdr:col>
      <xdr:colOff>903754</xdr:colOff>
      <xdr:row>32</xdr:row>
      <xdr:rowOff>0</xdr:rowOff>
    </xdr:to>
    <xdr:sp macro="" textlink="">
      <xdr:nvSpPr>
        <xdr:cNvPr id="111" name="Text Box 11"/>
        <xdr:cNvSpPr txBox="1">
          <a:spLocks noChangeArrowheads="1"/>
        </xdr:cNvSpPr>
      </xdr:nvSpPr>
      <xdr:spPr bwMode="auto">
        <a:xfrm>
          <a:off x="2470897" y="1171575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200025</xdr:rowOff>
    </xdr:from>
    <xdr:to>
      <xdr:col>3</xdr:col>
      <xdr:colOff>903754</xdr:colOff>
      <xdr:row>28</xdr:row>
      <xdr:rowOff>200025</xdr:rowOff>
    </xdr:to>
    <xdr:sp macro="" textlink="">
      <xdr:nvSpPr>
        <xdr:cNvPr id="112" name="Text Box 13"/>
        <xdr:cNvSpPr txBox="1">
          <a:spLocks noChangeArrowheads="1"/>
        </xdr:cNvSpPr>
      </xdr:nvSpPr>
      <xdr:spPr bwMode="auto">
        <a:xfrm>
          <a:off x="2470897" y="1100137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11</xdr:row>
      <xdr:rowOff>196664</xdr:rowOff>
    </xdr:from>
    <xdr:to>
      <xdr:col>4</xdr:col>
      <xdr:colOff>1796303</xdr:colOff>
      <xdr:row>11</xdr:row>
      <xdr:rowOff>196664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380254" y="7521389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32</xdr:row>
      <xdr:rowOff>0</xdr:rowOff>
    </xdr:from>
    <xdr:to>
      <xdr:col>4</xdr:col>
      <xdr:colOff>1796303</xdr:colOff>
      <xdr:row>32</xdr:row>
      <xdr:rowOff>0</xdr:rowOff>
    </xdr:to>
    <xdr:sp macro="" textlink="">
      <xdr:nvSpPr>
        <xdr:cNvPr id="114" name="Text Box 11"/>
        <xdr:cNvSpPr txBox="1">
          <a:spLocks noChangeArrowheads="1"/>
        </xdr:cNvSpPr>
      </xdr:nvSpPr>
      <xdr:spPr bwMode="auto">
        <a:xfrm>
          <a:off x="3380254" y="1171575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200025</xdr:rowOff>
    </xdr:from>
    <xdr:to>
      <xdr:col>4</xdr:col>
      <xdr:colOff>1796303</xdr:colOff>
      <xdr:row>28</xdr:row>
      <xdr:rowOff>200025</xdr:rowOff>
    </xdr:to>
    <xdr:sp macro="" textlink="">
      <xdr:nvSpPr>
        <xdr:cNvPr id="115" name="Text Box 13"/>
        <xdr:cNvSpPr txBox="1">
          <a:spLocks noChangeArrowheads="1"/>
        </xdr:cNvSpPr>
      </xdr:nvSpPr>
      <xdr:spPr bwMode="auto">
        <a:xfrm>
          <a:off x="3380254" y="1100137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116" name="Text Box 25"/>
        <xdr:cNvSpPr txBox="1">
          <a:spLocks noChangeArrowheads="1"/>
        </xdr:cNvSpPr>
      </xdr:nvSpPr>
      <xdr:spPr bwMode="auto">
        <a:xfrm>
          <a:off x="696277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79</xdr:row>
      <xdr:rowOff>0</xdr:rowOff>
    </xdr:from>
    <xdr:to>
      <xdr:col>2</xdr:col>
      <xdr:colOff>609600</xdr:colOff>
      <xdr:row>79</xdr:row>
      <xdr:rowOff>0</xdr:rowOff>
    </xdr:to>
    <xdr:sp macro="" textlink="">
      <xdr:nvSpPr>
        <xdr:cNvPr id="117" name="Text Box 26"/>
        <xdr:cNvSpPr txBox="1">
          <a:spLocks noChangeArrowheads="1"/>
        </xdr:cNvSpPr>
      </xdr:nvSpPr>
      <xdr:spPr bwMode="auto">
        <a:xfrm>
          <a:off x="1866900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79</xdr:row>
      <xdr:rowOff>0</xdr:rowOff>
    </xdr:from>
    <xdr:to>
      <xdr:col>4</xdr:col>
      <xdr:colOff>0</xdr:colOff>
      <xdr:row>79</xdr:row>
      <xdr:rowOff>0</xdr:rowOff>
    </xdr:to>
    <xdr:sp macro="" textlink="">
      <xdr:nvSpPr>
        <xdr:cNvPr id="118" name="Text Box 27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79</xdr:row>
      <xdr:rowOff>0</xdr:rowOff>
    </xdr:from>
    <xdr:to>
      <xdr:col>3</xdr:col>
      <xdr:colOff>904875</xdr:colOff>
      <xdr:row>79</xdr:row>
      <xdr:rowOff>0</xdr:rowOff>
    </xdr:to>
    <xdr:sp macro="" textlink="">
      <xdr:nvSpPr>
        <xdr:cNvPr id="119" name="Text Box 28"/>
        <xdr:cNvSpPr txBox="1">
          <a:spLocks noChangeArrowheads="1"/>
        </xdr:cNvSpPr>
      </xdr:nvSpPr>
      <xdr:spPr bwMode="auto">
        <a:xfrm>
          <a:off x="2476500" y="215836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79</xdr:row>
      <xdr:rowOff>0</xdr:rowOff>
    </xdr:from>
    <xdr:to>
      <xdr:col>5</xdr:col>
      <xdr:colOff>0</xdr:colOff>
      <xdr:row>79</xdr:row>
      <xdr:rowOff>0</xdr:rowOff>
    </xdr:to>
    <xdr:sp macro="" textlink="">
      <xdr:nvSpPr>
        <xdr:cNvPr id="120" name="Text Box 29"/>
        <xdr:cNvSpPr txBox="1">
          <a:spLocks noChangeArrowheads="1"/>
        </xdr:cNvSpPr>
      </xdr:nvSpPr>
      <xdr:spPr bwMode="auto">
        <a:xfrm>
          <a:off x="3381375" y="215836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79</xdr:row>
      <xdr:rowOff>0</xdr:rowOff>
    </xdr:from>
    <xdr:to>
      <xdr:col>4</xdr:col>
      <xdr:colOff>1800225</xdr:colOff>
      <xdr:row>79</xdr:row>
      <xdr:rowOff>0</xdr:rowOff>
    </xdr:to>
    <xdr:sp macro="" textlink="">
      <xdr:nvSpPr>
        <xdr:cNvPr id="121" name="Text Box 30"/>
        <xdr:cNvSpPr txBox="1">
          <a:spLocks noChangeArrowheads="1"/>
        </xdr:cNvSpPr>
      </xdr:nvSpPr>
      <xdr:spPr bwMode="auto">
        <a:xfrm>
          <a:off x="3381375" y="215836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79</xdr:row>
      <xdr:rowOff>0</xdr:rowOff>
    </xdr:from>
    <xdr:to>
      <xdr:col>6</xdr:col>
      <xdr:colOff>0</xdr:colOff>
      <xdr:row>79</xdr:row>
      <xdr:rowOff>0</xdr:rowOff>
    </xdr:to>
    <xdr:sp macro="" textlink="">
      <xdr:nvSpPr>
        <xdr:cNvPr id="122" name="Text Box 31"/>
        <xdr:cNvSpPr txBox="1">
          <a:spLocks noChangeArrowheads="1"/>
        </xdr:cNvSpPr>
      </xdr:nvSpPr>
      <xdr:spPr bwMode="auto">
        <a:xfrm>
          <a:off x="5581650" y="215836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3" name="Text Box 32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4" name="Text Box 33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5" name="Text Box 34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6" name="Text Box 35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7" name="Text Box 36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133</xdr:row>
      <xdr:rowOff>0</xdr:rowOff>
    </xdr:from>
    <xdr:to>
      <xdr:col>7</xdr:col>
      <xdr:colOff>0</xdr:colOff>
      <xdr:row>133</xdr:row>
      <xdr:rowOff>0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696277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4" name="Text Box 4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5" name="Text Box 44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6" name="Text Box 4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7" name="Text Box 46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38" name="Text Box 4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39" name="Text Box 48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142</xdr:row>
      <xdr:rowOff>0</xdr:rowOff>
    </xdr:from>
    <xdr:to>
      <xdr:col>4</xdr:col>
      <xdr:colOff>0</xdr:colOff>
      <xdr:row>142</xdr:row>
      <xdr:rowOff>0</xdr:rowOff>
    </xdr:to>
    <xdr:sp macro="" textlink="">
      <xdr:nvSpPr>
        <xdr:cNvPr id="140" name="Text Box 4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1" name="Text Box 25"/>
        <xdr:cNvSpPr txBox="1">
          <a:spLocks noChangeArrowheads="1"/>
        </xdr:cNvSpPr>
      </xdr:nvSpPr>
      <xdr:spPr bwMode="auto">
        <a:xfrm>
          <a:off x="18669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142</xdr:row>
      <xdr:rowOff>0</xdr:rowOff>
    </xdr:from>
    <xdr:to>
      <xdr:col>2</xdr:col>
      <xdr:colOff>609600</xdr:colOff>
      <xdr:row>142</xdr:row>
      <xdr:rowOff>0</xdr:rowOff>
    </xdr:to>
    <xdr:sp macro="" textlink="">
      <xdr:nvSpPr>
        <xdr:cNvPr id="142" name="Text Box 26"/>
        <xdr:cNvSpPr txBox="1">
          <a:spLocks noChangeArrowheads="1"/>
        </xdr:cNvSpPr>
      </xdr:nvSpPr>
      <xdr:spPr bwMode="auto">
        <a:xfrm>
          <a:off x="247650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3" name="Text Box 31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4" name="Text Box 33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142</xdr:row>
      <xdr:rowOff>0</xdr:rowOff>
    </xdr:from>
    <xdr:to>
      <xdr:col>2</xdr:col>
      <xdr:colOff>542925</xdr:colOff>
      <xdr:row>142</xdr:row>
      <xdr:rowOff>0</xdr:rowOff>
    </xdr:to>
    <xdr:sp macro="" textlink="">
      <xdr:nvSpPr>
        <xdr:cNvPr id="145" name="Text Box 32"/>
        <xdr:cNvSpPr txBox="1">
          <a:spLocks noChangeArrowheads="1"/>
        </xdr:cNvSpPr>
      </xdr:nvSpPr>
      <xdr:spPr bwMode="auto">
        <a:xfrm>
          <a:off x="628650" y="351853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6" name="Text Box 5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7" name="Text Box 5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48" name="Text Box 57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49" name="Text Box 58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0" name="Text Box 59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1" name="Text Box 60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2" name="Text Box 61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3" name="Text Box 62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4" name="Text Box 63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5" name="Text Box 64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6" name="Text Box 65"/>
        <xdr:cNvSpPr txBox="1">
          <a:spLocks noChangeArrowheads="1"/>
        </xdr:cNvSpPr>
      </xdr:nvSpPr>
      <xdr:spPr bwMode="auto">
        <a:xfrm>
          <a:off x="2476500" y="351853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142</xdr:row>
      <xdr:rowOff>0</xdr:rowOff>
    </xdr:from>
    <xdr:to>
      <xdr:col>5</xdr:col>
      <xdr:colOff>0</xdr:colOff>
      <xdr:row>142</xdr:row>
      <xdr:rowOff>0</xdr:rowOff>
    </xdr:to>
    <xdr:sp macro="" textlink="">
      <xdr:nvSpPr>
        <xdr:cNvPr id="157" name="Text Box 66"/>
        <xdr:cNvSpPr txBox="1">
          <a:spLocks noChangeArrowheads="1"/>
        </xdr:cNvSpPr>
      </xdr:nvSpPr>
      <xdr:spPr bwMode="auto">
        <a:xfrm>
          <a:off x="3381375" y="351853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3</xdr:col>
      <xdr:colOff>609600</xdr:colOff>
      <xdr:row>142</xdr:row>
      <xdr:rowOff>0</xdr:rowOff>
    </xdr:to>
    <xdr:sp macro="" textlink="">
      <xdr:nvSpPr>
        <xdr:cNvPr id="158" name="Text Box 25"/>
        <xdr:cNvSpPr txBox="1">
          <a:spLocks noChangeArrowheads="1"/>
        </xdr:cNvSpPr>
      </xdr:nvSpPr>
      <xdr:spPr bwMode="auto">
        <a:xfrm>
          <a:off x="2476500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142</xdr:row>
      <xdr:rowOff>0</xdr:rowOff>
    </xdr:from>
    <xdr:to>
      <xdr:col>3</xdr:col>
      <xdr:colOff>904875</xdr:colOff>
      <xdr:row>142</xdr:row>
      <xdr:rowOff>0</xdr:rowOff>
    </xdr:to>
    <xdr:sp macro="" textlink="">
      <xdr:nvSpPr>
        <xdr:cNvPr id="159" name="Text Box 26"/>
        <xdr:cNvSpPr txBox="1">
          <a:spLocks noChangeArrowheads="1"/>
        </xdr:cNvSpPr>
      </xdr:nvSpPr>
      <xdr:spPr bwMode="auto">
        <a:xfrm>
          <a:off x="3086100" y="3518535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1" name="Text Box 33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142</xdr:row>
      <xdr:rowOff>0</xdr:rowOff>
    </xdr:from>
    <xdr:to>
      <xdr:col>3</xdr:col>
      <xdr:colOff>542925</xdr:colOff>
      <xdr:row>142</xdr:row>
      <xdr:rowOff>0</xdr:rowOff>
    </xdr:to>
    <xdr:sp macro="" textlink="">
      <xdr:nvSpPr>
        <xdr:cNvPr id="162" name="Text Box 32"/>
        <xdr:cNvSpPr txBox="1">
          <a:spLocks noChangeArrowheads="1"/>
        </xdr:cNvSpPr>
      </xdr:nvSpPr>
      <xdr:spPr bwMode="auto">
        <a:xfrm>
          <a:off x="1866900" y="3518535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3" name="Text Box 72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4" name="Text Box 7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5" name="Text Box 74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6" name="Text Box 75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1800225</xdr:colOff>
      <xdr:row>142</xdr:row>
      <xdr:rowOff>0</xdr:rowOff>
    </xdr:to>
    <xdr:sp macro="" textlink="">
      <xdr:nvSpPr>
        <xdr:cNvPr id="167" name="Text Box 76"/>
        <xdr:cNvSpPr txBox="1">
          <a:spLocks noChangeArrowheads="1"/>
        </xdr:cNvSpPr>
      </xdr:nvSpPr>
      <xdr:spPr bwMode="auto">
        <a:xfrm>
          <a:off x="3381375" y="351853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68" name="Text Box 77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69" name="Text Box 78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0" name="Text Box 79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1" name="Text Box 80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2" name="Text Box 81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1990725</xdr:colOff>
      <xdr:row>142</xdr:row>
      <xdr:rowOff>0</xdr:rowOff>
    </xdr:to>
    <xdr:sp macro="" textlink="">
      <xdr:nvSpPr>
        <xdr:cNvPr id="173" name="Text Box 82"/>
        <xdr:cNvSpPr txBox="1">
          <a:spLocks noChangeArrowheads="1"/>
        </xdr:cNvSpPr>
      </xdr:nvSpPr>
      <xdr:spPr bwMode="auto">
        <a:xfrm>
          <a:off x="3381375" y="351853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142</xdr:row>
      <xdr:rowOff>0</xdr:rowOff>
    </xdr:from>
    <xdr:to>
      <xdr:col>6</xdr:col>
      <xdr:colOff>0</xdr:colOff>
      <xdr:row>142</xdr:row>
      <xdr:rowOff>0</xdr:rowOff>
    </xdr:to>
    <xdr:sp macro="" textlink="">
      <xdr:nvSpPr>
        <xdr:cNvPr id="174" name="Text Box 83"/>
        <xdr:cNvSpPr txBox="1">
          <a:spLocks noChangeArrowheads="1"/>
        </xdr:cNvSpPr>
      </xdr:nvSpPr>
      <xdr:spPr bwMode="auto">
        <a:xfrm>
          <a:off x="5581650" y="3518535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142</xdr:row>
      <xdr:rowOff>0</xdr:rowOff>
    </xdr:from>
    <xdr:to>
      <xdr:col>4</xdr:col>
      <xdr:colOff>609600</xdr:colOff>
      <xdr:row>142</xdr:row>
      <xdr:rowOff>0</xdr:rowOff>
    </xdr:to>
    <xdr:sp macro="" textlink="">
      <xdr:nvSpPr>
        <xdr:cNvPr id="175" name="Text Box 25"/>
        <xdr:cNvSpPr txBox="1">
          <a:spLocks noChangeArrowheads="1"/>
        </xdr:cNvSpPr>
      </xdr:nvSpPr>
      <xdr:spPr bwMode="auto">
        <a:xfrm>
          <a:off x="33813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142</xdr:row>
      <xdr:rowOff>0</xdr:rowOff>
    </xdr:from>
    <xdr:to>
      <xdr:col>4</xdr:col>
      <xdr:colOff>1219200</xdr:colOff>
      <xdr:row>142</xdr:row>
      <xdr:rowOff>0</xdr:rowOff>
    </xdr:to>
    <xdr:sp macro="" textlink="">
      <xdr:nvSpPr>
        <xdr:cNvPr id="176" name="Text Box 26"/>
        <xdr:cNvSpPr txBox="1">
          <a:spLocks noChangeArrowheads="1"/>
        </xdr:cNvSpPr>
      </xdr:nvSpPr>
      <xdr:spPr bwMode="auto">
        <a:xfrm>
          <a:off x="39909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7" name="Text Box 31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8" name="Text Box 33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542925</xdr:colOff>
      <xdr:row>142</xdr:row>
      <xdr:rowOff>0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2476500" y="3518535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178</xdr:row>
      <xdr:rowOff>1120</xdr:rowOff>
    </xdr:from>
    <xdr:to>
      <xdr:col>1</xdr:col>
      <xdr:colOff>1238250</xdr:colOff>
      <xdr:row>178</xdr:row>
      <xdr:rowOff>1120</xdr:rowOff>
    </xdr:to>
    <xdr:sp macro="" textlink="">
      <xdr:nvSpPr>
        <xdr:cNvPr id="180" name="Text Box 34"/>
        <xdr:cNvSpPr txBox="1">
          <a:spLocks noChangeArrowheads="1"/>
        </xdr:cNvSpPr>
      </xdr:nvSpPr>
      <xdr:spPr bwMode="auto">
        <a:xfrm>
          <a:off x="6286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178</xdr:row>
      <xdr:rowOff>1120</xdr:rowOff>
    </xdr:from>
    <xdr:to>
      <xdr:col>2</xdr:col>
      <xdr:colOff>603997</xdr:colOff>
      <xdr:row>178</xdr:row>
      <xdr:rowOff>1120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1866900" y="3744389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178</xdr:row>
      <xdr:rowOff>1120</xdr:rowOff>
    </xdr:from>
    <xdr:to>
      <xdr:col>3</xdr:col>
      <xdr:colOff>903754</xdr:colOff>
      <xdr:row>178</xdr:row>
      <xdr:rowOff>1120</xdr:rowOff>
    </xdr:to>
    <xdr:sp macro="" textlink="">
      <xdr:nvSpPr>
        <xdr:cNvPr id="182" name="Text Box 34"/>
        <xdr:cNvSpPr txBox="1">
          <a:spLocks noChangeArrowheads="1"/>
        </xdr:cNvSpPr>
      </xdr:nvSpPr>
      <xdr:spPr bwMode="auto">
        <a:xfrm>
          <a:off x="2470897" y="3744389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178</xdr:row>
      <xdr:rowOff>1120</xdr:rowOff>
    </xdr:from>
    <xdr:to>
      <xdr:col>4</xdr:col>
      <xdr:colOff>1796303</xdr:colOff>
      <xdr:row>178</xdr:row>
      <xdr:rowOff>1120</xdr:rowOff>
    </xdr:to>
    <xdr:sp macro="" textlink="">
      <xdr:nvSpPr>
        <xdr:cNvPr id="183" name="Text Box 34"/>
        <xdr:cNvSpPr txBox="1">
          <a:spLocks noChangeArrowheads="1"/>
        </xdr:cNvSpPr>
      </xdr:nvSpPr>
      <xdr:spPr bwMode="auto">
        <a:xfrm>
          <a:off x="3380254" y="3744389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96</xdr:row>
      <xdr:rowOff>0</xdr:rowOff>
    </xdr:from>
    <xdr:to>
      <xdr:col>2</xdr:col>
      <xdr:colOff>609600</xdr:colOff>
      <xdr:row>96</xdr:row>
      <xdr:rowOff>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1866900" y="243649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96</xdr:row>
      <xdr:rowOff>0</xdr:rowOff>
    </xdr:from>
    <xdr:to>
      <xdr:col>4</xdr:col>
      <xdr:colOff>0</xdr:colOff>
      <xdr:row>96</xdr:row>
      <xdr:rowOff>0</xdr:rowOff>
    </xdr:to>
    <xdr:sp macro="" textlink="">
      <xdr:nvSpPr>
        <xdr:cNvPr id="185" name="Text Box 2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96</xdr:row>
      <xdr:rowOff>0</xdr:rowOff>
    </xdr:from>
    <xdr:to>
      <xdr:col>3</xdr:col>
      <xdr:colOff>904875</xdr:colOff>
      <xdr:row>96</xdr:row>
      <xdr:rowOff>0</xdr:rowOff>
    </xdr:to>
    <xdr:sp macro="" textlink="">
      <xdr:nvSpPr>
        <xdr:cNvPr id="186" name="Text Box 3"/>
        <xdr:cNvSpPr txBox="1">
          <a:spLocks noChangeArrowheads="1"/>
        </xdr:cNvSpPr>
      </xdr:nvSpPr>
      <xdr:spPr bwMode="auto">
        <a:xfrm>
          <a:off x="2476500" y="2436495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96</xdr:row>
      <xdr:rowOff>0</xdr:rowOff>
    </xdr:from>
    <xdr:to>
      <xdr:col>5</xdr:col>
      <xdr:colOff>0</xdr:colOff>
      <xdr:row>96</xdr:row>
      <xdr:rowOff>0</xdr:rowOff>
    </xdr:to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3381375" y="2436495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96</xdr:row>
      <xdr:rowOff>0</xdr:rowOff>
    </xdr:from>
    <xdr:to>
      <xdr:col>4</xdr:col>
      <xdr:colOff>1800225</xdr:colOff>
      <xdr:row>96</xdr:row>
      <xdr:rowOff>0</xdr:rowOff>
    </xdr:to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3381375" y="2436495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96</xdr:row>
      <xdr:rowOff>0</xdr:rowOff>
    </xdr:from>
    <xdr:to>
      <xdr:col>7</xdr:col>
      <xdr:colOff>0</xdr:colOff>
      <xdr:row>96</xdr:row>
      <xdr:rowOff>0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5581650" y="243649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1238250</xdr:colOff>
      <xdr:row>28</xdr:row>
      <xdr:rowOff>0</xdr:rowOff>
    </xdr:from>
    <xdr:to>
      <xdr:col>2</xdr:col>
      <xdr:colOff>603997</xdr:colOff>
      <xdr:row>28</xdr:row>
      <xdr:rowOff>0</xdr:rowOff>
    </xdr:to>
    <xdr:sp macro="" textlink="">
      <xdr:nvSpPr>
        <xdr:cNvPr id="191" name="Text Box 11"/>
        <xdr:cNvSpPr txBox="1">
          <a:spLocks noChangeArrowheads="1"/>
        </xdr:cNvSpPr>
      </xdr:nvSpPr>
      <xdr:spPr bwMode="auto">
        <a:xfrm>
          <a:off x="1866900" y="9906000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24</xdr:row>
      <xdr:rowOff>200025</xdr:rowOff>
    </xdr:from>
    <xdr:to>
      <xdr:col>2</xdr:col>
      <xdr:colOff>603997</xdr:colOff>
      <xdr:row>24</xdr:row>
      <xdr:rowOff>200025</xdr:rowOff>
    </xdr:to>
    <xdr:sp macro="" textlink="">
      <xdr:nvSpPr>
        <xdr:cNvPr id="192" name="Text Box 13"/>
        <xdr:cNvSpPr txBox="1">
          <a:spLocks noChangeArrowheads="1"/>
        </xdr:cNvSpPr>
      </xdr:nvSpPr>
      <xdr:spPr bwMode="auto">
        <a:xfrm>
          <a:off x="1866900" y="919162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28</xdr:row>
      <xdr:rowOff>0</xdr:rowOff>
    </xdr:from>
    <xdr:to>
      <xdr:col>3</xdr:col>
      <xdr:colOff>903754</xdr:colOff>
      <xdr:row>28</xdr:row>
      <xdr:rowOff>0</xdr:rowOff>
    </xdr:to>
    <xdr:sp macro="" textlink="">
      <xdr:nvSpPr>
        <xdr:cNvPr id="194" name="Text Box 11"/>
        <xdr:cNvSpPr txBox="1">
          <a:spLocks noChangeArrowheads="1"/>
        </xdr:cNvSpPr>
      </xdr:nvSpPr>
      <xdr:spPr bwMode="auto">
        <a:xfrm>
          <a:off x="2470897" y="9906000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24</xdr:row>
      <xdr:rowOff>200025</xdr:rowOff>
    </xdr:from>
    <xdr:to>
      <xdr:col>3</xdr:col>
      <xdr:colOff>903754</xdr:colOff>
      <xdr:row>24</xdr:row>
      <xdr:rowOff>200025</xdr:rowOff>
    </xdr:to>
    <xdr:sp macro="" textlink="">
      <xdr:nvSpPr>
        <xdr:cNvPr id="195" name="Text Box 13"/>
        <xdr:cNvSpPr txBox="1">
          <a:spLocks noChangeArrowheads="1"/>
        </xdr:cNvSpPr>
      </xdr:nvSpPr>
      <xdr:spPr bwMode="auto">
        <a:xfrm>
          <a:off x="2470897" y="919162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28</xdr:row>
      <xdr:rowOff>0</xdr:rowOff>
    </xdr:from>
    <xdr:to>
      <xdr:col>4</xdr:col>
      <xdr:colOff>1796303</xdr:colOff>
      <xdr:row>28</xdr:row>
      <xdr:rowOff>0</xdr:rowOff>
    </xdr:to>
    <xdr:sp macro="" textlink="">
      <xdr:nvSpPr>
        <xdr:cNvPr id="197" name="Text Box 11"/>
        <xdr:cNvSpPr txBox="1">
          <a:spLocks noChangeArrowheads="1"/>
        </xdr:cNvSpPr>
      </xdr:nvSpPr>
      <xdr:spPr bwMode="auto">
        <a:xfrm>
          <a:off x="3380254" y="9906000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24</xdr:row>
      <xdr:rowOff>200025</xdr:rowOff>
    </xdr:from>
    <xdr:to>
      <xdr:col>4</xdr:col>
      <xdr:colOff>1796303</xdr:colOff>
      <xdr:row>24</xdr:row>
      <xdr:rowOff>200025</xdr:rowOff>
    </xdr:to>
    <xdr:sp macro="" textlink="">
      <xdr:nvSpPr>
        <xdr:cNvPr id="198" name="Text Box 13"/>
        <xdr:cNvSpPr txBox="1">
          <a:spLocks noChangeArrowheads="1"/>
        </xdr:cNvSpPr>
      </xdr:nvSpPr>
      <xdr:spPr bwMode="auto">
        <a:xfrm>
          <a:off x="3380254" y="919162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5</xdr:col>
      <xdr:colOff>3867150</xdr:colOff>
      <xdr:row>75</xdr:row>
      <xdr:rowOff>0</xdr:rowOff>
    </xdr:from>
    <xdr:to>
      <xdr:col>7</xdr:col>
      <xdr:colOff>0</xdr:colOff>
      <xdr:row>75</xdr:row>
      <xdr:rowOff>0</xdr:rowOff>
    </xdr:to>
    <xdr:sp macro="" textlink="">
      <xdr:nvSpPr>
        <xdr:cNvPr id="199" name="Text Box 25"/>
        <xdr:cNvSpPr txBox="1">
          <a:spLocks noChangeArrowheads="1"/>
        </xdr:cNvSpPr>
      </xdr:nvSpPr>
      <xdr:spPr bwMode="auto">
        <a:xfrm>
          <a:off x="6962775" y="1977390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2</xdr:col>
      <xdr:colOff>609600</xdr:colOff>
      <xdr:row>75</xdr:row>
      <xdr:rowOff>0</xdr:rowOff>
    </xdr:to>
    <xdr:sp macro="" textlink="">
      <xdr:nvSpPr>
        <xdr:cNvPr id="200" name="Text Box 26"/>
        <xdr:cNvSpPr txBox="1">
          <a:spLocks noChangeArrowheads="1"/>
        </xdr:cNvSpPr>
      </xdr:nvSpPr>
      <xdr:spPr bwMode="auto">
        <a:xfrm>
          <a:off x="1866900" y="197739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75</xdr:row>
      <xdr:rowOff>0</xdr:rowOff>
    </xdr:from>
    <xdr:to>
      <xdr:col>4</xdr:col>
      <xdr:colOff>0</xdr:colOff>
      <xdr:row>75</xdr:row>
      <xdr:rowOff>0</xdr:rowOff>
    </xdr:to>
    <xdr:sp macro="" textlink="">
      <xdr:nvSpPr>
        <xdr:cNvPr id="201" name="Text Box 27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75</xdr:row>
      <xdr:rowOff>0</xdr:rowOff>
    </xdr:from>
    <xdr:to>
      <xdr:col>3</xdr:col>
      <xdr:colOff>904875</xdr:colOff>
      <xdr:row>75</xdr:row>
      <xdr:rowOff>0</xdr:rowOff>
    </xdr:to>
    <xdr:sp macro="" textlink="">
      <xdr:nvSpPr>
        <xdr:cNvPr id="202" name="Text Box 28"/>
        <xdr:cNvSpPr txBox="1">
          <a:spLocks noChangeArrowheads="1"/>
        </xdr:cNvSpPr>
      </xdr:nvSpPr>
      <xdr:spPr bwMode="auto">
        <a:xfrm>
          <a:off x="2476500" y="197739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75</xdr:row>
      <xdr:rowOff>0</xdr:rowOff>
    </xdr:from>
    <xdr:to>
      <xdr:col>5</xdr:col>
      <xdr:colOff>0</xdr:colOff>
      <xdr:row>75</xdr:row>
      <xdr:rowOff>0</xdr:rowOff>
    </xdr:to>
    <xdr:sp macro="" textlink="">
      <xdr:nvSpPr>
        <xdr:cNvPr id="203" name="Text Box 29"/>
        <xdr:cNvSpPr txBox="1">
          <a:spLocks noChangeArrowheads="1"/>
        </xdr:cNvSpPr>
      </xdr:nvSpPr>
      <xdr:spPr bwMode="auto">
        <a:xfrm>
          <a:off x="3381375" y="197739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75</xdr:row>
      <xdr:rowOff>0</xdr:rowOff>
    </xdr:from>
    <xdr:to>
      <xdr:col>4</xdr:col>
      <xdr:colOff>1800225</xdr:colOff>
      <xdr:row>75</xdr:row>
      <xdr:rowOff>0</xdr:rowOff>
    </xdr:to>
    <xdr:sp macro="" textlink="">
      <xdr:nvSpPr>
        <xdr:cNvPr id="204" name="Text Box 30"/>
        <xdr:cNvSpPr txBox="1">
          <a:spLocks noChangeArrowheads="1"/>
        </xdr:cNvSpPr>
      </xdr:nvSpPr>
      <xdr:spPr bwMode="auto">
        <a:xfrm>
          <a:off x="3381375" y="197739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75</xdr:row>
      <xdr:rowOff>0</xdr:rowOff>
    </xdr:from>
    <xdr:to>
      <xdr:col>6</xdr:col>
      <xdr:colOff>0</xdr:colOff>
      <xdr:row>75</xdr:row>
      <xdr:rowOff>0</xdr:rowOff>
    </xdr:to>
    <xdr:sp macro="" textlink="">
      <xdr:nvSpPr>
        <xdr:cNvPr id="205" name="Text Box 31"/>
        <xdr:cNvSpPr txBox="1">
          <a:spLocks noChangeArrowheads="1"/>
        </xdr:cNvSpPr>
      </xdr:nvSpPr>
      <xdr:spPr bwMode="auto">
        <a:xfrm>
          <a:off x="5581650" y="197739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6" name="Text Box 32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7" name="Text Box 33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8" name="Text Box 34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09" name="Text Box 35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0" name="Text Box 36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5</xdr:col>
      <xdr:colOff>3867150</xdr:colOff>
      <xdr:row>129</xdr:row>
      <xdr:rowOff>0</xdr:rowOff>
    </xdr:from>
    <xdr:to>
      <xdr:col>7</xdr:col>
      <xdr:colOff>0</xdr:colOff>
      <xdr:row>129</xdr:row>
      <xdr:rowOff>0</xdr:rowOff>
    </xdr:to>
    <xdr:sp macro="" textlink="">
      <xdr:nvSpPr>
        <xdr:cNvPr id="211" name="Text Box 37"/>
        <xdr:cNvSpPr txBox="1">
          <a:spLocks noChangeArrowheads="1"/>
        </xdr:cNvSpPr>
      </xdr:nvSpPr>
      <xdr:spPr bwMode="auto">
        <a:xfrm>
          <a:off x="6962775" y="3157537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2" name="Text Box 3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3" name="Text Box 3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4" name="Text Box 40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5" name="Text Box 4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6" name="Text Box 42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7" name="Text Box 4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18" name="Text Box 44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19" name="Text Box 4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0" name="Text Box 46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1" name="Text Box 4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2" name="Text Box 48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138</xdr:row>
      <xdr:rowOff>0</xdr:rowOff>
    </xdr:from>
    <xdr:to>
      <xdr:col>4</xdr:col>
      <xdr:colOff>0</xdr:colOff>
      <xdr:row>138</xdr:row>
      <xdr:rowOff>0</xdr:rowOff>
    </xdr:to>
    <xdr:sp macro="" textlink="">
      <xdr:nvSpPr>
        <xdr:cNvPr id="223" name="Text Box 4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4" name="Text Box 25"/>
        <xdr:cNvSpPr txBox="1">
          <a:spLocks noChangeArrowheads="1"/>
        </xdr:cNvSpPr>
      </xdr:nvSpPr>
      <xdr:spPr bwMode="auto">
        <a:xfrm>
          <a:off x="18669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138</xdr:row>
      <xdr:rowOff>0</xdr:rowOff>
    </xdr:from>
    <xdr:to>
      <xdr:col>2</xdr:col>
      <xdr:colOff>609600</xdr:colOff>
      <xdr:row>138</xdr:row>
      <xdr:rowOff>0</xdr:rowOff>
    </xdr:to>
    <xdr:sp macro="" textlink="">
      <xdr:nvSpPr>
        <xdr:cNvPr id="225" name="Text Box 26"/>
        <xdr:cNvSpPr txBox="1">
          <a:spLocks noChangeArrowheads="1"/>
        </xdr:cNvSpPr>
      </xdr:nvSpPr>
      <xdr:spPr bwMode="auto">
        <a:xfrm>
          <a:off x="2476500" y="333756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6" name="Text Box 31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7" name="Text Box 33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138</xdr:row>
      <xdr:rowOff>0</xdr:rowOff>
    </xdr:from>
    <xdr:to>
      <xdr:col>2</xdr:col>
      <xdr:colOff>542925</xdr:colOff>
      <xdr:row>138</xdr:row>
      <xdr:rowOff>0</xdr:rowOff>
    </xdr:to>
    <xdr:sp macro="" textlink="">
      <xdr:nvSpPr>
        <xdr:cNvPr id="228" name="Text Box 32"/>
        <xdr:cNvSpPr txBox="1">
          <a:spLocks noChangeArrowheads="1"/>
        </xdr:cNvSpPr>
      </xdr:nvSpPr>
      <xdr:spPr bwMode="auto">
        <a:xfrm>
          <a:off x="628650" y="333756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0" name="Text Box 5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1" name="Text Box 57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2" name="Text Box 58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3" name="Text Box 59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4" name="Text Box 60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5" name="Text Box 61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6" name="Text Box 62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7" name="Text Box 63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38" name="Text Box 64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39" name="Text Box 65"/>
        <xdr:cNvSpPr txBox="1">
          <a:spLocks noChangeArrowheads="1"/>
        </xdr:cNvSpPr>
      </xdr:nvSpPr>
      <xdr:spPr bwMode="auto">
        <a:xfrm>
          <a:off x="2476500" y="33375600"/>
          <a:ext cx="9048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138</xdr:row>
      <xdr:rowOff>0</xdr:rowOff>
    </xdr:from>
    <xdr:to>
      <xdr:col>5</xdr:col>
      <xdr:colOff>0</xdr:colOff>
      <xdr:row>138</xdr:row>
      <xdr:rowOff>0</xdr:rowOff>
    </xdr:to>
    <xdr:sp macro="" textlink="">
      <xdr:nvSpPr>
        <xdr:cNvPr id="240" name="Text Box 66"/>
        <xdr:cNvSpPr txBox="1">
          <a:spLocks noChangeArrowheads="1"/>
        </xdr:cNvSpPr>
      </xdr:nvSpPr>
      <xdr:spPr bwMode="auto">
        <a:xfrm>
          <a:off x="3381375" y="33375600"/>
          <a:ext cx="2200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3</xdr:col>
      <xdr:colOff>609600</xdr:colOff>
      <xdr:row>138</xdr:row>
      <xdr:rowOff>0</xdr:rowOff>
    </xdr:to>
    <xdr:sp macro="" textlink="">
      <xdr:nvSpPr>
        <xdr:cNvPr id="241" name="Text Box 25"/>
        <xdr:cNvSpPr txBox="1">
          <a:spLocks noChangeArrowheads="1"/>
        </xdr:cNvSpPr>
      </xdr:nvSpPr>
      <xdr:spPr bwMode="auto">
        <a:xfrm>
          <a:off x="2476500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609600</xdr:colOff>
      <xdr:row>138</xdr:row>
      <xdr:rowOff>0</xdr:rowOff>
    </xdr:from>
    <xdr:to>
      <xdr:col>3</xdr:col>
      <xdr:colOff>904875</xdr:colOff>
      <xdr:row>138</xdr:row>
      <xdr:rowOff>0</xdr:rowOff>
    </xdr:to>
    <xdr:sp macro="" textlink="">
      <xdr:nvSpPr>
        <xdr:cNvPr id="242" name="Text Box 26"/>
        <xdr:cNvSpPr txBox="1">
          <a:spLocks noChangeArrowheads="1"/>
        </xdr:cNvSpPr>
      </xdr:nvSpPr>
      <xdr:spPr bwMode="auto">
        <a:xfrm>
          <a:off x="3086100" y="33375600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3" name="Text Box 31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4" name="Text Box 33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138</xdr:row>
      <xdr:rowOff>0</xdr:rowOff>
    </xdr:from>
    <xdr:to>
      <xdr:col>3</xdr:col>
      <xdr:colOff>542925</xdr:colOff>
      <xdr:row>138</xdr:row>
      <xdr:rowOff>0</xdr:rowOff>
    </xdr:to>
    <xdr:sp macro="" textlink="">
      <xdr:nvSpPr>
        <xdr:cNvPr id="245" name="Text Box 32"/>
        <xdr:cNvSpPr txBox="1">
          <a:spLocks noChangeArrowheads="1"/>
        </xdr:cNvSpPr>
      </xdr:nvSpPr>
      <xdr:spPr bwMode="auto">
        <a:xfrm>
          <a:off x="1866900" y="33375600"/>
          <a:ext cx="1152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6" name="Text Box 72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7" name="Text Box 7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48" name="Text Box 74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49" name="Text Box 75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1800225</xdr:colOff>
      <xdr:row>138</xdr:row>
      <xdr:rowOff>0</xdr:rowOff>
    </xdr:to>
    <xdr:sp macro="" textlink="">
      <xdr:nvSpPr>
        <xdr:cNvPr id="250" name="Text Box 76"/>
        <xdr:cNvSpPr txBox="1">
          <a:spLocks noChangeArrowheads="1"/>
        </xdr:cNvSpPr>
      </xdr:nvSpPr>
      <xdr:spPr bwMode="auto">
        <a:xfrm>
          <a:off x="3381375" y="33375600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1" name="Text Box 77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2" name="Text Box 78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3" name="Text Box 79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4" name="Text Box 80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5" name="Text Box 81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1990725</xdr:colOff>
      <xdr:row>138</xdr:row>
      <xdr:rowOff>0</xdr:rowOff>
    </xdr:to>
    <xdr:sp macro="" textlink="">
      <xdr:nvSpPr>
        <xdr:cNvPr id="256" name="Text Box 82"/>
        <xdr:cNvSpPr txBox="1">
          <a:spLocks noChangeArrowheads="1"/>
        </xdr:cNvSpPr>
      </xdr:nvSpPr>
      <xdr:spPr bwMode="auto">
        <a:xfrm>
          <a:off x="3381375" y="3337560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3867150</xdr:colOff>
      <xdr:row>138</xdr:row>
      <xdr:rowOff>0</xdr:rowOff>
    </xdr:from>
    <xdr:to>
      <xdr:col>6</xdr:col>
      <xdr:colOff>0</xdr:colOff>
      <xdr:row>138</xdr:row>
      <xdr:rowOff>0</xdr:rowOff>
    </xdr:to>
    <xdr:sp macro="" textlink="">
      <xdr:nvSpPr>
        <xdr:cNvPr id="257" name="Text Box 83"/>
        <xdr:cNvSpPr txBox="1">
          <a:spLocks noChangeArrowheads="1"/>
        </xdr:cNvSpPr>
      </xdr:nvSpPr>
      <xdr:spPr bwMode="auto">
        <a:xfrm>
          <a:off x="5581650" y="33375600"/>
          <a:ext cx="13811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4</xdr:col>
      <xdr:colOff>0</xdr:colOff>
      <xdr:row>138</xdr:row>
      <xdr:rowOff>0</xdr:rowOff>
    </xdr:from>
    <xdr:to>
      <xdr:col>4</xdr:col>
      <xdr:colOff>609600</xdr:colOff>
      <xdr:row>138</xdr:row>
      <xdr:rowOff>0</xdr:rowOff>
    </xdr:to>
    <xdr:sp macro="" textlink="">
      <xdr:nvSpPr>
        <xdr:cNvPr id="258" name="Text Box 25"/>
        <xdr:cNvSpPr txBox="1">
          <a:spLocks noChangeArrowheads="1"/>
        </xdr:cNvSpPr>
      </xdr:nvSpPr>
      <xdr:spPr bwMode="auto">
        <a:xfrm>
          <a:off x="33813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609600</xdr:colOff>
      <xdr:row>138</xdr:row>
      <xdr:rowOff>0</xdr:rowOff>
    </xdr:from>
    <xdr:to>
      <xdr:col>4</xdr:col>
      <xdr:colOff>1219200</xdr:colOff>
      <xdr:row>138</xdr:row>
      <xdr:rowOff>0</xdr:rowOff>
    </xdr:to>
    <xdr:sp macro="" textlink="">
      <xdr:nvSpPr>
        <xdr:cNvPr id="259" name="Text Box 26"/>
        <xdr:cNvSpPr txBox="1">
          <a:spLocks noChangeArrowheads="1"/>
        </xdr:cNvSpPr>
      </xdr:nvSpPr>
      <xdr:spPr bwMode="auto">
        <a:xfrm>
          <a:off x="3990975" y="333756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0" name="Text Box 31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1" name="Text Box 33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542925</xdr:colOff>
      <xdr:row>138</xdr:row>
      <xdr:rowOff>0</xdr:rowOff>
    </xdr:to>
    <xdr:sp macro="" textlink="">
      <xdr:nvSpPr>
        <xdr:cNvPr id="262" name="Text Box 32"/>
        <xdr:cNvSpPr txBox="1">
          <a:spLocks noChangeArrowheads="1"/>
        </xdr:cNvSpPr>
      </xdr:nvSpPr>
      <xdr:spPr bwMode="auto">
        <a:xfrm>
          <a:off x="2476500" y="33375600"/>
          <a:ext cx="14478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145</xdr:row>
      <xdr:rowOff>1120</xdr:rowOff>
    </xdr:from>
    <xdr:to>
      <xdr:col>1</xdr:col>
      <xdr:colOff>1238250</xdr:colOff>
      <xdr:row>145</xdr:row>
      <xdr:rowOff>1120</xdr:rowOff>
    </xdr:to>
    <xdr:sp macro="" textlink="">
      <xdr:nvSpPr>
        <xdr:cNvPr id="263" name="Text Box 34"/>
        <xdr:cNvSpPr txBox="1">
          <a:spLocks noChangeArrowheads="1"/>
        </xdr:cNvSpPr>
      </xdr:nvSpPr>
      <xdr:spPr bwMode="auto">
        <a:xfrm>
          <a:off x="628650" y="3563414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1238250</xdr:colOff>
      <xdr:row>145</xdr:row>
      <xdr:rowOff>1120</xdr:rowOff>
    </xdr:from>
    <xdr:to>
      <xdr:col>2</xdr:col>
      <xdr:colOff>603997</xdr:colOff>
      <xdr:row>145</xdr:row>
      <xdr:rowOff>1120</xdr:rowOff>
    </xdr:to>
    <xdr:sp macro="" textlink="">
      <xdr:nvSpPr>
        <xdr:cNvPr id="264" name="Text Box 34"/>
        <xdr:cNvSpPr txBox="1">
          <a:spLocks noChangeArrowheads="1"/>
        </xdr:cNvSpPr>
      </xdr:nvSpPr>
      <xdr:spPr bwMode="auto">
        <a:xfrm>
          <a:off x="1866900" y="35634145"/>
          <a:ext cx="60399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603997</xdr:colOff>
      <xdr:row>145</xdr:row>
      <xdr:rowOff>1120</xdr:rowOff>
    </xdr:from>
    <xdr:to>
      <xdr:col>3</xdr:col>
      <xdr:colOff>903754</xdr:colOff>
      <xdr:row>145</xdr:row>
      <xdr:rowOff>1120</xdr:rowOff>
    </xdr:to>
    <xdr:sp macro="" textlink="">
      <xdr:nvSpPr>
        <xdr:cNvPr id="265" name="Text Box 34"/>
        <xdr:cNvSpPr txBox="1">
          <a:spLocks noChangeArrowheads="1"/>
        </xdr:cNvSpPr>
      </xdr:nvSpPr>
      <xdr:spPr bwMode="auto">
        <a:xfrm>
          <a:off x="2470897" y="35634145"/>
          <a:ext cx="909357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903754</xdr:colOff>
      <xdr:row>145</xdr:row>
      <xdr:rowOff>1120</xdr:rowOff>
    </xdr:from>
    <xdr:to>
      <xdr:col>4</xdr:col>
      <xdr:colOff>1796303</xdr:colOff>
      <xdr:row>145</xdr:row>
      <xdr:rowOff>1120</xdr:rowOff>
    </xdr:to>
    <xdr:sp macro="" textlink="">
      <xdr:nvSpPr>
        <xdr:cNvPr id="266" name="Text Box 34"/>
        <xdr:cNvSpPr txBox="1">
          <a:spLocks noChangeArrowheads="1"/>
        </xdr:cNvSpPr>
      </xdr:nvSpPr>
      <xdr:spPr bwMode="auto">
        <a:xfrm>
          <a:off x="3380254" y="35634145"/>
          <a:ext cx="1797424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104</xdr:row>
      <xdr:rowOff>0</xdr:rowOff>
    </xdr:from>
    <xdr:to>
      <xdr:col>2</xdr:col>
      <xdr:colOff>609600</xdr:colOff>
      <xdr:row>104</xdr:row>
      <xdr:rowOff>0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69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271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104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272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15</xdr:row>
      <xdr:rowOff>196664</xdr:rowOff>
    </xdr:from>
    <xdr:to>
      <xdr:col>2</xdr:col>
      <xdr:colOff>612402</xdr:colOff>
      <xdr:row>15</xdr:row>
      <xdr:rowOff>196664</xdr:rowOff>
    </xdr:to>
    <xdr:sp macro="" textlink="">
      <xdr:nvSpPr>
        <xdr:cNvPr id="273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36</xdr:row>
      <xdr:rowOff>0</xdr:rowOff>
    </xdr:from>
    <xdr:to>
      <xdr:col>2</xdr:col>
      <xdr:colOff>612402</xdr:colOff>
      <xdr:row>36</xdr:row>
      <xdr:rowOff>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32</xdr:row>
      <xdr:rowOff>200025</xdr:rowOff>
    </xdr:from>
    <xdr:to>
      <xdr:col>2</xdr:col>
      <xdr:colOff>612402</xdr:colOff>
      <xdr:row>32</xdr:row>
      <xdr:rowOff>200025</xdr:rowOff>
    </xdr:to>
    <xdr:sp macro="" textlink="">
      <xdr:nvSpPr>
        <xdr:cNvPr id="275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6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77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78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15</xdr:row>
      <xdr:rowOff>196664</xdr:rowOff>
    </xdr:from>
    <xdr:to>
      <xdr:col>3</xdr:col>
      <xdr:colOff>4483</xdr:colOff>
      <xdr:row>15</xdr:row>
      <xdr:rowOff>196664</xdr:rowOff>
    </xdr:to>
    <xdr:sp macro="" textlink="">
      <xdr:nvSpPr>
        <xdr:cNvPr id="27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36</xdr:row>
      <xdr:rowOff>0</xdr:rowOff>
    </xdr:from>
    <xdr:to>
      <xdr:col>3</xdr:col>
      <xdr:colOff>4483</xdr:colOff>
      <xdr:row>36</xdr:row>
      <xdr:rowOff>0</xdr:rowOff>
    </xdr:to>
    <xdr:sp macro="" textlink="">
      <xdr:nvSpPr>
        <xdr:cNvPr id="28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32</xdr:row>
      <xdr:rowOff>200025</xdr:rowOff>
    </xdr:from>
    <xdr:to>
      <xdr:col>3</xdr:col>
      <xdr:colOff>4483</xdr:colOff>
      <xdr:row>32</xdr:row>
      <xdr:rowOff>200025</xdr:rowOff>
    </xdr:to>
    <xdr:sp macro="" textlink="">
      <xdr:nvSpPr>
        <xdr:cNvPr id="28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83</xdr:row>
      <xdr:rowOff>0</xdr:rowOff>
    </xdr:from>
    <xdr:to>
      <xdr:col>5</xdr:col>
      <xdr:colOff>0</xdr:colOff>
      <xdr:row>83</xdr:row>
      <xdr:rowOff>0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609600</xdr:colOff>
      <xdr:row>83</xdr:row>
      <xdr:rowOff>0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3</xdr:col>
      <xdr:colOff>0</xdr:colOff>
      <xdr:row>83</xdr:row>
      <xdr:rowOff>0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83</xdr:row>
      <xdr:rowOff>0</xdr:rowOff>
    </xdr:from>
    <xdr:to>
      <xdr:col>4</xdr:col>
      <xdr:colOff>0</xdr:colOff>
      <xdr:row>83</xdr:row>
      <xdr:rowOff>0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0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1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2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3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137</xdr:row>
      <xdr:rowOff>0</xdr:rowOff>
    </xdr:from>
    <xdr:to>
      <xdr:col>5</xdr:col>
      <xdr:colOff>0</xdr:colOff>
      <xdr:row>137</xdr:row>
      <xdr:rowOff>0</xdr:rowOff>
    </xdr:to>
    <xdr:sp macro="" textlink="">
      <xdr:nvSpPr>
        <xdr:cNvPr id="294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5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6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7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298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299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0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1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2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3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4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5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06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7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146</xdr:row>
      <xdr:rowOff>0</xdr:rowOff>
    </xdr:from>
    <xdr:to>
      <xdr:col>2</xdr:col>
      <xdr:colOff>609600</xdr:colOff>
      <xdr:row>146</xdr:row>
      <xdr:rowOff>0</xdr:rowOff>
    </xdr:to>
    <xdr:sp macro="" textlink="">
      <xdr:nvSpPr>
        <xdr:cNvPr id="308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09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0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146</xdr:row>
      <xdr:rowOff>0</xdr:rowOff>
    </xdr:from>
    <xdr:to>
      <xdr:col>2</xdr:col>
      <xdr:colOff>542925</xdr:colOff>
      <xdr:row>146</xdr:row>
      <xdr:rowOff>0</xdr:rowOff>
    </xdr:to>
    <xdr:sp macro="" textlink="">
      <xdr:nvSpPr>
        <xdr:cNvPr id="311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2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3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4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5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6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7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8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19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0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1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2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3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6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7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8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29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0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1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2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3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4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5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6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7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38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39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146</xdr:row>
      <xdr:rowOff>0</xdr:rowOff>
    </xdr:to>
    <xdr:sp macro="" textlink="">
      <xdr:nvSpPr>
        <xdr:cNvPr id="340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1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2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3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4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146</xdr:row>
      <xdr:rowOff>0</xdr:rowOff>
    </xdr:from>
    <xdr:to>
      <xdr:col>3</xdr:col>
      <xdr:colOff>0</xdr:colOff>
      <xdr:row>146</xdr:row>
      <xdr:rowOff>0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182</xdr:row>
      <xdr:rowOff>1120</xdr:rowOff>
    </xdr:from>
    <xdr:to>
      <xdr:col>1</xdr:col>
      <xdr:colOff>1238250</xdr:colOff>
      <xdr:row>182</xdr:row>
      <xdr:rowOff>1120</xdr:rowOff>
    </xdr:to>
    <xdr:sp macro="" textlink="">
      <xdr:nvSpPr>
        <xdr:cNvPr id="346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182</xdr:row>
      <xdr:rowOff>1120</xdr:rowOff>
    </xdr:from>
    <xdr:to>
      <xdr:col>2</xdr:col>
      <xdr:colOff>612402</xdr:colOff>
      <xdr:row>182</xdr:row>
      <xdr:rowOff>1120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8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182</xdr:row>
      <xdr:rowOff>1120</xdr:rowOff>
    </xdr:from>
    <xdr:to>
      <xdr:col>3</xdr:col>
      <xdr:colOff>4483</xdr:colOff>
      <xdr:row>182</xdr:row>
      <xdr:rowOff>1120</xdr:rowOff>
    </xdr:to>
    <xdr:sp macro="" textlink="">
      <xdr:nvSpPr>
        <xdr:cNvPr id="349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609600</xdr:colOff>
      <xdr:row>112</xdr:row>
      <xdr:rowOff>0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162175" y="2617470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2" name="Text Box 3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3</xdr:col>
      <xdr:colOff>0</xdr:colOff>
      <xdr:row>112</xdr:row>
      <xdr:rowOff>0</xdr:rowOff>
    </xdr:to>
    <xdr:sp macro="" textlink="">
      <xdr:nvSpPr>
        <xdr:cNvPr id="354" name="Text Box 5"/>
        <xdr:cNvSpPr txBox="1">
          <a:spLocks noChangeArrowheads="1"/>
        </xdr:cNvSpPr>
      </xdr:nvSpPr>
      <xdr:spPr bwMode="auto">
        <a:xfrm>
          <a:off x="5772150" y="26174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112</xdr:row>
      <xdr:rowOff>0</xdr:rowOff>
    </xdr:from>
    <xdr:to>
      <xdr:col>5</xdr:col>
      <xdr:colOff>0</xdr:colOff>
      <xdr:row>112</xdr:row>
      <xdr:rowOff>0</xdr:rowOff>
    </xdr:to>
    <xdr:sp macro="" textlink="">
      <xdr:nvSpPr>
        <xdr:cNvPr id="355" name="Text Box 6"/>
        <xdr:cNvSpPr txBox="1">
          <a:spLocks noChangeArrowheads="1"/>
        </xdr:cNvSpPr>
      </xdr:nvSpPr>
      <xdr:spPr bwMode="auto">
        <a:xfrm>
          <a:off x="5772150" y="26174700"/>
          <a:ext cx="2438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2802</xdr:colOff>
      <xdr:row>23</xdr:row>
      <xdr:rowOff>196664</xdr:rowOff>
    </xdr:from>
    <xdr:to>
      <xdr:col>2</xdr:col>
      <xdr:colOff>612402</xdr:colOff>
      <xdr:row>23</xdr:row>
      <xdr:rowOff>196664</xdr:rowOff>
    </xdr:to>
    <xdr:sp macro="" textlink="">
      <xdr:nvSpPr>
        <xdr:cNvPr id="356" name="Text Box 6"/>
        <xdr:cNvSpPr txBox="1">
          <a:spLocks noChangeArrowheads="1"/>
        </xdr:cNvSpPr>
      </xdr:nvSpPr>
      <xdr:spPr bwMode="auto">
        <a:xfrm>
          <a:off x="2164977" y="7521389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44</xdr:row>
      <xdr:rowOff>0</xdr:rowOff>
    </xdr:from>
    <xdr:to>
      <xdr:col>2</xdr:col>
      <xdr:colOff>612402</xdr:colOff>
      <xdr:row>44</xdr:row>
      <xdr:rowOff>0</xdr:rowOff>
    </xdr:to>
    <xdr:sp macro="" textlink="">
      <xdr:nvSpPr>
        <xdr:cNvPr id="357" name="Text Box 11"/>
        <xdr:cNvSpPr txBox="1">
          <a:spLocks noChangeArrowheads="1"/>
        </xdr:cNvSpPr>
      </xdr:nvSpPr>
      <xdr:spPr bwMode="auto">
        <a:xfrm>
          <a:off x="2164977" y="117157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40</xdr:row>
      <xdr:rowOff>200025</xdr:rowOff>
    </xdr:from>
    <xdr:to>
      <xdr:col>2</xdr:col>
      <xdr:colOff>612402</xdr:colOff>
      <xdr:row>40</xdr:row>
      <xdr:rowOff>200025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2164977" y="1100137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0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1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23</xdr:row>
      <xdr:rowOff>196664</xdr:rowOff>
    </xdr:from>
    <xdr:to>
      <xdr:col>3</xdr:col>
      <xdr:colOff>4483</xdr:colOff>
      <xdr:row>23</xdr:row>
      <xdr:rowOff>196664</xdr:rowOff>
    </xdr:to>
    <xdr:sp macro="" textlink="">
      <xdr:nvSpPr>
        <xdr:cNvPr id="362" name="Text Box 6"/>
        <xdr:cNvSpPr txBox="1">
          <a:spLocks noChangeArrowheads="1"/>
        </xdr:cNvSpPr>
      </xdr:nvSpPr>
      <xdr:spPr bwMode="auto">
        <a:xfrm>
          <a:off x="5776633" y="7521389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44</xdr:row>
      <xdr:rowOff>0</xdr:rowOff>
    </xdr:from>
    <xdr:to>
      <xdr:col>3</xdr:col>
      <xdr:colOff>4483</xdr:colOff>
      <xdr:row>44</xdr:row>
      <xdr:rowOff>0</xdr:rowOff>
    </xdr:to>
    <xdr:sp macro="" textlink="">
      <xdr:nvSpPr>
        <xdr:cNvPr id="363" name="Text Box 11"/>
        <xdr:cNvSpPr txBox="1">
          <a:spLocks noChangeArrowheads="1"/>
        </xdr:cNvSpPr>
      </xdr:nvSpPr>
      <xdr:spPr bwMode="auto">
        <a:xfrm>
          <a:off x="5776633" y="117157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40</xdr:row>
      <xdr:rowOff>200025</xdr:rowOff>
    </xdr:from>
    <xdr:to>
      <xdr:col>3</xdr:col>
      <xdr:colOff>4483</xdr:colOff>
      <xdr:row>40</xdr:row>
      <xdr:rowOff>200025</xdr:rowOff>
    </xdr:to>
    <xdr:sp macro="" textlink="">
      <xdr:nvSpPr>
        <xdr:cNvPr id="364" name="Text Box 13"/>
        <xdr:cNvSpPr txBox="1">
          <a:spLocks noChangeArrowheads="1"/>
        </xdr:cNvSpPr>
      </xdr:nvSpPr>
      <xdr:spPr bwMode="auto">
        <a:xfrm>
          <a:off x="5776633" y="11001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3867150</xdr:colOff>
      <xdr:row>91</xdr:row>
      <xdr:rowOff>0</xdr:rowOff>
    </xdr:from>
    <xdr:to>
      <xdr:col>5</xdr:col>
      <xdr:colOff>0</xdr:colOff>
      <xdr:row>91</xdr:row>
      <xdr:rowOff>0</xdr:rowOff>
    </xdr:to>
    <xdr:sp macro="" textlink="">
      <xdr:nvSpPr>
        <xdr:cNvPr id="365" name="Text Box 25"/>
        <xdr:cNvSpPr txBox="1">
          <a:spLocks noChangeArrowheads="1"/>
        </xdr:cNvSpPr>
      </xdr:nvSpPr>
      <xdr:spPr bwMode="auto">
        <a:xfrm>
          <a:off x="7134225" y="21583650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91</xdr:row>
      <xdr:rowOff>0</xdr:rowOff>
    </xdr:from>
    <xdr:to>
      <xdr:col>2</xdr:col>
      <xdr:colOff>609600</xdr:colOff>
      <xdr:row>91</xdr:row>
      <xdr:rowOff>0</xdr:rowOff>
    </xdr:to>
    <xdr:sp macro="" textlink="">
      <xdr:nvSpPr>
        <xdr:cNvPr id="366" name="Text Box 26"/>
        <xdr:cNvSpPr txBox="1">
          <a:spLocks noChangeArrowheads="1"/>
        </xdr:cNvSpPr>
      </xdr:nvSpPr>
      <xdr:spPr bwMode="auto">
        <a:xfrm>
          <a:off x="2162175" y="215836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7" name="Text Box 27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8" name="Text Box 28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69" name="Text Box 29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3</xdr:col>
      <xdr:colOff>0</xdr:colOff>
      <xdr:row>91</xdr:row>
      <xdr:rowOff>0</xdr:rowOff>
    </xdr:to>
    <xdr:sp macro="" textlink="">
      <xdr:nvSpPr>
        <xdr:cNvPr id="370" name="Text Box 30"/>
        <xdr:cNvSpPr txBox="1">
          <a:spLocks noChangeArrowheads="1"/>
        </xdr:cNvSpPr>
      </xdr:nvSpPr>
      <xdr:spPr bwMode="auto">
        <a:xfrm>
          <a:off x="5772150" y="215836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371" name="Text Box 31"/>
        <xdr:cNvSpPr txBox="1">
          <a:spLocks noChangeArrowheads="1"/>
        </xdr:cNvSpPr>
      </xdr:nvSpPr>
      <xdr:spPr bwMode="auto">
        <a:xfrm>
          <a:off x="5772150" y="215836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2" name="Text Box 32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3" name="Text Box 33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4" name="Text Box 34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5" name="Text Box 35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6" name="Text Box 36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3867150</xdr:colOff>
      <xdr:row>145</xdr:row>
      <xdr:rowOff>0</xdr:rowOff>
    </xdr:from>
    <xdr:to>
      <xdr:col>5</xdr:col>
      <xdr:colOff>0</xdr:colOff>
      <xdr:row>145</xdr:row>
      <xdr:rowOff>0</xdr:rowOff>
    </xdr:to>
    <xdr:sp macro="" textlink="">
      <xdr:nvSpPr>
        <xdr:cNvPr id="377" name="Text Box 37"/>
        <xdr:cNvSpPr txBox="1">
          <a:spLocks noChangeArrowheads="1"/>
        </xdr:cNvSpPr>
      </xdr:nvSpPr>
      <xdr:spPr bwMode="auto">
        <a:xfrm>
          <a:off x="7134225" y="33385125"/>
          <a:ext cx="10763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78" name="Text Box 3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79" name="Text Box 3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0" name="Text Box 40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1" name="Text Box 4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2" name="Text Box 42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3" name="Text Box 4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4" name="Text Box 44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5" name="Text Box 4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6" name="Text Box 46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7" name="Text Box 4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88" name="Text Box 48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3867150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89" name="Text Box 4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0" name="Text Box 25"/>
        <xdr:cNvSpPr txBox="1">
          <a:spLocks noChangeArrowheads="1"/>
        </xdr:cNvSpPr>
      </xdr:nvSpPr>
      <xdr:spPr bwMode="auto">
        <a:xfrm>
          <a:off x="2162175" y="35185350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609600</xdr:colOff>
      <xdr:row>183</xdr:row>
      <xdr:rowOff>0</xdr:rowOff>
    </xdr:from>
    <xdr:to>
      <xdr:col>2</xdr:col>
      <xdr:colOff>609600</xdr:colOff>
      <xdr:row>183</xdr:row>
      <xdr:rowOff>0</xdr:rowOff>
    </xdr:to>
    <xdr:sp macro="" textlink="">
      <xdr:nvSpPr>
        <xdr:cNvPr id="391" name="Text Box 26"/>
        <xdr:cNvSpPr txBox="1">
          <a:spLocks noChangeArrowheads="1"/>
        </xdr:cNvSpPr>
      </xdr:nvSpPr>
      <xdr:spPr bwMode="auto">
        <a:xfrm>
          <a:off x="2771775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2" name="Text Box 31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3" name="Text Box 33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183</xdr:row>
      <xdr:rowOff>0</xdr:rowOff>
    </xdr:from>
    <xdr:to>
      <xdr:col>2</xdr:col>
      <xdr:colOff>542925</xdr:colOff>
      <xdr:row>183</xdr:row>
      <xdr:rowOff>0</xdr:rowOff>
    </xdr:to>
    <xdr:sp macro="" textlink="">
      <xdr:nvSpPr>
        <xdr:cNvPr id="394" name="Text Box 32"/>
        <xdr:cNvSpPr txBox="1">
          <a:spLocks noChangeArrowheads="1"/>
        </xdr:cNvSpPr>
      </xdr:nvSpPr>
      <xdr:spPr bwMode="auto">
        <a:xfrm>
          <a:off x="781050" y="35185350"/>
          <a:ext cx="1924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5" name="Text Box 5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6" name="Text Box 5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7" name="Text Box 57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8" name="Text Box 5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399" name="Text Box 59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0" name="Text Box 6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1" name="Text Box 6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2" name="Text Box 6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3" name="Text Box 6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4" name="Text Box 6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5" name="Text Box 6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6" name="Text Box 6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7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8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09" name="Text Box 31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0" name="Text Box 33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2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1" name="Text Box 32"/>
        <xdr:cNvSpPr txBox="1">
          <a:spLocks noChangeArrowheads="1"/>
        </xdr:cNvSpPr>
      </xdr:nvSpPr>
      <xdr:spPr bwMode="auto">
        <a:xfrm>
          <a:off x="2162175" y="35185350"/>
          <a:ext cx="36099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2" name="Text Box 7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3" name="Text Box 7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4" name="Text Box 74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5" name="Text Box 75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6" name="Text Box 7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7" name="Text Box 77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18" name="Text Box 78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19" name="Text Box 79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0" name="Text Box 80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1" name="Text Box 81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2" name="Text Box 8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183</xdr:row>
      <xdr:rowOff>0</xdr:rowOff>
    </xdr:to>
    <xdr:sp macro="" textlink="">
      <xdr:nvSpPr>
        <xdr:cNvPr id="423" name="Text Box 83"/>
        <xdr:cNvSpPr txBox="1">
          <a:spLocks noChangeArrowheads="1"/>
        </xdr:cNvSpPr>
      </xdr:nvSpPr>
      <xdr:spPr bwMode="auto">
        <a:xfrm>
          <a:off x="5772150" y="35185350"/>
          <a:ext cx="13620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4" name="Text Box 25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5" name="Text Box 26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6" name="Text Box 31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7" name="Text Box 33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3</xdr:col>
      <xdr:colOff>0</xdr:colOff>
      <xdr:row>183</xdr:row>
      <xdr:rowOff>0</xdr:rowOff>
    </xdr:from>
    <xdr:to>
      <xdr:col>3</xdr:col>
      <xdr:colOff>0</xdr:colOff>
      <xdr:row>183</xdr:row>
      <xdr:rowOff>0</xdr:rowOff>
    </xdr:to>
    <xdr:sp macro="" textlink="">
      <xdr:nvSpPr>
        <xdr:cNvPr id="428" name="Text Box 32"/>
        <xdr:cNvSpPr txBox="1">
          <a:spLocks noChangeArrowheads="1"/>
        </xdr:cNvSpPr>
      </xdr:nvSpPr>
      <xdr:spPr bwMode="auto">
        <a:xfrm>
          <a:off x="5772150" y="35185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</xdr:txBody>
    </xdr:sp>
    <xdr:clientData/>
  </xdr:twoCellAnchor>
  <xdr:twoCellAnchor>
    <xdr:from>
      <xdr:col>1</xdr:col>
      <xdr:colOff>0</xdr:colOff>
      <xdr:row>188</xdr:row>
      <xdr:rowOff>1120</xdr:rowOff>
    </xdr:from>
    <xdr:to>
      <xdr:col>1</xdr:col>
      <xdr:colOff>1238250</xdr:colOff>
      <xdr:row>188</xdr:row>
      <xdr:rowOff>1120</xdr:rowOff>
    </xdr:to>
    <xdr:sp macro="" textlink="">
      <xdr:nvSpPr>
        <xdr:cNvPr id="429" name="Text Box 34"/>
        <xdr:cNvSpPr txBox="1">
          <a:spLocks noChangeArrowheads="1"/>
        </xdr:cNvSpPr>
      </xdr:nvSpPr>
      <xdr:spPr bwMode="auto">
        <a:xfrm>
          <a:off x="781050" y="37443895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2802</xdr:colOff>
      <xdr:row>188</xdr:row>
      <xdr:rowOff>1120</xdr:rowOff>
    </xdr:from>
    <xdr:to>
      <xdr:col>2</xdr:col>
      <xdr:colOff>612402</xdr:colOff>
      <xdr:row>188</xdr:row>
      <xdr:rowOff>1120</xdr:rowOff>
    </xdr:to>
    <xdr:sp macro="" textlink="">
      <xdr:nvSpPr>
        <xdr:cNvPr id="430" name="Text Box 34"/>
        <xdr:cNvSpPr txBox="1">
          <a:spLocks noChangeArrowheads="1"/>
        </xdr:cNvSpPr>
      </xdr:nvSpPr>
      <xdr:spPr bwMode="auto">
        <a:xfrm>
          <a:off x="2164977" y="37443895"/>
          <a:ext cx="609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1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4483</xdr:colOff>
      <xdr:row>188</xdr:row>
      <xdr:rowOff>1120</xdr:rowOff>
    </xdr:from>
    <xdr:to>
      <xdr:col>3</xdr:col>
      <xdr:colOff>4483</xdr:colOff>
      <xdr:row>188</xdr:row>
      <xdr:rowOff>1120</xdr:rowOff>
    </xdr:to>
    <xdr:sp macro="" textlink="">
      <xdr:nvSpPr>
        <xdr:cNvPr id="432" name="Text Box 34"/>
        <xdr:cNvSpPr txBox="1">
          <a:spLocks noChangeArrowheads="1"/>
        </xdr:cNvSpPr>
      </xdr:nvSpPr>
      <xdr:spPr bwMode="auto">
        <a:xfrm>
          <a:off x="5776633" y="3744389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173</xdr:row>
      <xdr:rowOff>0</xdr:rowOff>
    </xdr:from>
    <xdr:to>
      <xdr:col>8</xdr:col>
      <xdr:colOff>0</xdr:colOff>
      <xdr:row>173</xdr:row>
      <xdr:rowOff>0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151</xdr:row>
      <xdr:rowOff>0</xdr:rowOff>
    </xdr:from>
    <xdr:to>
      <xdr:col>2</xdr:col>
      <xdr:colOff>2000250</xdr:colOff>
      <xdr:row>151</xdr:row>
      <xdr:rowOff>0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174</xdr:row>
      <xdr:rowOff>0</xdr:rowOff>
    </xdr:from>
    <xdr:to>
      <xdr:col>2</xdr:col>
      <xdr:colOff>2000250</xdr:colOff>
      <xdr:row>174</xdr:row>
      <xdr:rowOff>0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182</xdr:row>
      <xdr:rowOff>0</xdr:rowOff>
    </xdr:from>
    <xdr:to>
      <xdr:col>2</xdr:col>
      <xdr:colOff>2000250</xdr:colOff>
      <xdr:row>182</xdr:row>
      <xdr:rowOff>0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782175" y="14554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174</xdr:row>
      <xdr:rowOff>0</xdr:rowOff>
    </xdr:from>
    <xdr:to>
      <xdr:col>8</xdr:col>
      <xdr:colOff>0</xdr:colOff>
      <xdr:row>174</xdr:row>
      <xdr:rowOff>0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782175" y="3773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152</xdr:row>
      <xdr:rowOff>0</xdr:rowOff>
    </xdr:from>
    <xdr:to>
      <xdr:col>2</xdr:col>
      <xdr:colOff>2000250</xdr:colOff>
      <xdr:row>152</xdr:row>
      <xdr:rowOff>0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676275" y="329374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175</xdr:row>
      <xdr:rowOff>0</xdr:rowOff>
    </xdr:from>
    <xdr:to>
      <xdr:col>2</xdr:col>
      <xdr:colOff>2000250</xdr:colOff>
      <xdr:row>175</xdr:row>
      <xdr:rowOff>0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676275" y="3792855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183</xdr:row>
      <xdr:rowOff>0</xdr:rowOff>
    </xdr:from>
    <xdr:to>
      <xdr:col>2</xdr:col>
      <xdr:colOff>2000250</xdr:colOff>
      <xdr:row>183</xdr:row>
      <xdr:rowOff>0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676275" y="4028122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Ð³ëï³ïáõÙ »Ù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 </a:t>
          </a:r>
          <a:r>
            <a:rPr lang="hy-AM" sz="1000" b="1" i="0" strike="noStrike">
              <a:solidFill>
                <a:srgbClr val="000000"/>
              </a:solidFill>
            </a:rPr>
            <a:t>Քանաքեռ-Զեյթուն վարչական շրջանի ղեկավար</a:t>
          </a:r>
        </a:p>
        <a:p>
          <a:pPr algn="r" rtl="0">
            <a:defRPr sz="1000"/>
          </a:pPr>
          <a:endParaRPr lang="hy-AM" sz="1000" b="1" i="0" strike="noStrike">
            <a:solidFill>
              <a:srgbClr val="000000"/>
            </a:solidFill>
          </a:endParaRPr>
        </a:p>
        <a:p>
          <a:pPr algn="r" rtl="0">
            <a:defRPr sz="1000"/>
          </a:pPr>
          <a:r>
            <a:rPr lang="hy-AM" sz="1000" b="1" i="0" strike="noStrike">
              <a:solidFill>
                <a:srgbClr val="000000"/>
              </a:solidFill>
            </a:rPr>
            <a:t>……………………………Ա. Քոթանջ</a:t>
          </a: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Û³Ý</a:t>
          </a:r>
        </a:p>
        <a:p>
          <a:pPr algn="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§     ¦                      2009Ã.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ì ² Ö ² è à Ô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8</xdr:col>
      <xdr:colOff>0</xdr:colOff>
      <xdr:row>74</xdr:row>
      <xdr:rowOff>0</xdr:rowOff>
    </xdr:from>
    <xdr:to>
      <xdr:col>8</xdr:col>
      <xdr:colOff>0</xdr:colOff>
      <xdr:row>74</xdr:row>
      <xdr:rowOff>0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9782175" y="16363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ø³Ý³ù»é-¼»ÛÃáõÝ í³ñã³Ï³Ý ßñç³Ý 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Ð³ëó»Ý-ù. ºñ¨³Ý, </a:t>
          </a:r>
          <a:r>
            <a:rPr lang="hy-AM" sz="1000" b="0" i="0" strike="noStrike">
              <a:solidFill>
                <a:srgbClr val="000000"/>
              </a:solidFill>
            </a:rPr>
            <a:t>Դ. Անհաղթի 11</a:t>
          </a:r>
        </a:p>
        <a:p>
          <a:pPr algn="l" rtl="0">
            <a:defRPr sz="1000"/>
          </a:pPr>
          <a:endParaRPr lang="hy-AM" sz="1000" b="0" i="0" strike="noStrike">
            <a:solidFill>
              <a:srgbClr val="000000"/>
            </a:solidFill>
          </a:endParaRPr>
        </a:p>
      </xdr:txBody>
    </xdr:sp>
    <xdr:clientData/>
  </xdr:twoCellAnchor>
  <xdr:twoCellAnchor>
    <xdr:from>
      <xdr:col>8</xdr:col>
      <xdr:colOff>0</xdr:colOff>
      <xdr:row>184</xdr:row>
      <xdr:rowOff>0</xdr:rowOff>
    </xdr:from>
    <xdr:to>
      <xdr:col>8</xdr:col>
      <xdr:colOff>0</xdr:colOff>
      <xdr:row>184</xdr:row>
      <xdr:rowOff>0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9782175" y="395478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163</xdr:row>
      <xdr:rowOff>0</xdr:rowOff>
    </xdr:from>
    <xdr:to>
      <xdr:col>2</xdr:col>
      <xdr:colOff>2000250</xdr:colOff>
      <xdr:row>163</xdr:row>
      <xdr:rowOff>0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676275" y="347472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185</xdr:row>
      <xdr:rowOff>0</xdr:rowOff>
    </xdr:from>
    <xdr:to>
      <xdr:col>2</xdr:col>
      <xdr:colOff>2000250</xdr:colOff>
      <xdr:row>185</xdr:row>
      <xdr:rowOff>0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676275" y="39738300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66675</xdr:colOff>
      <xdr:row>193</xdr:row>
      <xdr:rowOff>0</xdr:rowOff>
    </xdr:from>
    <xdr:to>
      <xdr:col>2</xdr:col>
      <xdr:colOff>2000250</xdr:colOff>
      <xdr:row>193</xdr:row>
      <xdr:rowOff>0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676275" y="42090975"/>
          <a:ext cx="3048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70"/>
  <sheetViews>
    <sheetView tabSelected="1" view="pageBreakPreview" topLeftCell="A5" zoomScale="115" zoomScaleSheetLayoutView="115" workbookViewId="0">
      <selection activeCell="F8" sqref="F8"/>
    </sheetView>
  </sheetViews>
  <sheetFormatPr defaultRowHeight="15"/>
  <cols>
    <col min="1" max="1" width="10.85546875" style="683" customWidth="1"/>
    <col min="2" max="2" width="12.140625" style="47" customWidth="1"/>
    <col min="3" max="3" width="35.7109375" style="331" customWidth="1"/>
    <col min="4" max="4" width="11.85546875" style="48" customWidth="1"/>
    <col min="5" max="5" width="12.28515625" style="47" customWidth="1"/>
    <col min="6" max="6" width="14.7109375" style="47" customWidth="1"/>
    <col min="7" max="7" width="21" style="693" customWidth="1"/>
    <col min="8" max="8" width="15.28515625" style="1024" customWidth="1"/>
    <col min="9" max="9" width="21" style="3" customWidth="1"/>
    <col min="10" max="10" width="16.140625" style="3" customWidth="1"/>
    <col min="11" max="11" width="13.7109375" style="3" customWidth="1"/>
    <col min="12" max="12" width="13.7109375" style="3" bestFit="1" customWidth="1"/>
    <col min="13" max="16384" width="9.140625" style="3"/>
  </cols>
  <sheetData>
    <row r="1" spans="1:8" s="48" customFormat="1" ht="50.25" hidden="1" customHeight="1">
      <c r="A1" s="682"/>
      <c r="B1" s="47"/>
      <c r="C1" s="330"/>
      <c r="E1" s="47"/>
      <c r="F1" s="47"/>
      <c r="G1" s="1615" t="s">
        <v>445</v>
      </c>
      <c r="H1" s="1615"/>
    </row>
    <row r="2" spans="1:8" ht="15" hidden="1" customHeight="1"/>
    <row r="3" spans="1:8" s="48" customFormat="1" ht="112.5" hidden="1" customHeight="1">
      <c r="A3" s="682"/>
      <c r="B3" s="47"/>
      <c r="C3" s="330"/>
      <c r="D3" s="1616" t="s">
        <v>452</v>
      </c>
      <c r="E3" s="1616"/>
      <c r="F3" s="1616"/>
      <c r="G3" s="693"/>
      <c r="H3" s="1024" t="s">
        <v>451</v>
      </c>
    </row>
    <row r="4" spans="1:8" ht="15" hidden="1" customHeight="1">
      <c r="F4" s="314"/>
      <c r="G4" s="694" t="s">
        <v>446</v>
      </c>
    </row>
    <row r="5" spans="1:8">
      <c r="F5" s="314"/>
      <c r="G5" s="694"/>
    </row>
    <row r="6" spans="1:8">
      <c r="F6" s="314"/>
      <c r="G6" s="694" t="s">
        <v>748</v>
      </c>
    </row>
    <row r="7" spans="1:8">
      <c r="F7" s="314"/>
      <c r="G7" s="694"/>
    </row>
    <row r="8" spans="1:8" ht="69.75" customHeight="1">
      <c r="C8" s="1614" t="s">
        <v>749</v>
      </c>
      <c r="D8" s="1614"/>
      <c r="E8" s="316"/>
      <c r="G8" s="693" t="s">
        <v>2716</v>
      </c>
    </row>
    <row r="9" spans="1:8" ht="36.75" customHeight="1">
      <c r="C9" s="1022"/>
      <c r="D9" s="1022"/>
      <c r="E9" s="316"/>
      <c r="G9" s="694"/>
    </row>
    <row r="10" spans="1:8">
      <c r="F10" s="314"/>
      <c r="G10" s="694"/>
    </row>
    <row r="11" spans="1:8">
      <c r="A11" s="1605" t="s">
        <v>2714</v>
      </c>
      <c r="B11" s="1605"/>
      <c r="C11" s="1605"/>
      <c r="D11" s="1605"/>
      <c r="E11" s="1605"/>
      <c r="F11" s="1605"/>
      <c r="G11" s="1605"/>
      <c r="H11" s="1605"/>
    </row>
    <row r="12" spans="1:8" s="44" customFormat="1" ht="15" customHeight="1">
      <c r="A12" s="1606" t="s">
        <v>2715</v>
      </c>
      <c r="B12" s="1606"/>
      <c r="C12" s="1606"/>
      <c r="D12" s="1606"/>
      <c r="E12" s="1606"/>
      <c r="F12" s="1606"/>
      <c r="G12" s="1606"/>
      <c r="H12" s="1606"/>
    </row>
    <row r="13" spans="1:8" s="44" customFormat="1" ht="31.5" customHeight="1">
      <c r="A13" s="684"/>
      <c r="B13" s="317"/>
      <c r="C13" s="332"/>
      <c r="D13" s="315"/>
      <c r="E13" s="317"/>
      <c r="F13" s="317"/>
      <c r="G13" s="695"/>
      <c r="H13" s="317"/>
    </row>
    <row r="14" spans="1:8" s="290" customFormat="1" ht="15" customHeight="1">
      <c r="A14" s="1607" t="s">
        <v>1430</v>
      </c>
      <c r="B14" s="1607" t="s">
        <v>1204</v>
      </c>
      <c r="C14" s="1607"/>
      <c r="D14" s="1608" t="s">
        <v>145</v>
      </c>
      <c r="E14" s="1610" t="s">
        <v>45</v>
      </c>
      <c r="F14" s="1610" t="s">
        <v>2555</v>
      </c>
      <c r="G14" s="1611" t="s">
        <v>1637</v>
      </c>
      <c r="H14" s="1610" t="s">
        <v>46</v>
      </c>
    </row>
    <row r="15" spans="1:8" s="44" customFormat="1" ht="90">
      <c r="A15" s="1607"/>
      <c r="B15" s="1020" t="s">
        <v>1636</v>
      </c>
      <c r="C15" s="150" t="s">
        <v>2049</v>
      </c>
      <c r="D15" s="1609"/>
      <c r="E15" s="1610"/>
      <c r="F15" s="1610"/>
      <c r="G15" s="1611"/>
      <c r="H15" s="1610"/>
    </row>
    <row r="16" spans="1:8" s="289" customFormat="1">
      <c r="A16" s="1053"/>
      <c r="B16" s="54">
        <v>1</v>
      </c>
      <c r="C16" s="1054">
        <v>2</v>
      </c>
      <c r="D16" s="1054">
        <v>3</v>
      </c>
      <c r="E16" s="1054">
        <v>4</v>
      </c>
      <c r="F16" s="1054">
        <v>5</v>
      </c>
      <c r="G16" s="1054">
        <v>6</v>
      </c>
      <c r="H16" s="1054">
        <v>7</v>
      </c>
    </row>
    <row r="17" spans="1:8" s="44" customFormat="1" ht="60">
      <c r="A17" s="733"/>
      <c r="B17" s="1055"/>
      <c r="C17" s="724" t="s">
        <v>2556</v>
      </c>
      <c r="D17" s="734"/>
      <c r="E17" s="734"/>
      <c r="F17" s="734"/>
      <c r="G17" s="735">
        <f>+G18+G259</f>
        <v>1099538701</v>
      </c>
      <c r="H17" s="734"/>
    </row>
    <row r="18" spans="1:8" s="44" customFormat="1">
      <c r="A18" s="1612" t="s">
        <v>1748</v>
      </c>
      <c r="B18" s="1613"/>
      <c r="C18" s="1613"/>
      <c r="D18" s="318"/>
      <c r="E18" s="318"/>
      <c r="F18" s="318"/>
      <c r="G18" s="696">
        <f>SUM(G19:G258)</f>
        <v>297247001</v>
      </c>
      <c r="H18" s="1056"/>
    </row>
    <row r="19" spans="1:8" s="44" customFormat="1" ht="25.5">
      <c r="A19" s="1592">
        <v>4261</v>
      </c>
      <c r="B19" s="319">
        <v>30197631</v>
      </c>
      <c r="C19" s="292" t="s">
        <v>361</v>
      </c>
      <c r="D19" s="293" t="s">
        <v>327</v>
      </c>
      <c r="E19" s="319" t="s">
        <v>2557</v>
      </c>
      <c r="F19" s="320">
        <v>2000</v>
      </c>
      <c r="G19" s="697">
        <f>+H19*F19</f>
        <v>12000000</v>
      </c>
      <c r="H19" s="320">
        <v>6000</v>
      </c>
    </row>
    <row r="20" spans="1:8" s="44" customFormat="1">
      <c r="A20" s="1593"/>
      <c r="B20" s="319">
        <v>39263000</v>
      </c>
      <c r="C20" s="292" t="s">
        <v>103</v>
      </c>
      <c r="D20" s="293" t="s">
        <v>327</v>
      </c>
      <c r="E20" s="319" t="s">
        <v>57</v>
      </c>
      <c r="F20" s="320">
        <v>800</v>
      </c>
      <c r="G20" s="697">
        <f t="shared" ref="G20:G83" si="0">+H20*F20</f>
        <v>379104</v>
      </c>
      <c r="H20" s="320">
        <v>473.88</v>
      </c>
    </row>
    <row r="21" spans="1:8" s="44" customFormat="1">
      <c r="A21" s="1593"/>
      <c r="B21" s="319">
        <v>30197232</v>
      </c>
      <c r="C21" s="292" t="s">
        <v>2558</v>
      </c>
      <c r="D21" s="293" t="s">
        <v>327</v>
      </c>
      <c r="E21" s="319" t="s">
        <v>51</v>
      </c>
      <c r="F21" s="320">
        <v>70</v>
      </c>
      <c r="G21" s="697">
        <f t="shared" si="0"/>
        <v>280000</v>
      </c>
      <c r="H21" s="320">
        <v>4000</v>
      </c>
    </row>
    <row r="22" spans="1:8" s="44" customFormat="1">
      <c r="A22" s="1593"/>
      <c r="B22" s="319">
        <v>30197233</v>
      </c>
      <c r="C22" s="292" t="s">
        <v>2559</v>
      </c>
      <c r="D22" s="293" t="s">
        <v>327</v>
      </c>
      <c r="E22" s="319" t="s">
        <v>51</v>
      </c>
      <c r="F22" s="320">
        <v>70</v>
      </c>
      <c r="G22" s="697">
        <f t="shared" si="0"/>
        <v>350000</v>
      </c>
      <c r="H22" s="320">
        <v>5000</v>
      </c>
    </row>
    <row r="23" spans="1:8" s="44" customFormat="1" ht="25.5">
      <c r="A23" s="1593"/>
      <c r="B23" s="319">
        <v>30197234</v>
      </c>
      <c r="C23" s="292" t="s">
        <v>2560</v>
      </c>
      <c r="D23" s="293" t="s">
        <v>327</v>
      </c>
      <c r="E23" s="319" t="s">
        <v>51</v>
      </c>
      <c r="F23" s="320">
        <v>800</v>
      </c>
      <c r="G23" s="697">
        <f t="shared" si="0"/>
        <v>1120000</v>
      </c>
      <c r="H23" s="320">
        <v>1400</v>
      </c>
    </row>
    <row r="24" spans="1:8" s="44" customFormat="1">
      <c r="A24" s="1593"/>
      <c r="B24" s="319">
        <v>30197231</v>
      </c>
      <c r="C24" s="292" t="s">
        <v>294</v>
      </c>
      <c r="D24" s="293" t="s">
        <v>327</v>
      </c>
      <c r="E24" s="319" t="s">
        <v>51</v>
      </c>
      <c r="F24" s="320">
        <v>8</v>
      </c>
      <c r="G24" s="697">
        <f t="shared" si="0"/>
        <v>320000</v>
      </c>
      <c r="H24" s="320">
        <v>40000</v>
      </c>
    </row>
    <row r="25" spans="1:8" s="44" customFormat="1">
      <c r="A25" s="1593"/>
      <c r="B25" s="319">
        <v>30197322</v>
      </c>
      <c r="C25" s="292" t="s">
        <v>2561</v>
      </c>
      <c r="D25" s="293" t="s">
        <v>327</v>
      </c>
      <c r="E25" s="319" t="s">
        <v>51</v>
      </c>
      <c r="F25" s="320">
        <v>600</v>
      </c>
      <c r="G25" s="697">
        <f t="shared" si="0"/>
        <v>120000</v>
      </c>
      <c r="H25" s="320">
        <v>200</v>
      </c>
    </row>
    <row r="26" spans="1:8" s="44" customFormat="1">
      <c r="A26" s="1593"/>
      <c r="B26" s="319">
        <v>30197323</v>
      </c>
      <c r="C26" s="292" t="s">
        <v>2562</v>
      </c>
      <c r="D26" s="293" t="s">
        <v>327</v>
      </c>
      <c r="E26" s="319" t="s">
        <v>51</v>
      </c>
      <c r="F26" s="320">
        <v>900</v>
      </c>
      <c r="G26" s="697">
        <f t="shared" si="0"/>
        <v>90000</v>
      </c>
      <c r="H26" s="320">
        <v>100</v>
      </c>
    </row>
    <row r="27" spans="1:8" s="44" customFormat="1" ht="25.5">
      <c r="A27" s="1593"/>
      <c r="B27" s="319">
        <v>30197111</v>
      </c>
      <c r="C27" s="292" t="s">
        <v>2563</v>
      </c>
      <c r="D27" s="293" t="s">
        <v>327</v>
      </c>
      <c r="E27" s="319" t="s">
        <v>2564</v>
      </c>
      <c r="F27" s="319">
        <v>100</v>
      </c>
      <c r="G27" s="697">
        <f t="shared" si="0"/>
        <v>100000</v>
      </c>
      <c r="H27" s="319">
        <v>1000</v>
      </c>
    </row>
    <row r="28" spans="1:8" s="44" customFormat="1" ht="25.5">
      <c r="A28" s="1593"/>
      <c r="B28" s="319">
        <v>30197112</v>
      </c>
      <c r="C28" s="292" t="s">
        <v>2565</v>
      </c>
      <c r="D28" s="293" t="s">
        <v>327</v>
      </c>
      <c r="E28" s="319" t="s">
        <v>2564</v>
      </c>
      <c r="F28" s="319">
        <v>200</v>
      </c>
      <c r="G28" s="697">
        <f t="shared" si="0"/>
        <v>120000</v>
      </c>
      <c r="H28" s="319">
        <v>600</v>
      </c>
    </row>
    <row r="29" spans="1:8" s="44" customFormat="1" ht="25.5">
      <c r="A29" s="1593"/>
      <c r="B29" s="319">
        <v>30197110</v>
      </c>
      <c r="C29" s="292" t="s">
        <v>2566</v>
      </c>
      <c r="D29" s="293" t="s">
        <v>327</v>
      </c>
      <c r="E29" s="319" t="s">
        <v>2564</v>
      </c>
      <c r="F29" s="319">
        <v>400</v>
      </c>
      <c r="G29" s="697">
        <f t="shared" si="0"/>
        <v>20000</v>
      </c>
      <c r="H29" s="319">
        <v>50</v>
      </c>
    </row>
    <row r="30" spans="1:8" s="44" customFormat="1">
      <c r="A30" s="1593"/>
      <c r="B30" s="319">
        <v>30192710</v>
      </c>
      <c r="C30" s="292" t="s">
        <v>218</v>
      </c>
      <c r="D30" s="293" t="s">
        <v>327</v>
      </c>
      <c r="E30" s="319" t="s">
        <v>51</v>
      </c>
      <c r="F30" s="319">
        <v>200</v>
      </c>
      <c r="G30" s="697">
        <f t="shared" si="0"/>
        <v>30000</v>
      </c>
      <c r="H30" s="319">
        <v>150</v>
      </c>
    </row>
    <row r="31" spans="1:8" s="44" customFormat="1" ht="25.5">
      <c r="A31" s="1593"/>
      <c r="B31" s="319">
        <v>30199420</v>
      </c>
      <c r="C31" s="292" t="s">
        <v>2567</v>
      </c>
      <c r="D31" s="293" t="s">
        <v>327</v>
      </c>
      <c r="E31" s="319" t="s">
        <v>2568</v>
      </c>
      <c r="F31" s="319">
        <v>250</v>
      </c>
      <c r="G31" s="697">
        <f t="shared" si="0"/>
        <v>150000</v>
      </c>
      <c r="H31" s="319">
        <v>600</v>
      </c>
    </row>
    <row r="32" spans="1:8" s="44" customFormat="1" ht="25.5">
      <c r="A32" s="1593"/>
      <c r="B32" s="319">
        <v>30199430</v>
      </c>
      <c r="C32" s="292" t="s">
        <v>2569</v>
      </c>
      <c r="D32" s="293" t="s">
        <v>327</v>
      </c>
      <c r="E32" s="319" t="s">
        <v>2568</v>
      </c>
      <c r="F32" s="319">
        <v>200</v>
      </c>
      <c r="G32" s="697">
        <f t="shared" si="0"/>
        <v>160000</v>
      </c>
      <c r="H32" s="319">
        <v>800</v>
      </c>
    </row>
    <row r="33" spans="1:8" s="44" customFormat="1">
      <c r="A33" s="1593"/>
      <c r="B33" s="319">
        <v>30197110</v>
      </c>
      <c r="C33" s="292" t="s">
        <v>2570</v>
      </c>
      <c r="D33" s="293" t="s">
        <v>327</v>
      </c>
      <c r="E33" s="319" t="s">
        <v>2571</v>
      </c>
      <c r="F33" s="319">
        <v>800</v>
      </c>
      <c r="G33" s="697">
        <f t="shared" si="0"/>
        <v>64000</v>
      </c>
      <c r="H33" s="319">
        <v>80</v>
      </c>
    </row>
    <row r="34" spans="1:8" s="44" customFormat="1">
      <c r="A34" s="1593"/>
      <c r="B34" s="319">
        <v>39263520</v>
      </c>
      <c r="C34" s="292" t="s">
        <v>2572</v>
      </c>
      <c r="D34" s="293" t="s">
        <v>327</v>
      </c>
      <c r="E34" s="319" t="s">
        <v>51</v>
      </c>
      <c r="F34" s="319">
        <v>60</v>
      </c>
      <c r="G34" s="697">
        <f t="shared" si="0"/>
        <v>30000</v>
      </c>
      <c r="H34" s="319">
        <v>500</v>
      </c>
    </row>
    <row r="35" spans="1:8" s="44" customFormat="1">
      <c r="A35" s="1593"/>
      <c r="B35" s="319">
        <v>39263510</v>
      </c>
      <c r="C35" s="292" t="s">
        <v>2573</v>
      </c>
      <c r="D35" s="293" t="s">
        <v>327</v>
      </c>
      <c r="E35" s="319" t="s">
        <v>51</v>
      </c>
      <c r="F35" s="319">
        <v>25</v>
      </c>
      <c r="G35" s="697">
        <f t="shared" si="0"/>
        <v>25000</v>
      </c>
      <c r="H35" s="319">
        <v>1000</v>
      </c>
    </row>
    <row r="36" spans="1:8" s="44" customFormat="1">
      <c r="A36" s="1593"/>
      <c r="B36" s="319">
        <v>39263530</v>
      </c>
      <c r="C36" s="292" t="s">
        <v>2574</v>
      </c>
      <c r="D36" s="293" t="s">
        <v>327</v>
      </c>
      <c r="E36" s="319" t="s">
        <v>51</v>
      </c>
      <c r="F36" s="319">
        <v>80</v>
      </c>
      <c r="G36" s="697">
        <f t="shared" si="0"/>
        <v>80000</v>
      </c>
      <c r="H36" s="319">
        <v>1000</v>
      </c>
    </row>
    <row r="37" spans="1:8" s="44" customFormat="1">
      <c r="A37" s="1593"/>
      <c r="B37" s="319">
        <v>39263000</v>
      </c>
      <c r="C37" s="292" t="s">
        <v>2575</v>
      </c>
      <c r="D37" s="293" t="s">
        <v>327</v>
      </c>
      <c r="E37" s="319" t="s">
        <v>51</v>
      </c>
      <c r="F37" s="319">
        <v>30</v>
      </c>
      <c r="G37" s="697">
        <f t="shared" si="0"/>
        <v>30000</v>
      </c>
      <c r="H37" s="319">
        <v>1000</v>
      </c>
    </row>
    <row r="38" spans="1:8" s="44" customFormat="1">
      <c r="A38" s="1593"/>
      <c r="B38" s="319">
        <v>39263000</v>
      </c>
      <c r="C38" s="292" t="s">
        <v>405</v>
      </c>
      <c r="D38" s="293" t="s">
        <v>327</v>
      </c>
      <c r="E38" s="319" t="s">
        <v>51</v>
      </c>
      <c r="F38" s="319">
        <v>40</v>
      </c>
      <c r="G38" s="697">
        <f t="shared" si="0"/>
        <v>20000</v>
      </c>
      <c r="H38" s="319">
        <v>500</v>
      </c>
    </row>
    <row r="39" spans="1:8" s="44" customFormat="1" ht="25.5">
      <c r="A39" s="1593"/>
      <c r="B39" s="319">
        <v>39263410</v>
      </c>
      <c r="C39" s="292" t="s">
        <v>2576</v>
      </c>
      <c r="D39" s="293" t="s">
        <v>327</v>
      </c>
      <c r="E39" s="319" t="s">
        <v>2577</v>
      </c>
      <c r="F39" s="319">
        <v>100</v>
      </c>
      <c r="G39" s="697">
        <f t="shared" si="0"/>
        <v>100000</v>
      </c>
      <c r="H39" s="319">
        <v>1000</v>
      </c>
    </row>
    <row r="40" spans="1:8" s="44" customFormat="1" ht="25.5">
      <c r="A40" s="1593"/>
      <c r="B40" s="319">
        <v>39263410</v>
      </c>
      <c r="C40" s="292" t="s">
        <v>912</v>
      </c>
      <c r="D40" s="293" t="s">
        <v>327</v>
      </c>
      <c r="E40" s="319" t="s">
        <v>2577</v>
      </c>
      <c r="F40" s="319">
        <v>200</v>
      </c>
      <c r="G40" s="697">
        <f t="shared" si="0"/>
        <v>20000</v>
      </c>
      <c r="H40" s="319">
        <v>100</v>
      </c>
    </row>
    <row r="41" spans="1:8" s="44" customFormat="1">
      <c r="A41" s="1593"/>
      <c r="B41" s="319">
        <v>30197330</v>
      </c>
      <c r="C41" s="292" t="s">
        <v>2578</v>
      </c>
      <c r="D41" s="293" t="s">
        <v>327</v>
      </c>
      <c r="E41" s="319" t="s">
        <v>51</v>
      </c>
      <c r="F41" s="319">
        <v>2000</v>
      </c>
      <c r="G41" s="697">
        <f t="shared" si="0"/>
        <v>20000</v>
      </c>
      <c r="H41" s="319">
        <v>10</v>
      </c>
    </row>
    <row r="42" spans="1:8" s="44" customFormat="1">
      <c r="A42" s="1593"/>
      <c r="B42" s="319">
        <v>39241210</v>
      </c>
      <c r="C42" s="292" t="s">
        <v>18</v>
      </c>
      <c r="D42" s="293" t="s">
        <v>327</v>
      </c>
      <c r="E42" s="319" t="s">
        <v>51</v>
      </c>
      <c r="F42" s="319">
        <v>230</v>
      </c>
      <c r="G42" s="697">
        <f t="shared" si="0"/>
        <v>18400</v>
      </c>
      <c r="H42" s="319">
        <v>80</v>
      </c>
    </row>
    <row r="43" spans="1:8" s="44" customFormat="1">
      <c r="A43" s="1593"/>
      <c r="B43" s="319">
        <v>30192710</v>
      </c>
      <c r="C43" s="292" t="s">
        <v>463</v>
      </c>
      <c r="D43" s="293" t="s">
        <v>327</v>
      </c>
      <c r="E43" s="319" t="s">
        <v>51</v>
      </c>
      <c r="F43" s="319">
        <v>200</v>
      </c>
      <c r="G43" s="697">
        <f t="shared" si="0"/>
        <v>120000</v>
      </c>
      <c r="H43" s="319">
        <v>600</v>
      </c>
    </row>
    <row r="44" spans="1:8" s="44" customFormat="1">
      <c r="A44" s="1593"/>
      <c r="B44" s="319">
        <v>30192137</v>
      </c>
      <c r="C44" s="292" t="s">
        <v>2579</v>
      </c>
      <c r="D44" s="293" t="s">
        <v>327</v>
      </c>
      <c r="E44" s="319" t="s">
        <v>51</v>
      </c>
      <c r="F44" s="319">
        <v>50</v>
      </c>
      <c r="G44" s="697">
        <f t="shared" si="0"/>
        <v>100000</v>
      </c>
      <c r="H44" s="319">
        <v>2000</v>
      </c>
    </row>
    <row r="45" spans="1:8" s="44" customFormat="1">
      <c r="A45" s="1593"/>
      <c r="B45" s="319">
        <v>30197324</v>
      </c>
      <c r="C45" s="292" t="s">
        <v>2580</v>
      </c>
      <c r="D45" s="293" t="s">
        <v>327</v>
      </c>
      <c r="E45" s="319" t="s">
        <v>51</v>
      </c>
      <c r="F45" s="319">
        <v>13000</v>
      </c>
      <c r="G45" s="697">
        <f t="shared" si="0"/>
        <v>260000</v>
      </c>
      <c r="H45" s="319">
        <v>20</v>
      </c>
    </row>
    <row r="46" spans="1:8" s="44" customFormat="1">
      <c r="A46" s="1593"/>
      <c r="B46" s="319">
        <v>30192760</v>
      </c>
      <c r="C46" s="292" t="s">
        <v>2581</v>
      </c>
      <c r="D46" s="293" t="s">
        <v>327</v>
      </c>
      <c r="E46" s="319" t="s">
        <v>51</v>
      </c>
      <c r="F46" s="319">
        <v>150</v>
      </c>
      <c r="G46" s="697">
        <f t="shared" si="0"/>
        <v>60000</v>
      </c>
      <c r="H46" s="319">
        <v>400</v>
      </c>
    </row>
    <row r="47" spans="1:8" s="44" customFormat="1">
      <c r="A47" s="1593"/>
      <c r="B47" s="319">
        <v>30192100</v>
      </c>
      <c r="C47" s="292" t="s">
        <v>368</v>
      </c>
      <c r="D47" s="293" t="s">
        <v>327</v>
      </c>
      <c r="E47" s="319" t="s">
        <v>51</v>
      </c>
      <c r="F47" s="319">
        <v>100</v>
      </c>
      <c r="G47" s="697">
        <f t="shared" si="0"/>
        <v>30000</v>
      </c>
      <c r="H47" s="319">
        <v>300</v>
      </c>
    </row>
    <row r="48" spans="1:8" s="44" customFormat="1">
      <c r="A48" s="1593"/>
      <c r="B48" s="319">
        <v>30192121</v>
      </c>
      <c r="C48" s="292" t="s">
        <v>2582</v>
      </c>
      <c r="D48" s="293" t="s">
        <v>327</v>
      </c>
      <c r="E48" s="319" t="s">
        <v>51</v>
      </c>
      <c r="F48" s="319">
        <v>120</v>
      </c>
      <c r="G48" s="697">
        <f t="shared" si="0"/>
        <v>360000</v>
      </c>
      <c r="H48" s="319">
        <v>3000</v>
      </c>
    </row>
    <row r="49" spans="1:8" s="44" customFormat="1">
      <c r="A49" s="1593"/>
      <c r="B49" s="319">
        <v>30192128</v>
      </c>
      <c r="C49" s="294" t="s">
        <v>2063</v>
      </c>
      <c r="D49" s="293" t="s">
        <v>327</v>
      </c>
      <c r="E49" s="319" t="s">
        <v>51</v>
      </c>
      <c r="F49" s="319">
        <v>150</v>
      </c>
      <c r="G49" s="697">
        <f t="shared" si="0"/>
        <v>300000</v>
      </c>
      <c r="H49" s="319">
        <v>2000</v>
      </c>
    </row>
    <row r="50" spans="1:8" s="44" customFormat="1">
      <c r="A50" s="1593"/>
      <c r="B50" s="319">
        <v>39263000</v>
      </c>
      <c r="C50" s="292" t="s">
        <v>2583</v>
      </c>
      <c r="D50" s="293" t="s">
        <v>327</v>
      </c>
      <c r="E50" s="319" t="s">
        <v>51</v>
      </c>
      <c r="F50" s="319">
        <v>250</v>
      </c>
      <c r="G50" s="697">
        <f t="shared" si="0"/>
        <v>150000</v>
      </c>
      <c r="H50" s="319">
        <v>600</v>
      </c>
    </row>
    <row r="51" spans="1:8" s="44" customFormat="1">
      <c r="A51" s="1593"/>
      <c r="B51" s="319">
        <v>30192114</v>
      </c>
      <c r="C51" s="292" t="s">
        <v>2584</v>
      </c>
      <c r="D51" s="293" t="s">
        <v>327</v>
      </c>
      <c r="E51" s="319" t="s">
        <v>51</v>
      </c>
      <c r="F51" s="319">
        <v>250</v>
      </c>
      <c r="G51" s="697">
        <f t="shared" si="0"/>
        <v>50000</v>
      </c>
      <c r="H51" s="319">
        <v>200</v>
      </c>
    </row>
    <row r="52" spans="1:8" s="44" customFormat="1">
      <c r="A52" s="1593"/>
      <c r="B52" s="319">
        <v>39812410</v>
      </c>
      <c r="C52" s="292" t="s">
        <v>2585</v>
      </c>
      <c r="D52" s="293" t="s">
        <v>327</v>
      </c>
      <c r="E52" s="319" t="s">
        <v>51</v>
      </c>
      <c r="F52" s="319">
        <v>100</v>
      </c>
      <c r="G52" s="697">
        <f t="shared" si="0"/>
        <v>10000</v>
      </c>
      <c r="H52" s="319">
        <v>100</v>
      </c>
    </row>
    <row r="53" spans="1:8" s="44" customFormat="1">
      <c r="A53" s="1593"/>
      <c r="B53" s="319">
        <v>39263000</v>
      </c>
      <c r="C53" s="292" t="s">
        <v>2586</v>
      </c>
      <c r="D53" s="293" t="s">
        <v>327</v>
      </c>
      <c r="E53" s="319" t="s">
        <v>51</v>
      </c>
      <c r="F53" s="319">
        <v>200</v>
      </c>
      <c r="G53" s="697">
        <f t="shared" si="0"/>
        <v>40000</v>
      </c>
      <c r="H53" s="319">
        <v>200</v>
      </c>
    </row>
    <row r="54" spans="1:8" s="44" customFormat="1">
      <c r="A54" s="1593"/>
      <c r="B54" s="319">
        <v>39263000</v>
      </c>
      <c r="C54" s="292" t="s">
        <v>2587</v>
      </c>
      <c r="D54" s="293" t="s">
        <v>327</v>
      </c>
      <c r="E54" s="319" t="s">
        <v>51</v>
      </c>
      <c r="F54" s="319">
        <v>220</v>
      </c>
      <c r="G54" s="697">
        <f t="shared" si="0"/>
        <v>66000</v>
      </c>
      <c r="H54" s="319">
        <v>300</v>
      </c>
    </row>
    <row r="55" spans="1:8" s="44" customFormat="1">
      <c r="A55" s="1593"/>
      <c r="B55" s="319">
        <v>30199232</v>
      </c>
      <c r="C55" s="292" t="s">
        <v>2588</v>
      </c>
      <c r="D55" s="293" t="s">
        <v>327</v>
      </c>
      <c r="E55" s="319" t="s">
        <v>51</v>
      </c>
      <c r="F55" s="319">
        <v>40</v>
      </c>
      <c r="G55" s="697">
        <f t="shared" si="0"/>
        <v>40000</v>
      </c>
      <c r="H55" s="319">
        <v>1000</v>
      </c>
    </row>
    <row r="56" spans="1:8" s="44" customFormat="1">
      <c r="A56" s="1593"/>
      <c r="B56" s="319">
        <v>30199231</v>
      </c>
      <c r="C56" s="292" t="s">
        <v>2589</v>
      </c>
      <c r="D56" s="293" t="s">
        <v>327</v>
      </c>
      <c r="E56" s="319" t="s">
        <v>51</v>
      </c>
      <c r="F56" s="319">
        <v>15</v>
      </c>
      <c r="G56" s="697">
        <f t="shared" si="0"/>
        <v>600000</v>
      </c>
      <c r="H56" s="319">
        <v>40000</v>
      </c>
    </row>
    <row r="57" spans="1:8" s="44" customFormat="1">
      <c r="A57" s="1593"/>
      <c r="B57" s="319">
        <v>39263000</v>
      </c>
      <c r="C57" s="292" t="s">
        <v>2590</v>
      </c>
      <c r="D57" s="293" t="s">
        <v>327</v>
      </c>
      <c r="E57" s="319" t="s">
        <v>51</v>
      </c>
      <c r="F57" s="319">
        <v>20</v>
      </c>
      <c r="G57" s="697">
        <f t="shared" si="0"/>
        <v>4000</v>
      </c>
      <c r="H57" s="319">
        <v>200</v>
      </c>
    </row>
    <row r="58" spans="1:8" s="44" customFormat="1">
      <c r="A58" s="1593"/>
      <c r="B58" s="319">
        <v>39263000</v>
      </c>
      <c r="C58" s="292" t="s">
        <v>2591</v>
      </c>
      <c r="D58" s="293" t="s">
        <v>327</v>
      </c>
      <c r="E58" s="319" t="s">
        <v>51</v>
      </c>
      <c r="F58" s="319">
        <v>40</v>
      </c>
      <c r="G58" s="697">
        <f t="shared" si="0"/>
        <v>12000</v>
      </c>
      <c r="H58" s="319">
        <v>300</v>
      </c>
    </row>
    <row r="59" spans="1:8" s="44" customFormat="1">
      <c r="A59" s="1593"/>
      <c r="B59" s="319">
        <v>39263000</v>
      </c>
      <c r="C59" s="292" t="s">
        <v>2592</v>
      </c>
      <c r="D59" s="293" t="s">
        <v>327</v>
      </c>
      <c r="E59" s="319" t="s">
        <v>51</v>
      </c>
      <c r="F59" s="319">
        <v>30</v>
      </c>
      <c r="G59" s="697">
        <f t="shared" si="0"/>
        <v>120000</v>
      </c>
      <c r="H59" s="319">
        <v>4000</v>
      </c>
    </row>
    <row r="60" spans="1:8" s="44" customFormat="1">
      <c r="A60" s="1593"/>
      <c r="B60" s="319">
        <v>39263000</v>
      </c>
      <c r="C60" s="292" t="s">
        <v>406</v>
      </c>
      <c r="D60" s="293" t="s">
        <v>327</v>
      </c>
      <c r="E60" s="319" t="s">
        <v>51</v>
      </c>
      <c r="F60" s="319">
        <v>200</v>
      </c>
      <c r="G60" s="697">
        <f t="shared" si="0"/>
        <v>24000</v>
      </c>
      <c r="H60" s="319">
        <v>120</v>
      </c>
    </row>
    <row r="61" spans="1:8" s="44" customFormat="1">
      <c r="A61" s="1593"/>
      <c r="B61" s="319">
        <v>39263000</v>
      </c>
      <c r="C61" s="292" t="s">
        <v>2593</v>
      </c>
      <c r="D61" s="293" t="s">
        <v>327</v>
      </c>
      <c r="E61" s="319" t="s">
        <v>51</v>
      </c>
      <c r="F61" s="319">
        <v>500</v>
      </c>
      <c r="G61" s="697">
        <f t="shared" si="0"/>
        <v>25000</v>
      </c>
      <c r="H61" s="319">
        <v>50</v>
      </c>
    </row>
    <row r="62" spans="1:8" s="44" customFormat="1">
      <c r="A62" s="1593"/>
      <c r="B62" s="319">
        <v>39263000</v>
      </c>
      <c r="C62" s="292" t="s">
        <v>2594</v>
      </c>
      <c r="D62" s="293" t="s">
        <v>327</v>
      </c>
      <c r="E62" s="319" t="s">
        <v>51</v>
      </c>
      <c r="F62" s="319">
        <v>100</v>
      </c>
      <c r="G62" s="697">
        <f t="shared" si="0"/>
        <v>2000</v>
      </c>
      <c r="H62" s="319">
        <v>20</v>
      </c>
    </row>
    <row r="63" spans="1:8" s="44" customFormat="1">
      <c r="A63" s="1593"/>
      <c r="B63" s="319">
        <v>39263000</v>
      </c>
      <c r="C63" s="292" t="s">
        <v>2595</v>
      </c>
      <c r="D63" s="293" t="s">
        <v>327</v>
      </c>
      <c r="E63" s="319" t="s">
        <v>51</v>
      </c>
      <c r="F63" s="319">
        <v>250</v>
      </c>
      <c r="G63" s="697">
        <f t="shared" si="0"/>
        <v>75000</v>
      </c>
      <c r="H63" s="319">
        <v>300</v>
      </c>
    </row>
    <row r="64" spans="1:8" s="44" customFormat="1">
      <c r="A64" s="1593"/>
      <c r="B64" s="319">
        <v>301412200</v>
      </c>
      <c r="C64" s="292" t="s">
        <v>2596</v>
      </c>
      <c r="D64" s="293" t="s">
        <v>327</v>
      </c>
      <c r="E64" s="319" t="s">
        <v>51</v>
      </c>
      <c r="F64" s="319">
        <v>4000</v>
      </c>
      <c r="G64" s="697">
        <f t="shared" si="0"/>
        <v>80000</v>
      </c>
      <c r="H64" s="319">
        <v>20</v>
      </c>
    </row>
    <row r="65" spans="1:8" s="44" customFormat="1">
      <c r="A65" s="1593"/>
      <c r="B65" s="319">
        <v>39263000</v>
      </c>
      <c r="C65" s="292" t="s">
        <v>2597</v>
      </c>
      <c r="D65" s="293" t="s">
        <v>327</v>
      </c>
      <c r="E65" s="319" t="s">
        <v>51</v>
      </c>
      <c r="F65" s="319">
        <v>60</v>
      </c>
      <c r="G65" s="697">
        <f t="shared" si="0"/>
        <v>3000</v>
      </c>
      <c r="H65" s="319">
        <v>50</v>
      </c>
    </row>
    <row r="66" spans="1:8" s="44" customFormat="1">
      <c r="A66" s="1593"/>
      <c r="B66" s="319">
        <v>39263100</v>
      </c>
      <c r="C66" s="292" t="s">
        <v>2598</v>
      </c>
      <c r="D66" s="293" t="s">
        <v>327</v>
      </c>
      <c r="E66" s="319" t="s">
        <v>51</v>
      </c>
      <c r="F66" s="319">
        <v>200</v>
      </c>
      <c r="G66" s="697">
        <f t="shared" si="0"/>
        <v>4000</v>
      </c>
      <c r="H66" s="319">
        <v>20</v>
      </c>
    </row>
    <row r="67" spans="1:8" s="44" customFormat="1">
      <c r="A67" s="1593"/>
      <c r="B67" s="319">
        <v>39263000</v>
      </c>
      <c r="C67" s="292" t="s">
        <v>2599</v>
      </c>
      <c r="D67" s="293" t="s">
        <v>327</v>
      </c>
      <c r="E67" s="319" t="s">
        <v>51</v>
      </c>
      <c r="F67" s="319">
        <v>3000</v>
      </c>
      <c r="G67" s="697">
        <f t="shared" si="0"/>
        <v>120000</v>
      </c>
      <c r="H67" s="319">
        <v>40</v>
      </c>
    </row>
    <row r="68" spans="1:8" s="44" customFormat="1">
      <c r="A68" s="1593"/>
      <c r="B68" s="319">
        <v>39263000</v>
      </c>
      <c r="C68" s="292" t="s">
        <v>2600</v>
      </c>
      <c r="D68" s="293" t="s">
        <v>327</v>
      </c>
      <c r="E68" s="319" t="s">
        <v>51</v>
      </c>
      <c r="F68" s="319">
        <v>1200</v>
      </c>
      <c r="G68" s="697">
        <f t="shared" si="0"/>
        <v>84000</v>
      </c>
      <c r="H68" s="319">
        <v>70</v>
      </c>
    </row>
    <row r="69" spans="1:8" s="44" customFormat="1">
      <c r="A69" s="1593"/>
      <c r="B69" s="319">
        <v>30192111</v>
      </c>
      <c r="C69" s="292" t="s">
        <v>2601</v>
      </c>
      <c r="D69" s="293" t="s">
        <v>327</v>
      </c>
      <c r="E69" s="319" t="s">
        <v>51</v>
      </c>
      <c r="F69" s="319">
        <v>1400</v>
      </c>
      <c r="G69" s="697">
        <f t="shared" si="0"/>
        <v>56000</v>
      </c>
      <c r="H69" s="319">
        <v>40</v>
      </c>
    </row>
    <row r="70" spans="1:8" s="44" customFormat="1">
      <c r="A70" s="1593"/>
      <c r="B70" s="319">
        <v>30192111</v>
      </c>
      <c r="C70" s="292" t="s">
        <v>2602</v>
      </c>
      <c r="D70" s="293" t="s">
        <v>327</v>
      </c>
      <c r="E70" s="319" t="s">
        <v>51</v>
      </c>
      <c r="F70" s="319">
        <v>1800</v>
      </c>
      <c r="G70" s="697">
        <f t="shared" si="0"/>
        <v>36000</v>
      </c>
      <c r="H70" s="319">
        <v>20</v>
      </c>
    </row>
    <row r="71" spans="1:8" s="44" customFormat="1">
      <c r="A71" s="1593"/>
      <c r="B71" s="319">
        <v>30192111</v>
      </c>
      <c r="C71" s="292" t="s">
        <v>2603</v>
      </c>
      <c r="D71" s="293" t="s">
        <v>327</v>
      </c>
      <c r="E71" s="319" t="s">
        <v>51</v>
      </c>
      <c r="F71" s="319">
        <v>2000</v>
      </c>
      <c r="G71" s="697">
        <f t="shared" si="0"/>
        <v>40000</v>
      </c>
      <c r="H71" s="319">
        <v>20</v>
      </c>
    </row>
    <row r="72" spans="1:8" s="44" customFormat="1">
      <c r="A72" s="1593"/>
      <c r="B72" s="319">
        <v>39263000</v>
      </c>
      <c r="C72" s="292" t="s">
        <v>689</v>
      </c>
      <c r="D72" s="293" t="s">
        <v>327</v>
      </c>
      <c r="E72" s="319" t="s">
        <v>51</v>
      </c>
      <c r="F72" s="319">
        <v>1200</v>
      </c>
      <c r="G72" s="697">
        <f t="shared" si="0"/>
        <v>24000</v>
      </c>
      <c r="H72" s="319">
        <v>20</v>
      </c>
    </row>
    <row r="73" spans="1:8" s="44" customFormat="1">
      <c r="A73" s="1593"/>
      <c r="B73" s="319">
        <v>30192770</v>
      </c>
      <c r="C73" s="292" t="s">
        <v>2604</v>
      </c>
      <c r="D73" s="293" t="s">
        <v>327</v>
      </c>
      <c r="E73" s="319" t="s">
        <v>51</v>
      </c>
      <c r="F73" s="319">
        <v>1000</v>
      </c>
      <c r="G73" s="697">
        <f t="shared" si="0"/>
        <v>150000</v>
      </c>
      <c r="H73" s="319">
        <v>150</v>
      </c>
    </row>
    <row r="74" spans="1:8" s="44" customFormat="1">
      <c r="A74" s="1593"/>
      <c r="B74" s="319">
        <v>39263000</v>
      </c>
      <c r="C74" s="292" t="s">
        <v>2605</v>
      </c>
      <c r="D74" s="293" t="s">
        <v>327</v>
      </c>
      <c r="E74" s="319" t="s">
        <v>51</v>
      </c>
      <c r="F74" s="319">
        <v>4000</v>
      </c>
      <c r="G74" s="697">
        <f t="shared" si="0"/>
        <v>80000</v>
      </c>
      <c r="H74" s="319">
        <v>20</v>
      </c>
    </row>
    <row r="75" spans="1:8" s="44" customFormat="1">
      <c r="A75" s="1593"/>
      <c r="B75" s="319">
        <v>39263000</v>
      </c>
      <c r="C75" s="292" t="s">
        <v>2606</v>
      </c>
      <c r="D75" s="293" t="s">
        <v>327</v>
      </c>
      <c r="E75" s="319" t="s">
        <v>51</v>
      </c>
      <c r="F75" s="319">
        <v>5000</v>
      </c>
      <c r="G75" s="697">
        <f t="shared" si="0"/>
        <v>20000</v>
      </c>
      <c r="H75" s="319">
        <v>4</v>
      </c>
    </row>
    <row r="76" spans="1:8" s="44" customFormat="1">
      <c r="A76" s="1593"/>
      <c r="B76" s="295">
        <v>30237300</v>
      </c>
      <c r="C76" s="296" t="s">
        <v>407</v>
      </c>
      <c r="D76" s="293" t="s">
        <v>327</v>
      </c>
      <c r="E76" s="321" t="s">
        <v>51</v>
      </c>
      <c r="F76" s="321">
        <v>1500</v>
      </c>
      <c r="G76" s="697">
        <f t="shared" si="0"/>
        <v>225000</v>
      </c>
      <c r="H76" s="321">
        <v>150</v>
      </c>
    </row>
    <row r="77" spans="1:8" s="44" customFormat="1">
      <c r="A77" s="1593"/>
      <c r="B77" s="295">
        <v>30237300</v>
      </c>
      <c r="C77" s="296" t="s">
        <v>408</v>
      </c>
      <c r="D77" s="293" t="s">
        <v>327</v>
      </c>
      <c r="E77" s="321" t="s">
        <v>51</v>
      </c>
      <c r="F77" s="321">
        <v>1000</v>
      </c>
      <c r="G77" s="697">
        <f t="shared" si="0"/>
        <v>150000</v>
      </c>
      <c r="H77" s="321">
        <v>150</v>
      </c>
    </row>
    <row r="78" spans="1:8" s="44" customFormat="1">
      <c r="A78" s="1593"/>
      <c r="B78" s="295">
        <v>30237300</v>
      </c>
      <c r="C78" s="296" t="s">
        <v>409</v>
      </c>
      <c r="D78" s="293" t="s">
        <v>327</v>
      </c>
      <c r="E78" s="321" t="s">
        <v>51</v>
      </c>
      <c r="F78" s="321">
        <v>1500</v>
      </c>
      <c r="G78" s="697">
        <f t="shared" si="0"/>
        <v>75000</v>
      </c>
      <c r="H78" s="321">
        <v>50</v>
      </c>
    </row>
    <row r="79" spans="1:8" s="44" customFormat="1">
      <c r="A79" s="1593"/>
      <c r="B79" s="295">
        <v>30237300</v>
      </c>
      <c r="C79" s="296" t="s">
        <v>410</v>
      </c>
      <c r="D79" s="293" t="s">
        <v>327</v>
      </c>
      <c r="E79" s="321" t="s">
        <v>51</v>
      </c>
      <c r="F79" s="321">
        <v>1000</v>
      </c>
      <c r="G79" s="697">
        <f t="shared" si="0"/>
        <v>500000</v>
      </c>
      <c r="H79" s="321">
        <v>500</v>
      </c>
    </row>
    <row r="80" spans="1:8" s="44" customFormat="1">
      <c r="A80" s="1593"/>
      <c r="B80" s="295">
        <v>30237310</v>
      </c>
      <c r="C80" s="296" t="s">
        <v>412</v>
      </c>
      <c r="D80" s="293" t="s">
        <v>327</v>
      </c>
      <c r="E80" s="321" t="s">
        <v>51</v>
      </c>
      <c r="F80" s="321">
        <v>35000</v>
      </c>
      <c r="G80" s="697">
        <f t="shared" si="0"/>
        <v>35000</v>
      </c>
      <c r="H80" s="321">
        <v>1</v>
      </c>
    </row>
    <row r="81" spans="1:8" s="44" customFormat="1">
      <c r="A81" s="1593"/>
      <c r="B81" s="295">
        <v>30200000</v>
      </c>
      <c r="C81" s="296" t="s">
        <v>2607</v>
      </c>
      <c r="D81" s="293" t="s">
        <v>327</v>
      </c>
      <c r="E81" s="321" t="s">
        <v>51</v>
      </c>
      <c r="F81" s="321">
        <v>10000</v>
      </c>
      <c r="G81" s="697">
        <f t="shared" si="0"/>
        <v>100000</v>
      </c>
      <c r="H81" s="321">
        <v>10</v>
      </c>
    </row>
    <row r="82" spans="1:8" s="44" customFormat="1">
      <c r="A82" s="1593"/>
      <c r="B82" s="295">
        <v>30237310</v>
      </c>
      <c r="C82" s="296" t="s">
        <v>411</v>
      </c>
      <c r="D82" s="293" t="s">
        <v>327</v>
      </c>
      <c r="E82" s="321" t="s">
        <v>51</v>
      </c>
      <c r="F82" s="321">
        <v>35000</v>
      </c>
      <c r="G82" s="697">
        <f t="shared" si="0"/>
        <v>105000</v>
      </c>
      <c r="H82" s="321">
        <v>3</v>
      </c>
    </row>
    <row r="83" spans="1:8" s="44" customFormat="1">
      <c r="A83" s="1593"/>
      <c r="B83" s="295">
        <v>30237310</v>
      </c>
      <c r="C83" s="296" t="s">
        <v>413</v>
      </c>
      <c r="D83" s="293" t="s">
        <v>327</v>
      </c>
      <c r="E83" s="321" t="s">
        <v>51</v>
      </c>
      <c r="F83" s="321">
        <v>35000</v>
      </c>
      <c r="G83" s="697">
        <f t="shared" si="0"/>
        <v>140000</v>
      </c>
      <c r="H83" s="321">
        <v>4</v>
      </c>
    </row>
    <row r="84" spans="1:8" s="44" customFormat="1">
      <c r="A84" s="1593"/>
      <c r="B84" s="295">
        <v>30237310</v>
      </c>
      <c r="C84" s="296" t="s">
        <v>414</v>
      </c>
      <c r="D84" s="293" t="s">
        <v>327</v>
      </c>
      <c r="E84" s="321" t="s">
        <v>51</v>
      </c>
      <c r="F84" s="321">
        <v>20000</v>
      </c>
      <c r="G84" s="697">
        <f t="shared" ref="G84:G147" si="1">+H84*F84</f>
        <v>40000</v>
      </c>
      <c r="H84" s="321">
        <v>2</v>
      </c>
    </row>
    <row r="85" spans="1:8" s="44" customFormat="1">
      <c r="A85" s="1593"/>
      <c r="B85" s="295">
        <v>30237310</v>
      </c>
      <c r="C85" s="296" t="s">
        <v>2608</v>
      </c>
      <c r="D85" s="293" t="s">
        <v>327</v>
      </c>
      <c r="E85" s="321" t="s">
        <v>51</v>
      </c>
      <c r="F85" s="321">
        <v>33000</v>
      </c>
      <c r="G85" s="697">
        <f t="shared" si="1"/>
        <v>396000</v>
      </c>
      <c r="H85" s="321">
        <v>12</v>
      </c>
    </row>
    <row r="86" spans="1:8" s="44" customFormat="1">
      <c r="A86" s="1593"/>
      <c r="B86" s="295">
        <v>30237310</v>
      </c>
      <c r="C86" s="296" t="s">
        <v>415</v>
      </c>
      <c r="D86" s="293" t="s">
        <v>327</v>
      </c>
      <c r="E86" s="321" t="s">
        <v>51</v>
      </c>
      <c r="F86" s="321">
        <v>14000</v>
      </c>
      <c r="G86" s="697">
        <f t="shared" si="1"/>
        <v>42000</v>
      </c>
      <c r="H86" s="321">
        <v>3</v>
      </c>
    </row>
    <row r="87" spans="1:8" s="44" customFormat="1">
      <c r="A87" s="1593"/>
      <c r="B87" s="295">
        <v>30237310</v>
      </c>
      <c r="C87" s="296" t="s">
        <v>416</v>
      </c>
      <c r="D87" s="293" t="s">
        <v>327</v>
      </c>
      <c r="E87" s="321" t="s">
        <v>51</v>
      </c>
      <c r="F87" s="321">
        <v>11000</v>
      </c>
      <c r="G87" s="697">
        <f t="shared" si="1"/>
        <v>33000</v>
      </c>
      <c r="H87" s="321">
        <v>3</v>
      </c>
    </row>
    <row r="88" spans="1:8" s="44" customFormat="1">
      <c r="A88" s="1593"/>
      <c r="B88" s="295">
        <v>30237310</v>
      </c>
      <c r="C88" s="296" t="s">
        <v>417</v>
      </c>
      <c r="D88" s="293" t="s">
        <v>327</v>
      </c>
      <c r="E88" s="321" t="s">
        <v>51</v>
      </c>
      <c r="F88" s="321">
        <v>15000</v>
      </c>
      <c r="G88" s="697">
        <f t="shared" si="1"/>
        <v>150000</v>
      </c>
      <c r="H88" s="321">
        <v>10</v>
      </c>
    </row>
    <row r="89" spans="1:8" s="44" customFormat="1">
      <c r="A89" s="1593"/>
      <c r="B89" s="295">
        <v>30237310</v>
      </c>
      <c r="C89" s="296" t="s">
        <v>418</v>
      </c>
      <c r="D89" s="293" t="s">
        <v>327</v>
      </c>
      <c r="E89" s="321" t="s">
        <v>51</v>
      </c>
      <c r="F89" s="321">
        <v>18000</v>
      </c>
      <c r="G89" s="697">
        <f t="shared" si="1"/>
        <v>180000</v>
      </c>
      <c r="H89" s="321">
        <v>10</v>
      </c>
    </row>
    <row r="90" spans="1:8" s="44" customFormat="1">
      <c r="A90" s="1593"/>
      <c r="B90" s="295">
        <v>30237310</v>
      </c>
      <c r="C90" s="296" t="s">
        <v>2609</v>
      </c>
      <c r="D90" s="293" t="s">
        <v>327</v>
      </c>
      <c r="E90" s="321" t="s">
        <v>51</v>
      </c>
      <c r="F90" s="321">
        <v>15000</v>
      </c>
      <c r="G90" s="697">
        <f t="shared" si="1"/>
        <v>150000</v>
      </c>
      <c r="H90" s="321">
        <v>10</v>
      </c>
    </row>
    <row r="91" spans="1:8" s="44" customFormat="1">
      <c r="A91" s="1593"/>
      <c r="B91" s="295">
        <v>30237310</v>
      </c>
      <c r="C91" s="296" t="s">
        <v>419</v>
      </c>
      <c r="D91" s="293" t="s">
        <v>327</v>
      </c>
      <c r="E91" s="321" t="s">
        <v>51</v>
      </c>
      <c r="F91" s="321">
        <v>7000</v>
      </c>
      <c r="G91" s="697">
        <f t="shared" si="1"/>
        <v>70000</v>
      </c>
      <c r="H91" s="321">
        <v>10</v>
      </c>
    </row>
    <row r="92" spans="1:8" s="44" customFormat="1">
      <c r="A92" s="1593"/>
      <c r="B92" s="295">
        <v>30237310</v>
      </c>
      <c r="C92" s="296" t="s">
        <v>420</v>
      </c>
      <c r="D92" s="293" t="s">
        <v>327</v>
      </c>
      <c r="E92" s="321" t="s">
        <v>51</v>
      </c>
      <c r="F92" s="321">
        <v>7000</v>
      </c>
      <c r="G92" s="697">
        <f t="shared" si="1"/>
        <v>70000</v>
      </c>
      <c r="H92" s="321">
        <v>10</v>
      </c>
    </row>
    <row r="93" spans="1:8" s="44" customFormat="1">
      <c r="A93" s="1593"/>
      <c r="B93" s="295">
        <v>30237310</v>
      </c>
      <c r="C93" s="296" t="s">
        <v>421</v>
      </c>
      <c r="D93" s="293" t="s">
        <v>327</v>
      </c>
      <c r="E93" s="321" t="s">
        <v>51</v>
      </c>
      <c r="F93" s="321">
        <v>7000</v>
      </c>
      <c r="G93" s="697">
        <f t="shared" si="1"/>
        <v>70000</v>
      </c>
      <c r="H93" s="321">
        <v>10</v>
      </c>
    </row>
    <row r="94" spans="1:8" s="44" customFormat="1">
      <c r="A94" s="1593"/>
      <c r="B94" s="295">
        <v>30200000</v>
      </c>
      <c r="C94" s="296" t="s">
        <v>422</v>
      </c>
      <c r="D94" s="293" t="s">
        <v>327</v>
      </c>
      <c r="E94" s="321" t="s">
        <v>51</v>
      </c>
      <c r="F94" s="321">
        <v>2000</v>
      </c>
      <c r="G94" s="697">
        <f t="shared" si="1"/>
        <v>300000</v>
      </c>
      <c r="H94" s="321">
        <v>150</v>
      </c>
    </row>
    <row r="95" spans="1:8" s="44" customFormat="1">
      <c r="A95" s="1593"/>
      <c r="B95" s="295">
        <v>30200000</v>
      </c>
      <c r="C95" s="296" t="s">
        <v>2610</v>
      </c>
      <c r="D95" s="293" t="s">
        <v>327</v>
      </c>
      <c r="E95" s="321" t="s">
        <v>51</v>
      </c>
      <c r="F95" s="321">
        <v>10000</v>
      </c>
      <c r="G95" s="697">
        <f t="shared" si="1"/>
        <v>200000</v>
      </c>
      <c r="H95" s="321">
        <v>20</v>
      </c>
    </row>
    <row r="96" spans="1:8" s="44" customFormat="1">
      <c r="A96" s="1593"/>
      <c r="B96" s="299">
        <v>30237470</v>
      </c>
      <c r="C96" s="296" t="s">
        <v>2611</v>
      </c>
      <c r="D96" s="293" t="s">
        <v>327</v>
      </c>
      <c r="E96" s="321" t="s">
        <v>51</v>
      </c>
      <c r="F96" s="321">
        <v>3000</v>
      </c>
      <c r="G96" s="697">
        <f t="shared" si="1"/>
        <v>165000</v>
      </c>
      <c r="H96" s="321">
        <v>55</v>
      </c>
    </row>
    <row r="97" spans="1:8" s="44" customFormat="1">
      <c r="A97" s="1593"/>
      <c r="B97" s="299">
        <v>30237411</v>
      </c>
      <c r="C97" s="296" t="s">
        <v>2612</v>
      </c>
      <c r="D97" s="293" t="s">
        <v>327</v>
      </c>
      <c r="E97" s="321" t="s">
        <v>51</v>
      </c>
      <c r="F97" s="321">
        <v>2500</v>
      </c>
      <c r="G97" s="697">
        <f t="shared" si="1"/>
        <v>250000</v>
      </c>
      <c r="H97" s="321">
        <v>100</v>
      </c>
    </row>
    <row r="98" spans="1:8" s="44" customFormat="1">
      <c r="A98" s="1593"/>
      <c r="B98" s="299">
        <v>30237412</v>
      </c>
      <c r="C98" s="296" t="s">
        <v>2613</v>
      </c>
      <c r="D98" s="293" t="s">
        <v>327</v>
      </c>
      <c r="E98" s="321" t="s">
        <v>51</v>
      </c>
      <c r="F98" s="321">
        <v>8500</v>
      </c>
      <c r="G98" s="697">
        <f t="shared" si="1"/>
        <v>85000</v>
      </c>
      <c r="H98" s="321">
        <v>10</v>
      </c>
    </row>
    <row r="99" spans="1:8" s="44" customFormat="1">
      <c r="A99" s="1593"/>
      <c r="B99" s="295">
        <v>302237132</v>
      </c>
      <c r="C99" s="296" t="s">
        <v>423</v>
      </c>
      <c r="D99" s="293" t="s">
        <v>327</v>
      </c>
      <c r="E99" s="321" t="s">
        <v>167</v>
      </c>
      <c r="F99" s="321">
        <v>2000</v>
      </c>
      <c r="G99" s="697">
        <f t="shared" si="1"/>
        <v>40000</v>
      </c>
      <c r="H99" s="321">
        <v>20</v>
      </c>
    </row>
    <row r="100" spans="1:8" s="44" customFormat="1">
      <c r="A100" s="1593"/>
      <c r="B100" s="295">
        <v>302237132</v>
      </c>
      <c r="C100" s="296" t="s">
        <v>2614</v>
      </c>
      <c r="D100" s="293" t="s">
        <v>327</v>
      </c>
      <c r="E100" s="321" t="s">
        <v>167</v>
      </c>
      <c r="F100" s="321">
        <v>3000</v>
      </c>
      <c r="G100" s="697">
        <f t="shared" si="1"/>
        <v>30000</v>
      </c>
      <c r="H100" s="321">
        <v>10</v>
      </c>
    </row>
    <row r="101" spans="1:8" s="44" customFormat="1">
      <c r="A101" s="1593"/>
      <c r="B101" s="295">
        <v>30200000</v>
      </c>
      <c r="C101" s="296" t="s">
        <v>2615</v>
      </c>
      <c r="D101" s="293" t="s">
        <v>327</v>
      </c>
      <c r="E101" s="321" t="s">
        <v>51</v>
      </c>
      <c r="F101" s="321">
        <v>30000</v>
      </c>
      <c r="G101" s="697">
        <f t="shared" si="1"/>
        <v>630000</v>
      </c>
      <c r="H101" s="321">
        <v>21</v>
      </c>
    </row>
    <row r="102" spans="1:8" s="44" customFormat="1">
      <c r="A102" s="1593"/>
      <c r="B102" s="295">
        <v>30200000</v>
      </c>
      <c r="C102" s="296" t="s">
        <v>2616</v>
      </c>
      <c r="D102" s="293" t="s">
        <v>327</v>
      </c>
      <c r="E102" s="321" t="s">
        <v>51</v>
      </c>
      <c r="F102" s="321">
        <v>36000</v>
      </c>
      <c r="G102" s="697">
        <f t="shared" si="1"/>
        <v>144000</v>
      </c>
      <c r="H102" s="321">
        <v>4</v>
      </c>
    </row>
    <row r="103" spans="1:8" s="44" customFormat="1">
      <c r="A103" s="1593"/>
      <c r="B103" s="295">
        <v>30200000</v>
      </c>
      <c r="C103" s="296" t="s">
        <v>2617</v>
      </c>
      <c r="D103" s="293" t="s">
        <v>327</v>
      </c>
      <c r="E103" s="321" t="s">
        <v>51</v>
      </c>
      <c r="F103" s="321">
        <v>60000</v>
      </c>
      <c r="G103" s="697">
        <f t="shared" si="1"/>
        <v>360000</v>
      </c>
      <c r="H103" s="321">
        <v>6</v>
      </c>
    </row>
    <row r="104" spans="1:8" s="44" customFormat="1" ht="16.5">
      <c r="A104" s="1593"/>
      <c r="B104" s="295">
        <v>30234400</v>
      </c>
      <c r="C104" s="296" t="s">
        <v>2618</v>
      </c>
      <c r="D104" s="293" t="s">
        <v>327</v>
      </c>
      <c r="E104" s="321" t="s">
        <v>51</v>
      </c>
      <c r="F104" s="321">
        <v>220</v>
      </c>
      <c r="G104" s="697">
        <f t="shared" si="1"/>
        <v>44000</v>
      </c>
      <c r="H104" s="321">
        <v>200</v>
      </c>
    </row>
    <row r="105" spans="1:8" s="44" customFormat="1">
      <c r="A105" s="1593"/>
      <c r="B105" s="295">
        <v>30200000</v>
      </c>
      <c r="C105" s="296" t="s">
        <v>2619</v>
      </c>
      <c r="D105" s="293" t="s">
        <v>327</v>
      </c>
      <c r="E105" s="321" t="s">
        <v>2271</v>
      </c>
      <c r="F105" s="321">
        <v>30000</v>
      </c>
      <c r="G105" s="697">
        <f t="shared" si="1"/>
        <v>120000</v>
      </c>
      <c r="H105" s="321">
        <v>4</v>
      </c>
    </row>
    <row r="106" spans="1:8" s="44" customFormat="1">
      <c r="A106" s="1593"/>
      <c r="B106" s="295">
        <v>30237140</v>
      </c>
      <c r="C106" s="296" t="s">
        <v>424</v>
      </c>
      <c r="D106" s="293" t="s">
        <v>327</v>
      </c>
      <c r="E106" s="321" t="s">
        <v>51</v>
      </c>
      <c r="F106" s="321">
        <v>10000</v>
      </c>
      <c r="G106" s="697">
        <f t="shared" si="1"/>
        <v>100000</v>
      </c>
      <c r="H106" s="321">
        <v>10</v>
      </c>
    </row>
    <row r="107" spans="1:8" s="44" customFormat="1">
      <c r="A107" s="1593"/>
      <c r="B107" s="295">
        <v>30237140</v>
      </c>
      <c r="C107" s="296" t="s">
        <v>2620</v>
      </c>
      <c r="D107" s="293" t="s">
        <v>327</v>
      </c>
      <c r="E107" s="321" t="s">
        <v>51</v>
      </c>
      <c r="F107" s="321">
        <v>40000</v>
      </c>
      <c r="G107" s="697">
        <f t="shared" si="1"/>
        <v>120000</v>
      </c>
      <c r="H107" s="321">
        <v>3</v>
      </c>
    </row>
    <row r="108" spans="1:8" s="44" customFormat="1">
      <c r="A108" s="1593"/>
      <c r="B108" s="295">
        <v>30234300</v>
      </c>
      <c r="C108" s="296" t="s">
        <v>425</v>
      </c>
      <c r="D108" s="293" t="s">
        <v>327</v>
      </c>
      <c r="E108" s="321" t="s">
        <v>51</v>
      </c>
      <c r="F108" s="321">
        <v>220</v>
      </c>
      <c r="G108" s="697">
        <f t="shared" si="1"/>
        <v>66000</v>
      </c>
      <c r="H108" s="321">
        <v>300</v>
      </c>
    </row>
    <row r="109" spans="1:8" s="44" customFormat="1">
      <c r="A109" s="1593"/>
      <c r="B109" s="295">
        <v>30233152</v>
      </c>
      <c r="C109" s="296" t="s">
        <v>2621</v>
      </c>
      <c r="D109" s="293" t="s">
        <v>327</v>
      </c>
      <c r="E109" s="321" t="s">
        <v>51</v>
      </c>
      <c r="F109" s="321">
        <v>12000</v>
      </c>
      <c r="G109" s="697">
        <f t="shared" si="1"/>
        <v>60000</v>
      </c>
      <c r="H109" s="321">
        <v>5</v>
      </c>
    </row>
    <row r="110" spans="1:8" s="44" customFormat="1">
      <c r="A110" s="1593"/>
      <c r="B110" s="295">
        <v>30200000</v>
      </c>
      <c r="C110" s="296" t="s">
        <v>2622</v>
      </c>
      <c r="D110" s="293" t="s">
        <v>327</v>
      </c>
      <c r="E110" s="321" t="s">
        <v>167</v>
      </c>
      <c r="F110" s="321">
        <v>100</v>
      </c>
      <c r="G110" s="697">
        <f t="shared" si="1"/>
        <v>60000</v>
      </c>
      <c r="H110" s="321">
        <v>600</v>
      </c>
    </row>
    <row r="111" spans="1:8" s="44" customFormat="1">
      <c r="A111" s="1593"/>
      <c r="B111" s="295">
        <v>30200000</v>
      </c>
      <c r="C111" s="296" t="s">
        <v>2623</v>
      </c>
      <c r="D111" s="293" t="s">
        <v>327</v>
      </c>
      <c r="E111" s="321" t="s">
        <v>51</v>
      </c>
      <c r="F111" s="321">
        <v>2000</v>
      </c>
      <c r="G111" s="697">
        <f t="shared" si="1"/>
        <v>8000</v>
      </c>
      <c r="H111" s="321">
        <v>4</v>
      </c>
    </row>
    <row r="112" spans="1:8" s="44" customFormat="1">
      <c r="A112" s="1593"/>
      <c r="B112" s="295">
        <v>30200000</v>
      </c>
      <c r="C112" s="296" t="s">
        <v>2624</v>
      </c>
      <c r="D112" s="293" t="s">
        <v>327</v>
      </c>
      <c r="E112" s="321" t="s">
        <v>2625</v>
      </c>
      <c r="F112" s="321">
        <v>2000</v>
      </c>
      <c r="G112" s="697">
        <f t="shared" si="1"/>
        <v>8000</v>
      </c>
      <c r="H112" s="321">
        <v>4</v>
      </c>
    </row>
    <row r="113" spans="1:8" s="44" customFormat="1">
      <c r="A113" s="1593"/>
      <c r="B113" s="299">
        <v>30234620</v>
      </c>
      <c r="C113" s="296" t="s">
        <v>2626</v>
      </c>
      <c r="D113" s="293" t="s">
        <v>327</v>
      </c>
      <c r="E113" s="321" t="s">
        <v>2625</v>
      </c>
      <c r="F113" s="321">
        <v>2300</v>
      </c>
      <c r="G113" s="697">
        <f t="shared" si="1"/>
        <v>46000</v>
      </c>
      <c r="H113" s="321">
        <v>20</v>
      </c>
    </row>
    <row r="114" spans="1:8" s="44" customFormat="1">
      <c r="A114" s="1593"/>
      <c r="B114" s="295">
        <v>30237300</v>
      </c>
      <c r="C114" s="296" t="s">
        <v>2627</v>
      </c>
      <c r="D114" s="293" t="s">
        <v>327</v>
      </c>
      <c r="E114" s="321" t="s">
        <v>2625</v>
      </c>
      <c r="F114" s="321">
        <v>20000</v>
      </c>
      <c r="G114" s="697">
        <f t="shared" si="1"/>
        <v>100000</v>
      </c>
      <c r="H114" s="321">
        <v>5</v>
      </c>
    </row>
    <row r="115" spans="1:8" s="44" customFormat="1">
      <c r="A115" s="1593"/>
      <c r="B115" s="295">
        <v>30237310</v>
      </c>
      <c r="C115" s="296" t="s">
        <v>2628</v>
      </c>
      <c r="D115" s="293" t="s">
        <v>327</v>
      </c>
      <c r="E115" s="321" t="s">
        <v>2625</v>
      </c>
      <c r="F115" s="321">
        <v>28000</v>
      </c>
      <c r="G115" s="697">
        <f t="shared" si="1"/>
        <v>280000</v>
      </c>
      <c r="H115" s="321">
        <v>10</v>
      </c>
    </row>
    <row r="116" spans="1:8" s="44" customFormat="1">
      <c r="A116" s="1593"/>
      <c r="B116" s="295">
        <v>30237310</v>
      </c>
      <c r="C116" s="296" t="s">
        <v>2629</v>
      </c>
      <c r="D116" s="293" t="s">
        <v>327</v>
      </c>
      <c r="E116" s="321" t="s">
        <v>2625</v>
      </c>
      <c r="F116" s="321">
        <v>30000</v>
      </c>
      <c r="G116" s="697">
        <f t="shared" si="1"/>
        <v>300000</v>
      </c>
      <c r="H116" s="321">
        <v>10</v>
      </c>
    </row>
    <row r="117" spans="1:8" s="44" customFormat="1" ht="25.5">
      <c r="A117" s="1593"/>
      <c r="B117" s="295">
        <v>30237310</v>
      </c>
      <c r="C117" s="296" t="s">
        <v>2630</v>
      </c>
      <c r="D117" s="293" t="s">
        <v>327</v>
      </c>
      <c r="E117" s="321" t="s">
        <v>2625</v>
      </c>
      <c r="F117" s="321">
        <v>30000</v>
      </c>
      <c r="G117" s="697">
        <f t="shared" si="1"/>
        <v>300000</v>
      </c>
      <c r="H117" s="321">
        <v>10</v>
      </c>
    </row>
    <row r="118" spans="1:8" s="44" customFormat="1" ht="25.5">
      <c r="A118" s="1593"/>
      <c r="B118" s="295">
        <v>30237310</v>
      </c>
      <c r="C118" s="296" t="s">
        <v>2631</v>
      </c>
      <c r="D118" s="293" t="s">
        <v>327</v>
      </c>
      <c r="E118" s="321" t="s">
        <v>2625</v>
      </c>
      <c r="F118" s="321">
        <v>30000</v>
      </c>
      <c r="G118" s="697">
        <f t="shared" si="1"/>
        <v>300000</v>
      </c>
      <c r="H118" s="321">
        <v>10</v>
      </c>
    </row>
    <row r="119" spans="1:8" s="44" customFormat="1">
      <c r="A119" s="1593"/>
      <c r="B119" s="295">
        <v>30237310</v>
      </c>
      <c r="C119" s="296" t="s">
        <v>2632</v>
      </c>
      <c r="D119" s="293" t="s">
        <v>327</v>
      </c>
      <c r="E119" s="321" t="s">
        <v>2625</v>
      </c>
      <c r="F119" s="321">
        <v>33000</v>
      </c>
      <c r="G119" s="697">
        <f t="shared" si="1"/>
        <v>396000</v>
      </c>
      <c r="H119" s="321">
        <v>12</v>
      </c>
    </row>
    <row r="120" spans="1:8" s="44" customFormat="1">
      <c r="A120" s="1593"/>
      <c r="B120" s="295">
        <v>30237300</v>
      </c>
      <c r="C120" s="296" t="s">
        <v>426</v>
      </c>
      <c r="D120" s="293" t="s">
        <v>327</v>
      </c>
      <c r="E120" s="321" t="s">
        <v>2625</v>
      </c>
      <c r="F120" s="321">
        <v>3300</v>
      </c>
      <c r="G120" s="697">
        <f t="shared" si="1"/>
        <v>66000</v>
      </c>
      <c r="H120" s="321">
        <v>20</v>
      </c>
    </row>
    <row r="121" spans="1:8" s="44" customFormat="1">
      <c r="A121" s="1593"/>
      <c r="B121" s="299">
        <v>30234660</v>
      </c>
      <c r="C121" s="296" t="s">
        <v>690</v>
      </c>
      <c r="D121" s="293" t="s">
        <v>327</v>
      </c>
      <c r="E121" s="321" t="s">
        <v>2625</v>
      </c>
      <c r="F121" s="321">
        <v>3600</v>
      </c>
      <c r="G121" s="697">
        <f t="shared" si="1"/>
        <v>72000</v>
      </c>
      <c r="H121" s="321">
        <v>20</v>
      </c>
    </row>
    <row r="122" spans="1:8" s="44" customFormat="1">
      <c r="A122" s="1593"/>
      <c r="B122" s="295">
        <v>30237310</v>
      </c>
      <c r="C122" s="296" t="s">
        <v>691</v>
      </c>
      <c r="D122" s="293" t="s">
        <v>327</v>
      </c>
      <c r="E122" s="321" t="s">
        <v>2625</v>
      </c>
      <c r="F122" s="321">
        <v>33000</v>
      </c>
      <c r="G122" s="697">
        <f t="shared" si="1"/>
        <v>132000</v>
      </c>
      <c r="H122" s="321">
        <v>4</v>
      </c>
    </row>
    <row r="123" spans="1:8" s="44" customFormat="1">
      <c r="A123" s="1593"/>
      <c r="B123" s="295">
        <v>30200000</v>
      </c>
      <c r="C123" s="296" t="s">
        <v>2633</v>
      </c>
      <c r="D123" s="293" t="s">
        <v>327</v>
      </c>
      <c r="E123" s="321" t="s">
        <v>2625</v>
      </c>
      <c r="F123" s="321">
        <v>2000</v>
      </c>
      <c r="G123" s="697">
        <f>+H123*F123</f>
        <v>60000</v>
      </c>
      <c r="H123" s="321">
        <v>30</v>
      </c>
    </row>
    <row r="124" spans="1:8" s="44" customFormat="1">
      <c r="A124" s="1593"/>
      <c r="B124" s="295">
        <v>30236000</v>
      </c>
      <c r="C124" s="297" t="s">
        <v>692</v>
      </c>
      <c r="D124" s="293" t="s">
        <v>327</v>
      </c>
      <c r="E124" s="321" t="s">
        <v>2625</v>
      </c>
      <c r="F124" s="321">
        <v>7000</v>
      </c>
      <c r="G124" s="697">
        <f t="shared" si="1"/>
        <v>280000</v>
      </c>
      <c r="H124" s="321">
        <v>40</v>
      </c>
    </row>
    <row r="125" spans="1:8" s="44" customFormat="1">
      <c r="A125" s="1593"/>
      <c r="B125" s="295">
        <v>30200000</v>
      </c>
      <c r="C125" s="297" t="s">
        <v>2634</v>
      </c>
      <c r="D125" s="293" t="s">
        <v>327</v>
      </c>
      <c r="E125" s="321" t="s">
        <v>2625</v>
      </c>
      <c r="F125" s="321">
        <v>30000</v>
      </c>
      <c r="G125" s="697">
        <f t="shared" si="1"/>
        <v>90000</v>
      </c>
      <c r="H125" s="321">
        <v>3</v>
      </c>
    </row>
    <row r="126" spans="1:8" s="44" customFormat="1" ht="25.5">
      <c r="A126" s="1593"/>
      <c r="B126" s="295">
        <v>30200000</v>
      </c>
      <c r="C126" s="297" t="s">
        <v>2635</v>
      </c>
      <c r="D126" s="293" t="s">
        <v>327</v>
      </c>
      <c r="E126" s="321" t="s">
        <v>2625</v>
      </c>
      <c r="F126" s="321">
        <v>6000</v>
      </c>
      <c r="G126" s="697">
        <f t="shared" si="1"/>
        <v>120000</v>
      </c>
      <c r="H126" s="321">
        <v>20</v>
      </c>
    </row>
    <row r="127" spans="1:8" s="44" customFormat="1">
      <c r="A127" s="1593"/>
      <c r="B127" s="295">
        <v>30200000</v>
      </c>
      <c r="C127" s="297" t="s">
        <v>2636</v>
      </c>
      <c r="D127" s="293" t="s">
        <v>327</v>
      </c>
      <c r="E127" s="321" t="s">
        <v>2625</v>
      </c>
      <c r="F127" s="321">
        <v>9000</v>
      </c>
      <c r="G127" s="697">
        <f t="shared" si="1"/>
        <v>54000</v>
      </c>
      <c r="H127" s="321">
        <v>6</v>
      </c>
    </row>
    <row r="128" spans="1:8" s="44" customFormat="1">
      <c r="A128" s="1593"/>
      <c r="B128" s="295">
        <v>30200000</v>
      </c>
      <c r="C128" s="297" t="s">
        <v>2636</v>
      </c>
      <c r="D128" s="293" t="s">
        <v>327</v>
      </c>
      <c r="E128" s="321" t="s">
        <v>2625</v>
      </c>
      <c r="F128" s="321">
        <v>12000</v>
      </c>
      <c r="G128" s="697">
        <f t="shared" si="1"/>
        <v>36000</v>
      </c>
      <c r="H128" s="321">
        <v>3</v>
      </c>
    </row>
    <row r="129" spans="1:8" s="44" customFormat="1">
      <c r="A129" s="1593"/>
      <c r="B129" s="295">
        <v>30200000</v>
      </c>
      <c r="C129" s="297" t="s">
        <v>754</v>
      </c>
      <c r="D129" s="293" t="s">
        <v>327</v>
      </c>
      <c r="E129" s="321" t="s">
        <v>2625</v>
      </c>
      <c r="F129" s="321">
        <v>192000</v>
      </c>
      <c r="G129" s="697">
        <f t="shared" si="1"/>
        <v>1152000</v>
      </c>
      <c r="H129" s="321">
        <v>6</v>
      </c>
    </row>
    <row r="130" spans="1:8" s="44" customFormat="1">
      <c r="A130" s="1593"/>
      <c r="B130" s="295">
        <v>30200000</v>
      </c>
      <c r="C130" s="297" t="s">
        <v>2637</v>
      </c>
      <c r="D130" s="293" t="s">
        <v>327</v>
      </c>
      <c r="E130" s="321" t="s">
        <v>2625</v>
      </c>
      <c r="F130" s="321">
        <v>84000</v>
      </c>
      <c r="G130" s="697">
        <f t="shared" si="1"/>
        <v>336000</v>
      </c>
      <c r="H130" s="321">
        <v>4</v>
      </c>
    </row>
    <row r="131" spans="1:8" s="44" customFormat="1">
      <c r="A131" s="1593"/>
      <c r="B131" s="295">
        <v>30200000</v>
      </c>
      <c r="C131" s="297" t="s">
        <v>2638</v>
      </c>
      <c r="D131" s="293" t="s">
        <v>327</v>
      </c>
      <c r="E131" s="321" t="s">
        <v>2625</v>
      </c>
      <c r="F131" s="321">
        <v>5100</v>
      </c>
      <c r="G131" s="697">
        <f t="shared" si="1"/>
        <v>15300</v>
      </c>
      <c r="H131" s="321">
        <v>3</v>
      </c>
    </row>
    <row r="132" spans="1:8" s="44" customFormat="1">
      <c r="A132" s="1593"/>
      <c r="B132" s="295">
        <v>30200000</v>
      </c>
      <c r="C132" s="297" t="s">
        <v>2639</v>
      </c>
      <c r="D132" s="293" t="s">
        <v>327</v>
      </c>
      <c r="E132" s="321" t="s">
        <v>2625</v>
      </c>
      <c r="F132" s="321">
        <v>5100</v>
      </c>
      <c r="G132" s="697">
        <f t="shared" si="1"/>
        <v>15300</v>
      </c>
      <c r="H132" s="321">
        <v>3</v>
      </c>
    </row>
    <row r="133" spans="1:8" s="44" customFormat="1">
      <c r="A133" s="1593"/>
      <c r="B133" s="295">
        <v>30200000</v>
      </c>
      <c r="C133" s="297" t="s">
        <v>2640</v>
      </c>
      <c r="D133" s="293" t="s">
        <v>327</v>
      </c>
      <c r="E133" s="321" t="s">
        <v>2625</v>
      </c>
      <c r="F133" s="321">
        <v>45000</v>
      </c>
      <c r="G133" s="697">
        <f t="shared" si="1"/>
        <v>45000</v>
      </c>
      <c r="H133" s="321">
        <v>1</v>
      </c>
    </row>
    <row r="134" spans="1:8" s="44" customFormat="1" ht="25.5">
      <c r="A134" s="1593"/>
      <c r="B134" s="295">
        <v>30200000</v>
      </c>
      <c r="C134" s="297" t="s">
        <v>2641</v>
      </c>
      <c r="D134" s="293" t="s">
        <v>327</v>
      </c>
      <c r="E134" s="321" t="s">
        <v>2625</v>
      </c>
      <c r="F134" s="321">
        <v>42000</v>
      </c>
      <c r="G134" s="697">
        <f t="shared" si="1"/>
        <v>42000</v>
      </c>
      <c r="H134" s="321">
        <v>1</v>
      </c>
    </row>
    <row r="135" spans="1:8" s="44" customFormat="1">
      <c r="A135" s="1593"/>
      <c r="B135" s="295">
        <v>30227310</v>
      </c>
      <c r="C135" s="297" t="s">
        <v>2642</v>
      </c>
      <c r="D135" s="293" t="s">
        <v>327</v>
      </c>
      <c r="E135" s="321" t="s">
        <v>2625</v>
      </c>
      <c r="F135" s="321">
        <v>35000</v>
      </c>
      <c r="G135" s="697">
        <f t="shared" si="1"/>
        <v>105000</v>
      </c>
      <c r="H135" s="321">
        <v>3</v>
      </c>
    </row>
    <row r="136" spans="1:8" s="44" customFormat="1">
      <c r="A136" s="1593"/>
      <c r="B136" s="295">
        <v>30227310</v>
      </c>
      <c r="C136" s="297" t="s">
        <v>2643</v>
      </c>
      <c r="D136" s="293" t="s">
        <v>327</v>
      </c>
      <c r="E136" s="321" t="s">
        <v>2625</v>
      </c>
      <c r="F136" s="321">
        <v>35000</v>
      </c>
      <c r="G136" s="697">
        <f t="shared" si="1"/>
        <v>210000</v>
      </c>
      <c r="H136" s="321">
        <v>6</v>
      </c>
    </row>
    <row r="137" spans="1:8" s="44" customFormat="1">
      <c r="A137" s="1593"/>
      <c r="B137" s="295">
        <v>30200000</v>
      </c>
      <c r="C137" s="297" t="s">
        <v>2644</v>
      </c>
      <c r="D137" s="293" t="s">
        <v>327</v>
      </c>
      <c r="E137" s="321" t="s">
        <v>2625</v>
      </c>
      <c r="F137" s="321">
        <v>12000</v>
      </c>
      <c r="G137" s="697">
        <f t="shared" si="1"/>
        <v>60000</v>
      </c>
      <c r="H137" s="321">
        <v>5</v>
      </c>
    </row>
    <row r="138" spans="1:8" s="44" customFormat="1">
      <c r="A138" s="1593"/>
      <c r="B138" s="295">
        <v>30200000</v>
      </c>
      <c r="C138" s="297" t="s">
        <v>2645</v>
      </c>
      <c r="D138" s="293" t="s">
        <v>327</v>
      </c>
      <c r="E138" s="321" t="s">
        <v>2625</v>
      </c>
      <c r="F138" s="321">
        <v>12000</v>
      </c>
      <c r="G138" s="697">
        <f t="shared" si="1"/>
        <v>120000</v>
      </c>
      <c r="H138" s="321">
        <v>10</v>
      </c>
    </row>
    <row r="139" spans="1:8" s="44" customFormat="1" ht="16.5">
      <c r="A139" s="1593"/>
      <c r="B139" s="295">
        <v>30200000</v>
      </c>
      <c r="C139" s="297" t="s">
        <v>2646</v>
      </c>
      <c r="D139" s="293" t="s">
        <v>327</v>
      </c>
      <c r="E139" s="321" t="s">
        <v>2625</v>
      </c>
      <c r="F139" s="321">
        <v>3500</v>
      </c>
      <c r="G139" s="697">
        <f t="shared" si="1"/>
        <v>35000</v>
      </c>
      <c r="H139" s="321">
        <v>10</v>
      </c>
    </row>
    <row r="140" spans="1:8" s="44" customFormat="1" ht="16.5">
      <c r="A140" s="1593"/>
      <c r="B140" s="295">
        <v>30200000</v>
      </c>
      <c r="C140" s="297" t="s">
        <v>2647</v>
      </c>
      <c r="D140" s="293" t="s">
        <v>327</v>
      </c>
      <c r="E140" s="321" t="s">
        <v>2625</v>
      </c>
      <c r="F140" s="321">
        <v>1600</v>
      </c>
      <c r="G140" s="697">
        <f t="shared" si="1"/>
        <v>48000</v>
      </c>
      <c r="H140" s="321">
        <v>30</v>
      </c>
    </row>
    <row r="141" spans="1:8" s="44" customFormat="1">
      <c r="A141" s="1593"/>
      <c r="B141" s="295">
        <v>30200000</v>
      </c>
      <c r="C141" s="296" t="s">
        <v>2648</v>
      </c>
      <c r="D141" s="293" t="s">
        <v>327</v>
      </c>
      <c r="E141" s="321" t="s">
        <v>2625</v>
      </c>
      <c r="F141" s="321">
        <v>2000</v>
      </c>
      <c r="G141" s="697">
        <f t="shared" si="1"/>
        <v>40000</v>
      </c>
      <c r="H141" s="321">
        <v>20</v>
      </c>
    </row>
    <row r="142" spans="1:8" s="44" customFormat="1" ht="16.5">
      <c r="A142" s="1594"/>
      <c r="B142" s="295">
        <v>30200000</v>
      </c>
      <c r="C142" s="296" t="s">
        <v>2649</v>
      </c>
      <c r="D142" s="293" t="s">
        <v>327</v>
      </c>
      <c r="E142" s="321" t="s">
        <v>2625</v>
      </c>
      <c r="F142" s="321">
        <v>50000</v>
      </c>
      <c r="G142" s="697">
        <f t="shared" si="1"/>
        <v>200000</v>
      </c>
      <c r="H142" s="321">
        <v>4</v>
      </c>
    </row>
    <row r="143" spans="1:8" s="44" customFormat="1">
      <c r="A143" s="1592">
        <v>5122</v>
      </c>
      <c r="B143" s="295">
        <v>30239140</v>
      </c>
      <c r="C143" s="298" t="s">
        <v>693</v>
      </c>
      <c r="D143" s="293" t="s">
        <v>327</v>
      </c>
      <c r="E143" s="299" t="s">
        <v>51</v>
      </c>
      <c r="F143" s="299">
        <v>100000</v>
      </c>
      <c r="G143" s="697">
        <f t="shared" si="1"/>
        <v>2300000</v>
      </c>
      <c r="H143" s="299">
        <v>23</v>
      </c>
    </row>
    <row r="144" spans="1:8" s="44" customFormat="1">
      <c r="A144" s="1593"/>
      <c r="B144" s="295">
        <v>30232110</v>
      </c>
      <c r="C144" s="298" t="s">
        <v>694</v>
      </c>
      <c r="D144" s="293" t="s">
        <v>327</v>
      </c>
      <c r="E144" s="299" t="s">
        <v>51</v>
      </c>
      <c r="F144" s="299">
        <v>50000</v>
      </c>
      <c r="G144" s="697">
        <f t="shared" si="1"/>
        <v>1700000</v>
      </c>
      <c r="H144" s="299">
        <v>34</v>
      </c>
    </row>
    <row r="145" spans="1:8" s="44" customFormat="1">
      <c r="A145" s="1593"/>
      <c r="B145" s="295">
        <v>3027210</v>
      </c>
      <c r="C145" s="298" t="s">
        <v>695</v>
      </c>
      <c r="D145" s="293" t="s">
        <v>327</v>
      </c>
      <c r="E145" s="299" t="s">
        <v>51</v>
      </c>
      <c r="F145" s="299">
        <v>350000</v>
      </c>
      <c r="G145" s="697">
        <f t="shared" si="1"/>
        <v>1750000</v>
      </c>
      <c r="H145" s="299">
        <v>5</v>
      </c>
    </row>
    <row r="146" spans="1:8" s="44" customFormat="1">
      <c r="A146" s="1593"/>
      <c r="B146" s="295">
        <v>3027210</v>
      </c>
      <c r="C146" s="298" t="s">
        <v>696</v>
      </c>
      <c r="D146" s="293" t="s">
        <v>327</v>
      </c>
      <c r="E146" s="299" t="s">
        <v>51</v>
      </c>
      <c r="F146" s="299">
        <v>280000</v>
      </c>
      <c r="G146" s="697">
        <f t="shared" si="1"/>
        <v>12880000</v>
      </c>
      <c r="H146" s="299">
        <v>46</v>
      </c>
    </row>
    <row r="147" spans="1:8" s="44" customFormat="1">
      <c r="A147" s="1593"/>
      <c r="B147" s="295">
        <v>30231310</v>
      </c>
      <c r="C147" s="300" t="s">
        <v>697</v>
      </c>
      <c r="D147" s="293" t="s">
        <v>327</v>
      </c>
      <c r="E147" s="299" t="s">
        <v>51</v>
      </c>
      <c r="F147" s="299">
        <v>80000</v>
      </c>
      <c r="G147" s="697">
        <f t="shared" si="1"/>
        <v>800000</v>
      </c>
      <c r="H147" s="299">
        <v>10</v>
      </c>
    </row>
    <row r="148" spans="1:8" s="44" customFormat="1" ht="25.5">
      <c r="A148" s="1593"/>
      <c r="B148" s="295">
        <v>30239120</v>
      </c>
      <c r="C148" s="300" t="s">
        <v>698</v>
      </c>
      <c r="D148" s="293" t="s">
        <v>327</v>
      </c>
      <c r="E148" s="299" t="s">
        <v>51</v>
      </c>
      <c r="F148" s="299">
        <v>1700000</v>
      </c>
      <c r="G148" s="697">
        <f t="shared" ref="G148:G172" si="2">+H148*F148</f>
        <v>1700000</v>
      </c>
      <c r="H148" s="299">
        <v>1</v>
      </c>
    </row>
    <row r="149" spans="1:8" s="44" customFormat="1">
      <c r="A149" s="1593"/>
      <c r="B149" s="295">
        <v>30200000</v>
      </c>
      <c r="C149" s="300" t="s">
        <v>699</v>
      </c>
      <c r="D149" s="293" t="s">
        <v>327</v>
      </c>
      <c r="E149" s="299" t="s">
        <v>51</v>
      </c>
      <c r="F149" s="299">
        <v>125000</v>
      </c>
      <c r="G149" s="697">
        <f t="shared" si="2"/>
        <v>125000</v>
      </c>
      <c r="H149" s="299">
        <v>1</v>
      </c>
    </row>
    <row r="150" spans="1:8" s="44" customFormat="1">
      <c r="A150" s="1593"/>
      <c r="B150" s="1057">
        <v>32324800</v>
      </c>
      <c r="C150" s="298" t="s">
        <v>2650</v>
      </c>
      <c r="D150" s="293" t="s">
        <v>327</v>
      </c>
      <c r="E150" s="299" t="s">
        <v>51</v>
      </c>
      <c r="F150" s="299">
        <v>137000</v>
      </c>
      <c r="G150" s="697">
        <f t="shared" si="2"/>
        <v>1096000</v>
      </c>
      <c r="H150" s="299">
        <v>8</v>
      </c>
    </row>
    <row r="151" spans="1:8" s="44" customFormat="1">
      <c r="A151" s="1593"/>
      <c r="B151" s="1057">
        <v>39711122</v>
      </c>
      <c r="C151" s="298" t="s">
        <v>176</v>
      </c>
      <c r="D151" s="293" t="s">
        <v>327</v>
      </c>
      <c r="E151" s="299" t="s">
        <v>51</v>
      </c>
      <c r="F151" s="299">
        <v>100000</v>
      </c>
      <c r="G151" s="697">
        <f t="shared" si="2"/>
        <v>600000</v>
      </c>
      <c r="H151" s="299">
        <v>6</v>
      </c>
    </row>
    <row r="152" spans="1:8" s="44" customFormat="1">
      <c r="A152" s="1593"/>
      <c r="B152" s="295">
        <v>39710000</v>
      </c>
      <c r="C152" s="298" t="s">
        <v>700</v>
      </c>
      <c r="D152" s="293" t="s">
        <v>327</v>
      </c>
      <c r="E152" s="299" t="s">
        <v>51</v>
      </c>
      <c r="F152" s="299">
        <v>70000</v>
      </c>
      <c r="G152" s="697">
        <f t="shared" si="2"/>
        <v>840000</v>
      </c>
      <c r="H152" s="299">
        <v>12</v>
      </c>
    </row>
    <row r="153" spans="1:8" s="44" customFormat="1">
      <c r="A153" s="1593"/>
      <c r="B153" s="295">
        <v>32552100</v>
      </c>
      <c r="C153" s="300" t="s">
        <v>2651</v>
      </c>
      <c r="D153" s="293" t="s">
        <v>327</v>
      </c>
      <c r="E153" s="299" t="s">
        <v>51</v>
      </c>
      <c r="F153" s="299">
        <v>7000</v>
      </c>
      <c r="G153" s="697">
        <f t="shared" si="2"/>
        <v>210000</v>
      </c>
      <c r="H153" s="299">
        <v>30</v>
      </c>
    </row>
    <row r="154" spans="1:8" s="44" customFormat="1">
      <c r="A154" s="1593"/>
      <c r="B154" s="295">
        <v>32552100</v>
      </c>
      <c r="C154" s="300" t="s">
        <v>2652</v>
      </c>
      <c r="D154" s="293" t="s">
        <v>327</v>
      </c>
      <c r="E154" s="299" t="s">
        <v>51</v>
      </c>
      <c r="F154" s="299">
        <v>14000</v>
      </c>
      <c r="G154" s="697">
        <f t="shared" si="2"/>
        <v>140000</v>
      </c>
      <c r="H154" s="299">
        <v>10</v>
      </c>
    </row>
    <row r="155" spans="1:8" s="44" customFormat="1" ht="25.5">
      <c r="A155" s="1593"/>
      <c r="B155" s="295">
        <v>30239120</v>
      </c>
      <c r="C155" s="300" t="s">
        <v>2653</v>
      </c>
      <c r="D155" s="293" t="s">
        <v>327</v>
      </c>
      <c r="E155" s="299" t="s">
        <v>51</v>
      </c>
      <c r="F155" s="299">
        <v>500000</v>
      </c>
      <c r="G155" s="697">
        <f t="shared" si="2"/>
        <v>500000</v>
      </c>
      <c r="H155" s="299">
        <v>1</v>
      </c>
    </row>
    <row r="156" spans="1:8" s="44" customFormat="1">
      <c r="A156" s="1593"/>
      <c r="B156" s="295">
        <v>31687000</v>
      </c>
      <c r="C156" s="297" t="s">
        <v>2654</v>
      </c>
      <c r="D156" s="293" t="s">
        <v>327</v>
      </c>
      <c r="E156" s="299" t="s">
        <v>51</v>
      </c>
      <c r="F156" s="299">
        <v>27000</v>
      </c>
      <c r="G156" s="697">
        <f t="shared" si="2"/>
        <v>81000</v>
      </c>
      <c r="H156" s="299">
        <v>3</v>
      </c>
    </row>
    <row r="157" spans="1:8" s="44" customFormat="1">
      <c r="A157" s="1593"/>
      <c r="B157" s="295">
        <v>31687000</v>
      </c>
      <c r="C157" s="297" t="s">
        <v>2654</v>
      </c>
      <c r="D157" s="293" t="s">
        <v>327</v>
      </c>
      <c r="E157" s="299" t="s">
        <v>51</v>
      </c>
      <c r="F157" s="299">
        <v>27000</v>
      </c>
      <c r="G157" s="697">
        <f t="shared" si="2"/>
        <v>162000</v>
      </c>
      <c r="H157" s="299">
        <v>6</v>
      </c>
    </row>
    <row r="158" spans="1:8" s="44" customFormat="1">
      <c r="A158" s="1593"/>
      <c r="B158" s="295">
        <v>31687000</v>
      </c>
      <c r="C158" s="297" t="s">
        <v>2655</v>
      </c>
      <c r="D158" s="293" t="s">
        <v>327</v>
      </c>
      <c r="E158" s="299" t="s">
        <v>51</v>
      </c>
      <c r="F158" s="299">
        <v>90000</v>
      </c>
      <c r="G158" s="697">
        <f t="shared" si="2"/>
        <v>90000</v>
      </c>
      <c r="H158" s="299">
        <v>1</v>
      </c>
    </row>
    <row r="159" spans="1:8" s="44" customFormat="1">
      <c r="A159" s="1593"/>
      <c r="B159" s="295">
        <v>39717200</v>
      </c>
      <c r="C159" s="300" t="s">
        <v>259</v>
      </c>
      <c r="D159" s="293" t="s">
        <v>327</v>
      </c>
      <c r="E159" s="299" t="s">
        <v>51</v>
      </c>
      <c r="F159" s="299">
        <v>180000</v>
      </c>
      <c r="G159" s="697">
        <f t="shared" si="2"/>
        <v>1080000</v>
      </c>
      <c r="H159" s="299">
        <v>6</v>
      </c>
    </row>
    <row r="160" spans="1:8" s="44" customFormat="1">
      <c r="A160" s="1593"/>
      <c r="B160" s="295">
        <v>39130000</v>
      </c>
      <c r="C160" s="298" t="s">
        <v>2656</v>
      </c>
      <c r="D160" s="293" t="s">
        <v>327</v>
      </c>
      <c r="E160" s="299" t="s">
        <v>51</v>
      </c>
      <c r="F160" s="299">
        <v>60000</v>
      </c>
      <c r="G160" s="697">
        <f t="shared" si="2"/>
        <v>600000</v>
      </c>
      <c r="H160" s="299">
        <v>10</v>
      </c>
    </row>
    <row r="161" spans="1:8" s="44" customFormat="1">
      <c r="A161" s="1593"/>
      <c r="B161" s="295">
        <v>39130000</v>
      </c>
      <c r="C161" s="298" t="s">
        <v>701</v>
      </c>
      <c r="D161" s="293" t="s">
        <v>327</v>
      </c>
      <c r="E161" s="299" t="s">
        <v>51</v>
      </c>
      <c r="F161" s="299">
        <v>160000</v>
      </c>
      <c r="G161" s="697">
        <f t="shared" si="2"/>
        <v>320000</v>
      </c>
      <c r="H161" s="299">
        <v>2</v>
      </c>
    </row>
    <row r="162" spans="1:8" s="44" customFormat="1">
      <c r="A162" s="1593"/>
      <c r="B162" s="295">
        <v>39121000</v>
      </c>
      <c r="C162" s="298" t="s">
        <v>2657</v>
      </c>
      <c r="D162" s="293" t="s">
        <v>327</v>
      </c>
      <c r="E162" s="299" t="s">
        <v>51</v>
      </c>
      <c r="F162" s="299">
        <v>72000</v>
      </c>
      <c r="G162" s="697">
        <f t="shared" si="2"/>
        <v>2736000</v>
      </c>
      <c r="H162" s="299">
        <v>38</v>
      </c>
    </row>
    <row r="163" spans="1:8" s="44" customFormat="1">
      <c r="A163" s="1593"/>
      <c r="B163" s="295">
        <v>39122200</v>
      </c>
      <c r="C163" s="298" t="s">
        <v>67</v>
      </c>
      <c r="D163" s="293" t="s">
        <v>327</v>
      </c>
      <c r="E163" s="299" t="s">
        <v>51</v>
      </c>
      <c r="F163" s="299">
        <v>60000</v>
      </c>
      <c r="G163" s="697">
        <f t="shared" si="2"/>
        <v>1560000</v>
      </c>
      <c r="H163" s="299">
        <v>26</v>
      </c>
    </row>
    <row r="164" spans="1:8" s="44" customFormat="1">
      <c r="A164" s="1593"/>
      <c r="B164" s="295">
        <v>39113100</v>
      </c>
      <c r="C164" s="298" t="s">
        <v>2658</v>
      </c>
      <c r="D164" s="293" t="s">
        <v>327</v>
      </c>
      <c r="E164" s="299" t="s">
        <v>51</v>
      </c>
      <c r="F164" s="299">
        <v>40000</v>
      </c>
      <c r="G164" s="697">
        <f t="shared" si="2"/>
        <v>800000</v>
      </c>
      <c r="H164" s="299">
        <v>20</v>
      </c>
    </row>
    <row r="165" spans="1:8" s="44" customFormat="1">
      <c r="A165" s="1593"/>
      <c r="B165" s="295">
        <v>39113100</v>
      </c>
      <c r="C165" s="298" t="s">
        <v>2659</v>
      </c>
      <c r="D165" s="293" t="s">
        <v>327</v>
      </c>
      <c r="E165" s="299" t="s">
        <v>51</v>
      </c>
      <c r="F165" s="299">
        <v>15000</v>
      </c>
      <c r="G165" s="697">
        <f t="shared" si="2"/>
        <v>300000</v>
      </c>
      <c r="H165" s="299">
        <v>20</v>
      </c>
    </row>
    <row r="166" spans="1:8" s="44" customFormat="1">
      <c r="A166" s="1593"/>
      <c r="B166" s="295">
        <v>39113100</v>
      </c>
      <c r="C166" s="298" t="s">
        <v>2660</v>
      </c>
      <c r="D166" s="293" t="s">
        <v>327</v>
      </c>
      <c r="E166" s="299" t="s">
        <v>51</v>
      </c>
      <c r="F166" s="299">
        <v>58000</v>
      </c>
      <c r="G166" s="697">
        <f t="shared" si="2"/>
        <v>812000</v>
      </c>
      <c r="H166" s="299">
        <v>14</v>
      </c>
    </row>
    <row r="167" spans="1:8" s="1217" customFormat="1">
      <c r="A167" s="1593"/>
      <c r="B167" s="1436">
        <v>39113100</v>
      </c>
      <c r="C167" s="1439" t="s">
        <v>3354</v>
      </c>
      <c r="D167" s="1435" t="s">
        <v>327</v>
      </c>
      <c r="E167" s="1440" t="s">
        <v>51</v>
      </c>
      <c r="F167" s="1440">
        <v>150000</v>
      </c>
      <c r="G167" s="1437">
        <f t="shared" si="2"/>
        <v>300000</v>
      </c>
      <c r="H167" s="1440">
        <v>2</v>
      </c>
    </row>
    <row r="168" spans="1:8" s="1217" customFormat="1">
      <c r="A168" s="1593"/>
      <c r="B168" s="1436">
        <v>39112000</v>
      </c>
      <c r="C168" s="1439" t="s">
        <v>705</v>
      </c>
      <c r="D168" s="1435" t="s">
        <v>327</v>
      </c>
      <c r="E168" s="1440" t="s">
        <v>51</v>
      </c>
      <c r="F168" s="1440">
        <v>12000</v>
      </c>
      <c r="G168" s="1437">
        <f t="shared" si="2"/>
        <v>744000</v>
      </c>
      <c r="H168" s="1440">
        <v>62</v>
      </c>
    </row>
    <row r="169" spans="1:8" s="1217" customFormat="1">
      <c r="A169" s="1593"/>
      <c r="B169" s="1436">
        <v>39100000</v>
      </c>
      <c r="C169" s="1439" t="s">
        <v>706</v>
      </c>
      <c r="D169" s="1435" t="s">
        <v>327</v>
      </c>
      <c r="E169" s="1440" t="s">
        <v>51</v>
      </c>
      <c r="F169" s="1440">
        <v>25000</v>
      </c>
      <c r="G169" s="1437">
        <f t="shared" si="2"/>
        <v>1650000</v>
      </c>
      <c r="H169" s="1440">
        <v>66</v>
      </c>
    </row>
    <row r="170" spans="1:8" s="44" customFormat="1">
      <c r="A170" s="1593"/>
      <c r="B170" s="295">
        <v>39113100</v>
      </c>
      <c r="C170" s="298" t="s">
        <v>707</v>
      </c>
      <c r="D170" s="293" t="s">
        <v>327</v>
      </c>
      <c r="E170" s="299" t="s">
        <v>51</v>
      </c>
      <c r="F170" s="273">
        <v>22000</v>
      </c>
      <c r="G170" s="697">
        <f t="shared" si="2"/>
        <v>88000</v>
      </c>
      <c r="H170" s="273">
        <v>4</v>
      </c>
    </row>
    <row r="171" spans="1:8" s="44" customFormat="1">
      <c r="A171" s="1593"/>
      <c r="B171" s="295">
        <v>32552100</v>
      </c>
      <c r="C171" s="298" t="s">
        <v>3134</v>
      </c>
      <c r="D171" s="293" t="s">
        <v>327</v>
      </c>
      <c r="E171" s="299" t="s">
        <v>51</v>
      </c>
      <c r="F171" s="273">
        <v>40000</v>
      </c>
      <c r="G171" s="697">
        <f t="shared" si="2"/>
        <v>120000</v>
      </c>
      <c r="H171" s="273">
        <v>3</v>
      </c>
    </row>
    <row r="172" spans="1:8" s="44" customFormat="1" ht="25.5">
      <c r="A172" s="1594"/>
      <c r="B172" s="295">
        <v>32320000</v>
      </c>
      <c r="C172" s="1058" t="s">
        <v>3135</v>
      </c>
      <c r="D172" s="293" t="s">
        <v>327</v>
      </c>
      <c r="E172" s="1059" t="s">
        <v>55</v>
      </c>
      <c r="F172" s="39">
        <v>21111600</v>
      </c>
      <c r="G172" s="697">
        <f t="shared" si="2"/>
        <v>21111600</v>
      </c>
      <c r="H172" s="39">
        <v>1</v>
      </c>
    </row>
    <row r="173" spans="1:8" s="44" customFormat="1">
      <c r="A173" s="685">
        <v>5121</v>
      </c>
      <c r="B173" s="295">
        <v>34110000</v>
      </c>
      <c r="C173" s="307" t="s">
        <v>2676</v>
      </c>
      <c r="D173" s="293" t="s">
        <v>327</v>
      </c>
      <c r="E173" s="295" t="s">
        <v>51</v>
      </c>
      <c r="F173" s="295">
        <v>9000000</v>
      </c>
      <c r="G173" s="697">
        <f t="shared" ref="G173:G179" si="3">SUM(F173*H173)</f>
        <v>18000000</v>
      </c>
      <c r="H173" s="295">
        <v>2</v>
      </c>
    </row>
    <row r="174" spans="1:8" s="44" customFormat="1">
      <c r="A174" s="1592">
        <v>4237</v>
      </c>
      <c r="B174" s="299">
        <v>15861300</v>
      </c>
      <c r="C174" s="296" t="s">
        <v>2661</v>
      </c>
      <c r="D174" s="293" t="s">
        <v>327</v>
      </c>
      <c r="E174" s="299" t="s">
        <v>58</v>
      </c>
      <c r="F174" s="273">
        <v>1366</v>
      </c>
      <c r="G174" s="697">
        <f t="shared" si="3"/>
        <v>249978</v>
      </c>
      <c r="H174" s="273">
        <v>183</v>
      </c>
    </row>
    <row r="175" spans="1:8" s="44" customFormat="1">
      <c r="A175" s="1593"/>
      <c r="B175" s="299">
        <v>15981220</v>
      </c>
      <c r="C175" s="296" t="s">
        <v>1123</v>
      </c>
      <c r="D175" s="293" t="s">
        <v>327</v>
      </c>
      <c r="E175" s="299" t="s">
        <v>51</v>
      </c>
      <c r="F175" s="273">
        <v>150</v>
      </c>
      <c r="G175" s="697">
        <f t="shared" si="3"/>
        <v>105000</v>
      </c>
      <c r="H175" s="322">
        <v>700</v>
      </c>
    </row>
    <row r="176" spans="1:8" s="44" customFormat="1">
      <c r="A176" s="1593"/>
      <c r="B176" s="299">
        <v>15321000</v>
      </c>
      <c r="C176" s="296" t="s">
        <v>1124</v>
      </c>
      <c r="D176" s="293" t="s">
        <v>327</v>
      </c>
      <c r="E176" s="299" t="s">
        <v>51</v>
      </c>
      <c r="F176" s="273">
        <v>460</v>
      </c>
      <c r="G176" s="697">
        <f t="shared" si="3"/>
        <v>239200</v>
      </c>
      <c r="H176" s="322">
        <v>520</v>
      </c>
    </row>
    <row r="177" spans="1:8" s="44" customFormat="1">
      <c r="A177" s="1593"/>
      <c r="B177" s="295">
        <v>79112100</v>
      </c>
      <c r="C177" s="296" t="s">
        <v>1125</v>
      </c>
      <c r="D177" s="293" t="s">
        <v>327</v>
      </c>
      <c r="E177" s="299" t="s">
        <v>57</v>
      </c>
      <c r="F177" s="273">
        <v>6500</v>
      </c>
      <c r="G177" s="697">
        <f t="shared" si="3"/>
        <v>910000</v>
      </c>
      <c r="H177" s="322">
        <v>140</v>
      </c>
    </row>
    <row r="178" spans="1:8" s="44" customFormat="1">
      <c r="A178" s="1593"/>
      <c r="B178" s="299">
        <v>15981110</v>
      </c>
      <c r="C178" s="301" t="s">
        <v>1126</v>
      </c>
      <c r="D178" s="293" t="s">
        <v>327</v>
      </c>
      <c r="E178" s="299" t="s">
        <v>51</v>
      </c>
      <c r="F178" s="273">
        <v>150</v>
      </c>
      <c r="G178" s="697">
        <f t="shared" si="3"/>
        <v>112500</v>
      </c>
      <c r="H178" s="322">
        <v>750</v>
      </c>
    </row>
    <row r="179" spans="1:8" s="44" customFormat="1" ht="51">
      <c r="A179" s="1594"/>
      <c r="B179" s="299">
        <v>79112100</v>
      </c>
      <c r="C179" s="301" t="s">
        <v>738</v>
      </c>
      <c r="D179" s="293" t="s">
        <v>89</v>
      </c>
      <c r="E179" s="299" t="s">
        <v>55</v>
      </c>
      <c r="F179" s="273">
        <v>80000000</v>
      </c>
      <c r="G179" s="697">
        <f t="shared" si="3"/>
        <v>80000000</v>
      </c>
      <c r="H179" s="322">
        <v>1</v>
      </c>
    </row>
    <row r="180" spans="1:8" s="44" customFormat="1" ht="16.5">
      <c r="A180" s="1592">
        <v>4267</v>
      </c>
      <c r="B180" s="299">
        <v>41100000</v>
      </c>
      <c r="C180" s="296" t="s">
        <v>2662</v>
      </c>
      <c r="D180" s="293" t="s">
        <v>327</v>
      </c>
      <c r="E180" s="323" t="s">
        <v>44</v>
      </c>
      <c r="F180" s="273">
        <v>17000</v>
      </c>
      <c r="G180" s="697">
        <v>4250000</v>
      </c>
      <c r="H180" s="323">
        <v>2500</v>
      </c>
    </row>
    <row r="181" spans="1:8" s="44" customFormat="1">
      <c r="A181" s="1593"/>
      <c r="B181" s="299">
        <v>39221120</v>
      </c>
      <c r="C181" s="333" t="s">
        <v>2663</v>
      </c>
      <c r="D181" s="293" t="s">
        <v>327</v>
      </c>
      <c r="E181" s="299" t="s">
        <v>51</v>
      </c>
      <c r="F181" s="273">
        <v>12</v>
      </c>
      <c r="G181" s="697">
        <f>SUM(F181*H181)</f>
        <v>960000</v>
      </c>
      <c r="H181" s="322">
        <v>80000</v>
      </c>
    </row>
    <row r="182" spans="1:8" s="44" customFormat="1" ht="25.5">
      <c r="A182" s="1593"/>
      <c r="B182" s="299">
        <v>31683300</v>
      </c>
      <c r="C182" s="298" t="s">
        <v>2664</v>
      </c>
      <c r="D182" s="293" t="s">
        <v>327</v>
      </c>
      <c r="E182" s="299" t="s">
        <v>51</v>
      </c>
      <c r="F182" s="322">
        <v>250</v>
      </c>
      <c r="G182" s="697">
        <f>SUM(F182*H182)</f>
        <v>40000</v>
      </c>
      <c r="H182" s="322">
        <v>160</v>
      </c>
    </row>
    <row r="183" spans="1:8" s="44" customFormat="1" ht="16.5">
      <c r="A183" s="1594"/>
      <c r="B183" s="299">
        <v>31685000</v>
      </c>
      <c r="C183" s="298" t="s">
        <v>2665</v>
      </c>
      <c r="D183" s="293" t="s">
        <v>327</v>
      </c>
      <c r="E183" s="299" t="s">
        <v>51</v>
      </c>
      <c r="F183" s="324">
        <v>1600</v>
      </c>
      <c r="G183" s="697">
        <f>SUM(F183*H183)</f>
        <v>468800</v>
      </c>
      <c r="H183" s="322">
        <v>293</v>
      </c>
    </row>
    <row r="184" spans="1:8" s="44" customFormat="1">
      <c r="A184" s="1592">
        <v>4269</v>
      </c>
      <c r="B184" s="323">
        <v>3121210</v>
      </c>
      <c r="C184" s="301" t="s">
        <v>442</v>
      </c>
      <c r="D184" s="293" t="s">
        <v>327</v>
      </c>
      <c r="E184" s="299" t="s">
        <v>51</v>
      </c>
      <c r="F184" s="323">
        <v>50000</v>
      </c>
      <c r="G184" s="697">
        <v>2000000</v>
      </c>
      <c r="H184" s="323">
        <v>40</v>
      </c>
    </row>
    <row r="185" spans="1:8" s="44" customFormat="1">
      <c r="A185" s="1593"/>
      <c r="B185" s="323">
        <v>3121210</v>
      </c>
      <c r="C185" s="301" t="s">
        <v>2666</v>
      </c>
      <c r="D185" s="293" t="s">
        <v>327</v>
      </c>
      <c r="E185" s="299" t="s">
        <v>51</v>
      </c>
      <c r="F185" s="323">
        <v>30000</v>
      </c>
      <c r="G185" s="697">
        <v>2400000</v>
      </c>
      <c r="H185" s="323">
        <v>80</v>
      </c>
    </row>
    <row r="186" spans="1:8" s="44" customFormat="1">
      <c r="A186" s="1594"/>
      <c r="B186" s="323">
        <v>3121210</v>
      </c>
      <c r="C186" s="301" t="s">
        <v>2667</v>
      </c>
      <c r="D186" s="293" t="s">
        <v>327</v>
      </c>
      <c r="E186" s="299" t="s">
        <v>51</v>
      </c>
      <c r="F186" s="323">
        <v>16000</v>
      </c>
      <c r="G186" s="697">
        <v>1600000</v>
      </c>
      <c r="H186" s="323">
        <v>100</v>
      </c>
    </row>
    <row r="187" spans="1:8" s="44" customFormat="1">
      <c r="A187" s="1592">
        <v>4234</v>
      </c>
      <c r="B187" s="299">
        <v>22200000</v>
      </c>
      <c r="C187" s="302" t="s">
        <v>712</v>
      </c>
      <c r="D187" s="293" t="s">
        <v>327</v>
      </c>
      <c r="E187" s="299" t="s">
        <v>51</v>
      </c>
      <c r="F187" s="322">
        <v>100</v>
      </c>
      <c r="G187" s="697">
        <f>SUM(F187*H187)</f>
        <v>828100</v>
      </c>
      <c r="H187" s="322">
        <v>8281</v>
      </c>
    </row>
    <row r="188" spans="1:8" s="44" customFormat="1">
      <c r="A188" s="1593"/>
      <c r="B188" s="299">
        <v>22200000</v>
      </c>
      <c r="C188" s="302" t="s">
        <v>713</v>
      </c>
      <c r="D188" s="293" t="s">
        <v>327</v>
      </c>
      <c r="E188" s="299" t="s">
        <v>51</v>
      </c>
      <c r="F188" s="322">
        <v>100</v>
      </c>
      <c r="G188" s="697">
        <f t="shared" ref="G188:G215" si="4">SUM(F188*H188)</f>
        <v>871200</v>
      </c>
      <c r="H188" s="322">
        <v>8712</v>
      </c>
    </row>
    <row r="189" spans="1:8" s="44" customFormat="1">
      <c r="A189" s="1593"/>
      <c r="B189" s="299">
        <v>22200000</v>
      </c>
      <c r="C189" s="302" t="s">
        <v>714</v>
      </c>
      <c r="D189" s="293" t="s">
        <v>327</v>
      </c>
      <c r="E189" s="299" t="s">
        <v>51</v>
      </c>
      <c r="F189" s="322">
        <v>200</v>
      </c>
      <c r="G189" s="697">
        <f t="shared" si="4"/>
        <v>1470200</v>
      </c>
      <c r="H189" s="322">
        <v>7351</v>
      </c>
    </row>
    <row r="190" spans="1:8" s="44" customFormat="1">
      <c r="A190" s="1593"/>
      <c r="B190" s="299">
        <v>22200000</v>
      </c>
      <c r="C190" s="302" t="s">
        <v>715</v>
      </c>
      <c r="D190" s="293" t="s">
        <v>327</v>
      </c>
      <c r="E190" s="299" t="s">
        <v>51</v>
      </c>
      <c r="F190" s="322">
        <v>100</v>
      </c>
      <c r="G190" s="697">
        <f t="shared" si="4"/>
        <v>182400</v>
      </c>
      <c r="H190" s="322">
        <v>1824</v>
      </c>
    </row>
    <row r="191" spans="1:8" s="44" customFormat="1">
      <c r="A191" s="1593"/>
      <c r="B191" s="299">
        <v>22200000</v>
      </c>
      <c r="C191" s="302" t="s">
        <v>716</v>
      </c>
      <c r="D191" s="293" t="s">
        <v>327</v>
      </c>
      <c r="E191" s="299" t="s">
        <v>51</v>
      </c>
      <c r="F191" s="322">
        <v>150</v>
      </c>
      <c r="G191" s="697">
        <f t="shared" si="4"/>
        <v>237600</v>
      </c>
      <c r="H191" s="322">
        <v>1584</v>
      </c>
    </row>
    <row r="192" spans="1:8" s="44" customFormat="1">
      <c r="A192" s="1593"/>
      <c r="B192" s="299">
        <v>22200000</v>
      </c>
      <c r="C192" s="302" t="s">
        <v>717</v>
      </c>
      <c r="D192" s="293" t="s">
        <v>327</v>
      </c>
      <c r="E192" s="299" t="s">
        <v>51</v>
      </c>
      <c r="F192" s="322">
        <v>150</v>
      </c>
      <c r="G192" s="697">
        <f t="shared" si="4"/>
        <v>345600</v>
      </c>
      <c r="H192" s="322">
        <v>2304</v>
      </c>
    </row>
    <row r="193" spans="1:8" s="44" customFormat="1">
      <c r="A193" s="1593"/>
      <c r="B193" s="299">
        <v>22200000</v>
      </c>
      <c r="C193" s="302" t="s">
        <v>718</v>
      </c>
      <c r="D193" s="293" t="s">
        <v>327</v>
      </c>
      <c r="E193" s="299" t="s">
        <v>51</v>
      </c>
      <c r="F193" s="322">
        <v>100</v>
      </c>
      <c r="G193" s="697">
        <f t="shared" si="4"/>
        <v>580800</v>
      </c>
      <c r="H193" s="322">
        <v>5808</v>
      </c>
    </row>
    <row r="194" spans="1:8" s="44" customFormat="1">
      <c r="A194" s="1593"/>
      <c r="B194" s="299">
        <v>22200000</v>
      </c>
      <c r="C194" s="302" t="s">
        <v>2668</v>
      </c>
      <c r="D194" s="293" t="s">
        <v>327</v>
      </c>
      <c r="E194" s="299" t="s">
        <v>51</v>
      </c>
      <c r="F194" s="322">
        <v>200</v>
      </c>
      <c r="G194" s="697">
        <f t="shared" si="4"/>
        <v>554400</v>
      </c>
      <c r="H194" s="322">
        <v>2772</v>
      </c>
    </row>
    <row r="195" spans="1:8" s="44" customFormat="1">
      <c r="A195" s="1593"/>
      <c r="B195" s="299">
        <v>22200000</v>
      </c>
      <c r="C195" s="302" t="s">
        <v>719</v>
      </c>
      <c r="D195" s="293" t="s">
        <v>327</v>
      </c>
      <c r="E195" s="299" t="s">
        <v>51</v>
      </c>
      <c r="F195" s="322">
        <v>150</v>
      </c>
      <c r="G195" s="697">
        <f t="shared" si="4"/>
        <v>316800</v>
      </c>
      <c r="H195" s="322">
        <v>2112</v>
      </c>
    </row>
    <row r="196" spans="1:8" s="44" customFormat="1">
      <c r="A196" s="1593"/>
      <c r="B196" s="299">
        <v>22200000</v>
      </c>
      <c r="C196" s="303" t="s">
        <v>2669</v>
      </c>
      <c r="D196" s="293" t="s">
        <v>327</v>
      </c>
      <c r="E196" s="299" t="s">
        <v>51</v>
      </c>
      <c r="F196" s="322">
        <v>150</v>
      </c>
      <c r="G196" s="697">
        <f t="shared" si="4"/>
        <v>151200</v>
      </c>
      <c r="H196" s="322">
        <v>1008</v>
      </c>
    </row>
    <row r="197" spans="1:8" s="44" customFormat="1">
      <c r="A197" s="1593"/>
      <c r="B197" s="299">
        <v>22200000</v>
      </c>
      <c r="C197" s="304" t="s">
        <v>720</v>
      </c>
      <c r="D197" s="293" t="s">
        <v>327</v>
      </c>
      <c r="E197" s="299" t="s">
        <v>51</v>
      </c>
      <c r="F197" s="322">
        <v>200</v>
      </c>
      <c r="G197" s="697">
        <f t="shared" si="4"/>
        <v>19200</v>
      </c>
      <c r="H197" s="322">
        <v>96</v>
      </c>
    </row>
    <row r="198" spans="1:8" s="44" customFormat="1">
      <c r="A198" s="1593"/>
      <c r="B198" s="299">
        <v>22200000</v>
      </c>
      <c r="C198" s="302" t="s">
        <v>721</v>
      </c>
      <c r="D198" s="293" t="s">
        <v>327</v>
      </c>
      <c r="E198" s="299" t="s">
        <v>51</v>
      </c>
      <c r="F198" s="322">
        <v>150</v>
      </c>
      <c r="G198" s="697">
        <f t="shared" si="4"/>
        <v>316800</v>
      </c>
      <c r="H198" s="322">
        <v>2112</v>
      </c>
    </row>
    <row r="199" spans="1:8" s="44" customFormat="1" ht="30">
      <c r="A199" s="1593"/>
      <c r="B199" s="299">
        <v>22200000</v>
      </c>
      <c r="C199" s="303" t="s">
        <v>2670</v>
      </c>
      <c r="D199" s="293" t="s">
        <v>327</v>
      </c>
      <c r="E199" s="299" t="s">
        <v>51</v>
      </c>
      <c r="F199" s="322">
        <v>300</v>
      </c>
      <c r="G199" s="697">
        <f t="shared" si="4"/>
        <v>14400</v>
      </c>
      <c r="H199" s="322">
        <v>48</v>
      </c>
    </row>
    <row r="200" spans="1:8" s="44" customFormat="1" ht="30">
      <c r="A200" s="1593"/>
      <c r="B200" s="299">
        <v>22200000</v>
      </c>
      <c r="C200" s="303" t="s">
        <v>2671</v>
      </c>
      <c r="D200" s="293" t="s">
        <v>327</v>
      </c>
      <c r="E200" s="299" t="s">
        <v>51</v>
      </c>
      <c r="F200" s="322">
        <v>100</v>
      </c>
      <c r="G200" s="697">
        <f t="shared" si="4"/>
        <v>57600</v>
      </c>
      <c r="H200" s="322">
        <v>576</v>
      </c>
    </row>
    <row r="201" spans="1:8" s="44" customFormat="1">
      <c r="A201" s="1593"/>
      <c r="B201" s="299">
        <v>22200000</v>
      </c>
      <c r="C201" s="303" t="s">
        <v>2672</v>
      </c>
      <c r="D201" s="293" t="s">
        <v>327</v>
      </c>
      <c r="E201" s="299" t="s">
        <v>51</v>
      </c>
      <c r="F201" s="322">
        <v>1000</v>
      </c>
      <c r="G201" s="697">
        <f t="shared" si="4"/>
        <v>12000</v>
      </c>
      <c r="H201" s="322">
        <v>12</v>
      </c>
    </row>
    <row r="202" spans="1:8" s="44" customFormat="1">
      <c r="A202" s="1593"/>
      <c r="B202" s="299">
        <v>22200000</v>
      </c>
      <c r="C202" s="302" t="s">
        <v>722</v>
      </c>
      <c r="D202" s="293" t="s">
        <v>327</v>
      </c>
      <c r="E202" s="299" t="s">
        <v>51</v>
      </c>
      <c r="F202" s="322">
        <v>200</v>
      </c>
      <c r="G202" s="697">
        <f t="shared" si="4"/>
        <v>9600</v>
      </c>
      <c r="H202" s="322">
        <v>48</v>
      </c>
    </row>
    <row r="203" spans="1:8" s="44" customFormat="1">
      <c r="A203" s="1593"/>
      <c r="B203" s="299">
        <v>22200000</v>
      </c>
      <c r="C203" s="302" t="s">
        <v>723</v>
      </c>
      <c r="D203" s="293" t="s">
        <v>327</v>
      </c>
      <c r="E203" s="299" t="s">
        <v>51</v>
      </c>
      <c r="F203" s="322">
        <v>100</v>
      </c>
      <c r="G203" s="697">
        <f t="shared" si="4"/>
        <v>52800</v>
      </c>
      <c r="H203" s="322">
        <v>528</v>
      </c>
    </row>
    <row r="204" spans="1:8" s="44" customFormat="1">
      <c r="A204" s="1593"/>
      <c r="B204" s="299">
        <v>22200000</v>
      </c>
      <c r="C204" s="302" t="s">
        <v>724</v>
      </c>
      <c r="D204" s="293" t="s">
        <v>327</v>
      </c>
      <c r="E204" s="299" t="s">
        <v>51</v>
      </c>
      <c r="F204" s="322">
        <v>100</v>
      </c>
      <c r="G204" s="697">
        <f t="shared" si="4"/>
        <v>28800</v>
      </c>
      <c r="H204" s="322">
        <v>288</v>
      </c>
    </row>
    <row r="205" spans="1:8" s="44" customFormat="1">
      <c r="A205" s="1593"/>
      <c r="B205" s="299">
        <v>22200000</v>
      </c>
      <c r="C205" s="302" t="s">
        <v>725</v>
      </c>
      <c r="D205" s="293" t="s">
        <v>327</v>
      </c>
      <c r="E205" s="299" t="s">
        <v>51</v>
      </c>
      <c r="F205" s="322">
        <v>200</v>
      </c>
      <c r="G205" s="697">
        <f t="shared" si="4"/>
        <v>19200</v>
      </c>
      <c r="H205" s="322">
        <v>96</v>
      </c>
    </row>
    <row r="206" spans="1:8" s="44" customFormat="1">
      <c r="A206" s="1593"/>
      <c r="B206" s="299">
        <v>22200000</v>
      </c>
      <c r="C206" s="302" t="s">
        <v>726</v>
      </c>
      <c r="D206" s="293" t="s">
        <v>327</v>
      </c>
      <c r="E206" s="299" t="s">
        <v>51</v>
      </c>
      <c r="F206" s="322">
        <v>100</v>
      </c>
      <c r="G206" s="697">
        <f t="shared" si="4"/>
        <v>14400</v>
      </c>
      <c r="H206" s="322">
        <v>144</v>
      </c>
    </row>
    <row r="207" spans="1:8" s="44" customFormat="1">
      <c r="A207" s="1593"/>
      <c r="B207" s="299">
        <v>22200000</v>
      </c>
      <c r="C207" s="302" t="s">
        <v>727</v>
      </c>
      <c r="D207" s="293" t="s">
        <v>327</v>
      </c>
      <c r="E207" s="299" t="s">
        <v>51</v>
      </c>
      <c r="F207" s="322">
        <v>300</v>
      </c>
      <c r="G207" s="697">
        <f t="shared" si="4"/>
        <v>72000</v>
      </c>
      <c r="H207" s="322">
        <v>240</v>
      </c>
    </row>
    <row r="208" spans="1:8" s="44" customFormat="1">
      <c r="A208" s="1593"/>
      <c r="B208" s="299">
        <v>22200000</v>
      </c>
      <c r="C208" s="302" t="s">
        <v>728</v>
      </c>
      <c r="D208" s="293" t="s">
        <v>327</v>
      </c>
      <c r="E208" s="299" t="s">
        <v>51</v>
      </c>
      <c r="F208" s="322">
        <v>300</v>
      </c>
      <c r="G208" s="697">
        <f t="shared" si="4"/>
        <v>14400</v>
      </c>
      <c r="H208" s="322">
        <v>48</v>
      </c>
    </row>
    <row r="209" spans="1:8" s="44" customFormat="1">
      <c r="A209" s="1593"/>
      <c r="B209" s="299">
        <v>22200000</v>
      </c>
      <c r="C209" s="302" t="s">
        <v>729</v>
      </c>
      <c r="D209" s="293" t="s">
        <v>327</v>
      </c>
      <c r="E209" s="299" t="s">
        <v>51</v>
      </c>
      <c r="F209" s="322">
        <v>240</v>
      </c>
      <c r="G209" s="697">
        <f t="shared" si="4"/>
        <v>63360</v>
      </c>
      <c r="H209" s="322">
        <v>264</v>
      </c>
    </row>
    <row r="210" spans="1:8" s="44" customFormat="1">
      <c r="A210" s="1593"/>
      <c r="B210" s="299">
        <v>22200000</v>
      </c>
      <c r="C210" s="302" t="s">
        <v>730</v>
      </c>
      <c r="D210" s="293" t="s">
        <v>327</v>
      </c>
      <c r="E210" s="299" t="s">
        <v>51</v>
      </c>
      <c r="F210" s="322">
        <v>310</v>
      </c>
      <c r="G210" s="697">
        <f t="shared" si="4"/>
        <v>81840</v>
      </c>
      <c r="H210" s="322">
        <v>264</v>
      </c>
    </row>
    <row r="211" spans="1:8" s="44" customFormat="1">
      <c r="A211" s="1593"/>
      <c r="B211" s="299">
        <v>22200000</v>
      </c>
      <c r="C211" s="302" t="s">
        <v>731</v>
      </c>
      <c r="D211" s="293" t="s">
        <v>327</v>
      </c>
      <c r="E211" s="299" t="s">
        <v>51</v>
      </c>
      <c r="F211" s="322">
        <v>1500</v>
      </c>
      <c r="G211" s="697">
        <f t="shared" si="4"/>
        <v>36000</v>
      </c>
      <c r="H211" s="322">
        <v>24</v>
      </c>
    </row>
    <row r="212" spans="1:8" s="44" customFormat="1">
      <c r="A212" s="1593"/>
      <c r="B212" s="299">
        <v>22200000</v>
      </c>
      <c r="C212" s="302" t="s">
        <v>1044</v>
      </c>
      <c r="D212" s="293" t="s">
        <v>327</v>
      </c>
      <c r="E212" s="299" t="s">
        <v>51</v>
      </c>
      <c r="F212" s="322">
        <v>100</v>
      </c>
      <c r="G212" s="697">
        <f t="shared" si="4"/>
        <v>24000</v>
      </c>
      <c r="H212" s="322">
        <v>240</v>
      </c>
    </row>
    <row r="213" spans="1:8" s="44" customFormat="1">
      <c r="A213" s="1593"/>
      <c r="B213" s="299">
        <v>22200000</v>
      </c>
      <c r="C213" s="302" t="s">
        <v>732</v>
      </c>
      <c r="D213" s="293" t="s">
        <v>327</v>
      </c>
      <c r="E213" s="299" t="s">
        <v>51</v>
      </c>
      <c r="F213" s="322">
        <v>180</v>
      </c>
      <c r="G213" s="697">
        <f t="shared" si="4"/>
        <v>47520</v>
      </c>
      <c r="H213" s="322">
        <v>264</v>
      </c>
    </row>
    <row r="214" spans="1:8" s="44" customFormat="1">
      <c r="A214" s="1593"/>
      <c r="B214" s="299">
        <v>22200000</v>
      </c>
      <c r="C214" s="302" t="s">
        <v>733</v>
      </c>
      <c r="D214" s="293" t="s">
        <v>327</v>
      </c>
      <c r="E214" s="299" t="s">
        <v>51</v>
      </c>
      <c r="F214" s="322">
        <v>100</v>
      </c>
      <c r="G214" s="697">
        <f t="shared" si="4"/>
        <v>52800</v>
      </c>
      <c r="H214" s="322">
        <v>528</v>
      </c>
    </row>
    <row r="215" spans="1:8" s="44" customFormat="1" ht="22.5" customHeight="1">
      <c r="A215" s="1593"/>
      <c r="B215" s="299">
        <v>22200000</v>
      </c>
      <c r="C215" s="302" t="s">
        <v>734</v>
      </c>
      <c r="D215" s="293" t="s">
        <v>327</v>
      </c>
      <c r="E215" s="299" t="s">
        <v>51</v>
      </c>
      <c r="F215" s="322">
        <v>100</v>
      </c>
      <c r="G215" s="697">
        <f t="shared" si="4"/>
        <v>4800</v>
      </c>
      <c r="H215" s="322">
        <v>48</v>
      </c>
    </row>
    <row r="216" spans="1:8" s="44" customFormat="1" ht="39" customHeight="1">
      <c r="A216" s="1593"/>
      <c r="B216" s="299">
        <v>22212100</v>
      </c>
      <c r="C216" s="305" t="s">
        <v>2673</v>
      </c>
      <c r="D216" s="293" t="s">
        <v>89</v>
      </c>
      <c r="E216" s="295" t="s">
        <v>55</v>
      </c>
      <c r="F216" s="295">
        <v>742666</v>
      </c>
      <c r="G216" s="697">
        <v>742666</v>
      </c>
      <c r="H216" s="322">
        <v>1</v>
      </c>
    </row>
    <row r="217" spans="1:8" s="44" customFormat="1" ht="38.25">
      <c r="A217" s="1593"/>
      <c r="B217" s="299">
        <v>22212100</v>
      </c>
      <c r="C217" s="305" t="s">
        <v>2674</v>
      </c>
      <c r="D217" s="293" t="s">
        <v>89</v>
      </c>
      <c r="E217" s="295" t="s">
        <v>55</v>
      </c>
      <c r="F217" s="295">
        <v>371333</v>
      </c>
      <c r="G217" s="697">
        <v>371333</v>
      </c>
      <c r="H217" s="322">
        <v>1</v>
      </c>
    </row>
    <row r="218" spans="1:8" s="44" customFormat="1" ht="60">
      <c r="A218" s="1594"/>
      <c r="B218" s="299">
        <v>22212100</v>
      </c>
      <c r="C218" s="306" t="s">
        <v>2675</v>
      </c>
      <c r="D218" s="293" t="s">
        <v>89</v>
      </c>
      <c r="E218" s="295" t="s">
        <v>55</v>
      </c>
      <c r="F218" s="295">
        <v>150000</v>
      </c>
      <c r="G218" s="697">
        <v>150000</v>
      </c>
      <c r="H218" s="322">
        <v>1</v>
      </c>
    </row>
    <row r="219" spans="1:8" s="44" customFormat="1">
      <c r="A219" s="1592">
        <v>4234</v>
      </c>
      <c r="B219" s="100">
        <v>92512000</v>
      </c>
      <c r="C219" s="308" t="s">
        <v>2677</v>
      </c>
      <c r="D219" s="293" t="s">
        <v>327</v>
      </c>
      <c r="E219" s="299" t="s">
        <v>51</v>
      </c>
      <c r="F219" s="322">
        <v>14.5</v>
      </c>
      <c r="G219" s="697">
        <f>SUM(F219*H219)</f>
        <v>2900000</v>
      </c>
      <c r="H219" s="322">
        <v>200000</v>
      </c>
    </row>
    <row r="220" spans="1:8" s="44" customFormat="1">
      <c r="A220" s="1593"/>
      <c r="B220" s="100">
        <v>92512000</v>
      </c>
      <c r="C220" s="308" t="s">
        <v>2678</v>
      </c>
      <c r="D220" s="293" t="s">
        <v>327</v>
      </c>
      <c r="E220" s="299" t="s">
        <v>51</v>
      </c>
      <c r="F220" s="322">
        <v>8</v>
      </c>
      <c r="G220" s="697">
        <f t="shared" ref="G220:G254" si="5">SUM(F220*H220)</f>
        <v>160000</v>
      </c>
      <c r="H220" s="322">
        <v>20000</v>
      </c>
    </row>
    <row r="221" spans="1:8" s="44" customFormat="1" ht="25.5">
      <c r="A221" s="1593"/>
      <c r="B221" s="100">
        <v>92512000</v>
      </c>
      <c r="C221" s="296" t="s">
        <v>60</v>
      </c>
      <c r="D221" s="293" t="s">
        <v>327</v>
      </c>
      <c r="E221" s="299" t="s">
        <v>51</v>
      </c>
      <c r="F221" s="322">
        <v>4</v>
      </c>
      <c r="G221" s="697">
        <f t="shared" si="5"/>
        <v>120000</v>
      </c>
      <c r="H221" s="322">
        <v>30000</v>
      </c>
    </row>
    <row r="222" spans="1:8" s="44" customFormat="1" ht="25.5">
      <c r="A222" s="1593"/>
      <c r="B222" s="100">
        <v>92512000</v>
      </c>
      <c r="C222" s="296" t="s">
        <v>61</v>
      </c>
      <c r="D222" s="293" t="s">
        <v>327</v>
      </c>
      <c r="E222" s="299" t="s">
        <v>51</v>
      </c>
      <c r="F222" s="322">
        <v>2</v>
      </c>
      <c r="G222" s="697">
        <f t="shared" si="5"/>
        <v>550000</v>
      </c>
      <c r="H222" s="322">
        <v>275000</v>
      </c>
    </row>
    <row r="223" spans="1:8" s="44" customFormat="1">
      <c r="A223" s="1593"/>
      <c r="B223" s="100">
        <v>92512000</v>
      </c>
      <c r="C223" s="296" t="s">
        <v>429</v>
      </c>
      <c r="D223" s="293" t="s">
        <v>327</v>
      </c>
      <c r="E223" s="299" t="s">
        <v>51</v>
      </c>
      <c r="F223" s="322">
        <v>4</v>
      </c>
      <c r="G223" s="697">
        <f t="shared" si="5"/>
        <v>160000</v>
      </c>
      <c r="H223" s="322">
        <v>40000</v>
      </c>
    </row>
    <row r="224" spans="1:8" s="44" customFormat="1">
      <c r="A224" s="1593"/>
      <c r="B224" s="100">
        <v>92512000</v>
      </c>
      <c r="C224" s="296" t="s">
        <v>2679</v>
      </c>
      <c r="D224" s="293" t="s">
        <v>327</v>
      </c>
      <c r="E224" s="299" t="s">
        <v>51</v>
      </c>
      <c r="F224" s="322">
        <v>5</v>
      </c>
      <c r="G224" s="697">
        <f t="shared" si="5"/>
        <v>2500</v>
      </c>
      <c r="H224" s="322">
        <v>500</v>
      </c>
    </row>
    <row r="225" spans="1:8" s="44" customFormat="1">
      <c r="A225" s="1593"/>
      <c r="B225" s="100">
        <v>92512000</v>
      </c>
      <c r="C225" s="296" t="s">
        <v>430</v>
      </c>
      <c r="D225" s="293" t="s">
        <v>327</v>
      </c>
      <c r="E225" s="299" t="s">
        <v>51</v>
      </c>
      <c r="F225" s="322">
        <v>2</v>
      </c>
      <c r="G225" s="697">
        <f t="shared" si="5"/>
        <v>50000</v>
      </c>
      <c r="H225" s="322">
        <v>25000</v>
      </c>
    </row>
    <row r="226" spans="1:8" s="44" customFormat="1">
      <c r="A226" s="1593"/>
      <c r="B226" s="100">
        <v>92512000</v>
      </c>
      <c r="C226" s="296" t="s">
        <v>431</v>
      </c>
      <c r="D226" s="293" t="s">
        <v>327</v>
      </c>
      <c r="E226" s="299" t="s">
        <v>51</v>
      </c>
      <c r="F226" s="322">
        <v>1000</v>
      </c>
      <c r="G226" s="697">
        <f t="shared" si="5"/>
        <v>100000</v>
      </c>
      <c r="H226" s="322">
        <v>100</v>
      </c>
    </row>
    <row r="227" spans="1:8" s="44" customFormat="1">
      <c r="A227" s="1593"/>
      <c r="B227" s="100">
        <v>92512000</v>
      </c>
      <c r="C227" s="296" t="s">
        <v>432</v>
      </c>
      <c r="D227" s="293" t="s">
        <v>327</v>
      </c>
      <c r="E227" s="299" t="s">
        <v>51</v>
      </c>
      <c r="F227" s="322">
        <v>5</v>
      </c>
      <c r="G227" s="697">
        <f t="shared" si="5"/>
        <v>50000</v>
      </c>
      <c r="H227" s="322">
        <v>10000</v>
      </c>
    </row>
    <row r="228" spans="1:8" s="44" customFormat="1">
      <c r="A228" s="1593"/>
      <c r="B228" s="100">
        <v>92512000</v>
      </c>
      <c r="C228" s="296" t="s">
        <v>433</v>
      </c>
      <c r="D228" s="293" t="s">
        <v>327</v>
      </c>
      <c r="E228" s="299" t="s">
        <v>51</v>
      </c>
      <c r="F228" s="322">
        <v>10</v>
      </c>
      <c r="G228" s="697">
        <f t="shared" si="5"/>
        <v>150000</v>
      </c>
      <c r="H228" s="322">
        <v>15000</v>
      </c>
    </row>
    <row r="229" spans="1:8" s="44" customFormat="1">
      <c r="A229" s="1593"/>
      <c r="B229" s="100">
        <v>92512000</v>
      </c>
      <c r="C229" s="296" t="s">
        <v>434</v>
      </c>
      <c r="D229" s="293" t="s">
        <v>327</v>
      </c>
      <c r="E229" s="299" t="s">
        <v>51</v>
      </c>
      <c r="F229" s="322">
        <v>250</v>
      </c>
      <c r="G229" s="697">
        <f t="shared" si="5"/>
        <v>250000</v>
      </c>
      <c r="H229" s="322">
        <v>1000</v>
      </c>
    </row>
    <row r="230" spans="1:8" s="44" customFormat="1">
      <c r="A230" s="1593"/>
      <c r="B230" s="100">
        <v>92512000</v>
      </c>
      <c r="C230" s="296" t="s">
        <v>435</v>
      </c>
      <c r="D230" s="293" t="s">
        <v>327</v>
      </c>
      <c r="E230" s="299" t="s">
        <v>51</v>
      </c>
      <c r="F230" s="322">
        <v>250</v>
      </c>
      <c r="G230" s="697">
        <f t="shared" si="5"/>
        <v>250000</v>
      </c>
      <c r="H230" s="322">
        <v>1000</v>
      </c>
    </row>
    <row r="231" spans="1:8" s="44" customFormat="1">
      <c r="A231" s="1593"/>
      <c r="B231" s="100">
        <v>92512000</v>
      </c>
      <c r="C231" s="296" t="s">
        <v>436</v>
      </c>
      <c r="D231" s="293" t="s">
        <v>327</v>
      </c>
      <c r="E231" s="299" t="s">
        <v>51</v>
      </c>
      <c r="F231" s="322">
        <v>200</v>
      </c>
      <c r="G231" s="697">
        <f t="shared" si="5"/>
        <v>200000</v>
      </c>
      <c r="H231" s="322">
        <v>1000</v>
      </c>
    </row>
    <row r="232" spans="1:8" s="44" customFormat="1">
      <c r="A232" s="1593"/>
      <c r="B232" s="100">
        <v>92512000</v>
      </c>
      <c r="C232" s="296" t="s">
        <v>437</v>
      </c>
      <c r="D232" s="293" t="s">
        <v>327</v>
      </c>
      <c r="E232" s="299" t="s">
        <v>51</v>
      </c>
      <c r="F232" s="322">
        <v>2500</v>
      </c>
      <c r="G232" s="697">
        <f t="shared" si="5"/>
        <v>100000</v>
      </c>
      <c r="H232" s="322">
        <v>40</v>
      </c>
    </row>
    <row r="233" spans="1:8" s="44" customFormat="1">
      <c r="A233" s="1593"/>
      <c r="B233" s="100">
        <v>92512000</v>
      </c>
      <c r="C233" s="296" t="s">
        <v>130</v>
      </c>
      <c r="D233" s="293" t="s">
        <v>327</v>
      </c>
      <c r="E233" s="299" t="s">
        <v>51</v>
      </c>
      <c r="F233" s="322">
        <v>2500</v>
      </c>
      <c r="G233" s="697">
        <f t="shared" si="5"/>
        <v>175000</v>
      </c>
      <c r="H233" s="322">
        <v>70</v>
      </c>
    </row>
    <row r="234" spans="1:8" s="44" customFormat="1">
      <c r="A234" s="1593"/>
      <c r="B234" s="100">
        <v>92512000</v>
      </c>
      <c r="C234" s="296" t="s">
        <v>438</v>
      </c>
      <c r="D234" s="293" t="s">
        <v>327</v>
      </c>
      <c r="E234" s="299" t="s">
        <v>51</v>
      </c>
      <c r="F234" s="322">
        <v>2500</v>
      </c>
      <c r="G234" s="697">
        <f t="shared" si="5"/>
        <v>50000</v>
      </c>
      <c r="H234" s="322">
        <v>20</v>
      </c>
    </row>
    <row r="235" spans="1:8" s="44" customFormat="1">
      <c r="A235" s="1593"/>
      <c r="B235" s="100">
        <v>92512000</v>
      </c>
      <c r="C235" s="296" t="s">
        <v>439</v>
      </c>
      <c r="D235" s="293" t="s">
        <v>327</v>
      </c>
      <c r="E235" s="299" t="s">
        <v>51</v>
      </c>
      <c r="F235" s="322">
        <v>2200</v>
      </c>
      <c r="G235" s="697">
        <f t="shared" si="5"/>
        <v>44000</v>
      </c>
      <c r="H235" s="322">
        <v>20</v>
      </c>
    </row>
    <row r="236" spans="1:8" s="44" customFormat="1">
      <c r="A236" s="1593"/>
      <c r="B236" s="100">
        <v>92512000</v>
      </c>
      <c r="C236" s="296" t="s">
        <v>2680</v>
      </c>
      <c r="D236" s="293" t="s">
        <v>327</v>
      </c>
      <c r="E236" s="299" t="s">
        <v>51</v>
      </c>
      <c r="F236" s="322">
        <v>2200</v>
      </c>
      <c r="G236" s="697">
        <f t="shared" si="5"/>
        <v>22000</v>
      </c>
      <c r="H236" s="322">
        <v>10</v>
      </c>
    </row>
    <row r="237" spans="1:8" s="44" customFormat="1" ht="25.5">
      <c r="A237" s="1593"/>
      <c r="B237" s="100">
        <v>92512000</v>
      </c>
      <c r="C237" s="296" t="s">
        <v>2681</v>
      </c>
      <c r="D237" s="293" t="s">
        <v>327</v>
      </c>
      <c r="E237" s="299" t="s">
        <v>51</v>
      </c>
      <c r="F237" s="322">
        <v>2200</v>
      </c>
      <c r="G237" s="697">
        <f t="shared" si="5"/>
        <v>22000</v>
      </c>
      <c r="H237" s="322">
        <v>10</v>
      </c>
    </row>
    <row r="238" spans="1:8" s="44" customFormat="1">
      <c r="A238" s="1593"/>
      <c r="B238" s="100">
        <v>92512000</v>
      </c>
      <c r="C238" s="296" t="s">
        <v>148</v>
      </c>
      <c r="D238" s="293" t="s">
        <v>327</v>
      </c>
      <c r="E238" s="299" t="s">
        <v>51</v>
      </c>
      <c r="F238" s="322">
        <v>1500</v>
      </c>
      <c r="G238" s="697">
        <f t="shared" si="5"/>
        <v>105000</v>
      </c>
      <c r="H238" s="322">
        <v>70</v>
      </c>
    </row>
    <row r="239" spans="1:8" s="44" customFormat="1" ht="25.5">
      <c r="A239" s="1593"/>
      <c r="B239" s="100">
        <v>92512000</v>
      </c>
      <c r="C239" s="296" t="s">
        <v>440</v>
      </c>
      <c r="D239" s="293" t="s">
        <v>327</v>
      </c>
      <c r="E239" s="299" t="s">
        <v>51</v>
      </c>
      <c r="F239" s="322">
        <v>150</v>
      </c>
      <c r="G239" s="697">
        <f t="shared" si="5"/>
        <v>225000</v>
      </c>
      <c r="H239" s="322">
        <v>1500</v>
      </c>
    </row>
    <row r="240" spans="1:8" s="44" customFormat="1" ht="25.5">
      <c r="A240" s="1593"/>
      <c r="B240" s="100">
        <v>92512000</v>
      </c>
      <c r="C240" s="296" t="s">
        <v>2682</v>
      </c>
      <c r="D240" s="293" t="s">
        <v>327</v>
      </c>
      <c r="E240" s="299" t="s">
        <v>51</v>
      </c>
      <c r="F240" s="322">
        <v>2500</v>
      </c>
      <c r="G240" s="697">
        <f t="shared" si="5"/>
        <v>2500</v>
      </c>
      <c r="H240" s="322">
        <v>1</v>
      </c>
    </row>
    <row r="241" spans="1:8" s="44" customFormat="1">
      <c r="A241" s="1593"/>
      <c r="B241" s="100">
        <v>92512000</v>
      </c>
      <c r="C241" s="296" t="s">
        <v>183</v>
      </c>
      <c r="D241" s="293" t="s">
        <v>327</v>
      </c>
      <c r="E241" s="299" t="s">
        <v>51</v>
      </c>
      <c r="F241" s="322">
        <v>500</v>
      </c>
      <c r="G241" s="697">
        <f t="shared" si="5"/>
        <v>2500000</v>
      </c>
      <c r="H241" s="322">
        <v>5000</v>
      </c>
    </row>
    <row r="242" spans="1:8" s="44" customFormat="1">
      <c r="A242" s="1593"/>
      <c r="B242" s="100">
        <v>92512000</v>
      </c>
      <c r="C242" s="296" t="s">
        <v>2683</v>
      </c>
      <c r="D242" s="293" t="s">
        <v>327</v>
      </c>
      <c r="E242" s="299" t="s">
        <v>51</v>
      </c>
      <c r="F242" s="322">
        <v>960</v>
      </c>
      <c r="G242" s="697">
        <f t="shared" si="5"/>
        <v>960000</v>
      </c>
      <c r="H242" s="322">
        <v>1000</v>
      </c>
    </row>
    <row r="243" spans="1:8" s="44" customFormat="1">
      <c r="A243" s="1593"/>
      <c r="B243" s="100">
        <v>92512000</v>
      </c>
      <c r="C243" s="296" t="s">
        <v>2684</v>
      </c>
      <c r="D243" s="293" t="s">
        <v>327</v>
      </c>
      <c r="E243" s="299" t="s">
        <v>51</v>
      </c>
      <c r="F243" s="322">
        <v>850</v>
      </c>
      <c r="G243" s="697">
        <f t="shared" si="5"/>
        <v>425000</v>
      </c>
      <c r="H243" s="322">
        <v>500</v>
      </c>
    </row>
    <row r="244" spans="1:8" s="44" customFormat="1">
      <c r="A244" s="1593"/>
      <c r="B244" s="100">
        <v>92512000</v>
      </c>
      <c r="C244" s="296" t="s">
        <v>2685</v>
      </c>
      <c r="D244" s="293" t="s">
        <v>327</v>
      </c>
      <c r="E244" s="299" t="s">
        <v>51</v>
      </c>
      <c r="F244" s="322">
        <v>700</v>
      </c>
      <c r="G244" s="697">
        <f t="shared" si="5"/>
        <v>140000</v>
      </c>
      <c r="H244" s="322">
        <v>200</v>
      </c>
    </row>
    <row r="245" spans="1:8" s="44" customFormat="1" ht="16.5">
      <c r="A245" s="1593"/>
      <c r="B245" s="100">
        <v>92512000</v>
      </c>
      <c r="C245" s="296" t="s">
        <v>2686</v>
      </c>
      <c r="D245" s="293" t="s">
        <v>327</v>
      </c>
      <c r="E245" s="299" t="s">
        <v>51</v>
      </c>
      <c r="F245" s="322">
        <v>750</v>
      </c>
      <c r="G245" s="697">
        <f t="shared" si="5"/>
        <v>150000</v>
      </c>
      <c r="H245" s="322">
        <v>200</v>
      </c>
    </row>
    <row r="246" spans="1:8" s="44" customFormat="1" ht="25.5">
      <c r="A246" s="1593"/>
      <c r="B246" s="100">
        <v>92512000</v>
      </c>
      <c r="C246" s="296" t="s">
        <v>709</v>
      </c>
      <c r="D246" s="293" t="s">
        <v>327</v>
      </c>
      <c r="E246" s="299" t="s">
        <v>51</v>
      </c>
      <c r="F246" s="322">
        <v>11000</v>
      </c>
      <c r="G246" s="697">
        <f t="shared" si="5"/>
        <v>1540000</v>
      </c>
      <c r="H246" s="322">
        <v>140</v>
      </c>
    </row>
    <row r="247" spans="1:8" s="44" customFormat="1" ht="25.5">
      <c r="A247" s="1593"/>
      <c r="B247" s="100">
        <v>92512000</v>
      </c>
      <c r="C247" s="296" t="s">
        <v>710</v>
      </c>
      <c r="D247" s="293" t="s">
        <v>327</v>
      </c>
      <c r="E247" s="299" t="s">
        <v>51</v>
      </c>
      <c r="F247" s="322">
        <v>12000</v>
      </c>
      <c r="G247" s="697">
        <f t="shared" si="5"/>
        <v>1680000</v>
      </c>
      <c r="H247" s="322">
        <v>140</v>
      </c>
    </row>
    <row r="248" spans="1:8" s="44" customFormat="1">
      <c r="A248" s="1593"/>
      <c r="B248" s="100">
        <v>92512000</v>
      </c>
      <c r="C248" s="296" t="s">
        <v>711</v>
      </c>
      <c r="D248" s="293" t="s">
        <v>327</v>
      </c>
      <c r="E248" s="299" t="s">
        <v>51</v>
      </c>
      <c r="F248" s="322">
        <v>9200</v>
      </c>
      <c r="G248" s="697">
        <f t="shared" si="5"/>
        <v>1288000</v>
      </c>
      <c r="H248" s="322">
        <v>140</v>
      </c>
    </row>
    <row r="249" spans="1:8" s="44" customFormat="1">
      <c r="A249" s="1593"/>
      <c r="B249" s="100">
        <v>92512000</v>
      </c>
      <c r="C249" s="296" t="s">
        <v>2687</v>
      </c>
      <c r="D249" s="293" t="s">
        <v>327</v>
      </c>
      <c r="E249" s="299" t="s">
        <v>51</v>
      </c>
      <c r="F249" s="322">
        <v>23</v>
      </c>
      <c r="G249" s="697">
        <f t="shared" si="5"/>
        <v>4600</v>
      </c>
      <c r="H249" s="322">
        <v>200</v>
      </c>
    </row>
    <row r="250" spans="1:8" s="44" customFormat="1">
      <c r="A250" s="1593"/>
      <c r="B250" s="100">
        <v>92512000</v>
      </c>
      <c r="C250" s="296" t="s">
        <v>2688</v>
      </c>
      <c r="D250" s="293" t="s">
        <v>327</v>
      </c>
      <c r="E250" s="299" t="s">
        <v>51</v>
      </c>
      <c r="F250" s="322">
        <v>48</v>
      </c>
      <c r="G250" s="697">
        <f t="shared" si="5"/>
        <v>24000</v>
      </c>
      <c r="H250" s="322">
        <v>500</v>
      </c>
    </row>
    <row r="251" spans="1:8" s="44" customFormat="1">
      <c r="A251" s="1593"/>
      <c r="B251" s="100">
        <v>92512000</v>
      </c>
      <c r="C251" s="296" t="s">
        <v>2689</v>
      </c>
      <c r="D251" s="293" t="s">
        <v>327</v>
      </c>
      <c r="E251" s="299" t="s">
        <v>51</v>
      </c>
      <c r="F251" s="322">
        <v>95</v>
      </c>
      <c r="G251" s="697">
        <f t="shared" si="5"/>
        <v>190000</v>
      </c>
      <c r="H251" s="322">
        <v>2000</v>
      </c>
    </row>
    <row r="252" spans="1:8" s="44" customFormat="1">
      <c r="A252" s="1593"/>
      <c r="B252" s="100">
        <v>92512000</v>
      </c>
      <c r="C252" s="296" t="s">
        <v>441</v>
      </c>
      <c r="D252" s="293" t="s">
        <v>327</v>
      </c>
      <c r="E252" s="299" t="s">
        <v>51</v>
      </c>
      <c r="F252" s="322">
        <v>7000</v>
      </c>
      <c r="G252" s="697">
        <f t="shared" si="5"/>
        <v>1400000</v>
      </c>
      <c r="H252" s="322">
        <v>200</v>
      </c>
    </row>
    <row r="253" spans="1:8" s="44" customFormat="1">
      <c r="A253" s="1593"/>
      <c r="B253" s="100">
        <v>92512000</v>
      </c>
      <c r="C253" s="296" t="s">
        <v>155</v>
      </c>
      <c r="D253" s="293" t="s">
        <v>327</v>
      </c>
      <c r="E253" s="299" t="s">
        <v>51</v>
      </c>
      <c r="F253" s="322">
        <v>1000</v>
      </c>
      <c r="G253" s="697">
        <f t="shared" si="5"/>
        <v>150000</v>
      </c>
      <c r="H253" s="322">
        <v>150</v>
      </c>
    </row>
    <row r="254" spans="1:8" s="44" customFormat="1" ht="25.5">
      <c r="A254" s="1593"/>
      <c r="B254" s="100">
        <v>92512000</v>
      </c>
      <c r="C254" s="296" t="s">
        <v>2690</v>
      </c>
      <c r="D254" s="293" t="s">
        <v>327</v>
      </c>
      <c r="E254" s="299" t="s">
        <v>51</v>
      </c>
      <c r="F254" s="322">
        <v>40</v>
      </c>
      <c r="G254" s="697">
        <f t="shared" si="5"/>
        <v>1000000</v>
      </c>
      <c r="H254" s="322">
        <v>25000</v>
      </c>
    </row>
    <row r="255" spans="1:8" s="44" customFormat="1">
      <c r="A255" s="1594"/>
      <c r="B255" s="24">
        <v>92512000</v>
      </c>
      <c r="C255" s="309" t="s">
        <v>2691</v>
      </c>
      <c r="D255" s="293" t="s">
        <v>327</v>
      </c>
      <c r="E255" s="310" t="s">
        <v>55</v>
      </c>
      <c r="F255" s="273">
        <v>1000000</v>
      </c>
      <c r="G255" s="697">
        <v>1000000</v>
      </c>
      <c r="H255" s="322">
        <v>1</v>
      </c>
    </row>
    <row r="256" spans="1:8" s="44" customFormat="1" ht="38.25">
      <c r="A256" s="1060">
        <v>4234</v>
      </c>
      <c r="B256" s="299">
        <v>79970000</v>
      </c>
      <c r="C256" s="307" t="s">
        <v>2692</v>
      </c>
      <c r="D256" s="293" t="s">
        <v>327</v>
      </c>
      <c r="E256" s="299" t="s">
        <v>2713</v>
      </c>
      <c r="F256" s="299" t="s">
        <v>2693</v>
      </c>
      <c r="G256" s="697">
        <v>2850000</v>
      </c>
      <c r="H256" s="299">
        <v>19000</v>
      </c>
    </row>
    <row r="257" spans="1:8" s="44" customFormat="1">
      <c r="A257" s="1595">
        <v>4264</v>
      </c>
      <c r="B257" s="1061">
        <v>9132100</v>
      </c>
      <c r="C257" s="307" t="s">
        <v>3136</v>
      </c>
      <c r="D257" s="325" t="s">
        <v>327</v>
      </c>
      <c r="E257" s="299" t="s">
        <v>54</v>
      </c>
      <c r="F257" s="323">
        <v>470</v>
      </c>
      <c r="G257" s="698">
        <f>+F257*H257</f>
        <v>31020000</v>
      </c>
      <c r="H257" s="323">
        <v>66000</v>
      </c>
    </row>
    <row r="258" spans="1:8" s="44" customFormat="1">
      <c r="A258" s="1595"/>
      <c r="B258" s="1061">
        <v>9132200</v>
      </c>
      <c r="C258" s="307" t="s">
        <v>3137</v>
      </c>
      <c r="D258" s="325" t="s">
        <v>327</v>
      </c>
      <c r="E258" s="299" t="s">
        <v>54</v>
      </c>
      <c r="F258" s="323">
        <v>450</v>
      </c>
      <c r="G258" s="698">
        <f>+F258*H258</f>
        <v>39794400</v>
      </c>
      <c r="H258" s="323">
        <v>88432</v>
      </c>
    </row>
    <row r="259" spans="1:8" s="44" customFormat="1">
      <c r="A259" s="1490"/>
      <c r="B259" s="1491"/>
      <c r="C259" s="1490" t="s">
        <v>1663</v>
      </c>
      <c r="D259" s="1492" t="s">
        <v>327</v>
      </c>
      <c r="E259" s="1493"/>
      <c r="F259" s="1493"/>
      <c r="G259" s="1494">
        <f>SUM(G260:G302)</f>
        <v>802291700</v>
      </c>
      <c r="H259" s="1495"/>
    </row>
    <row r="260" spans="1:8" s="44" customFormat="1" ht="25.5">
      <c r="A260" s="1592">
        <v>4252</v>
      </c>
      <c r="B260" s="295">
        <v>50112200</v>
      </c>
      <c r="C260" s="307" t="s">
        <v>2694</v>
      </c>
      <c r="D260" s="293" t="s">
        <v>47</v>
      </c>
      <c r="E260" s="295" t="s">
        <v>51</v>
      </c>
      <c r="F260" s="295">
        <v>4500000</v>
      </c>
      <c r="G260" s="697">
        <f>207000000-17290000</f>
        <v>189710000</v>
      </c>
      <c r="H260" s="295">
        <f>46-6</f>
        <v>40</v>
      </c>
    </row>
    <row r="261" spans="1:8" s="44" customFormat="1" ht="25.5">
      <c r="A261" s="1594"/>
      <c r="B261" s="295">
        <v>50312120</v>
      </c>
      <c r="C261" s="307" t="s">
        <v>2695</v>
      </c>
      <c r="D261" s="293" t="s">
        <v>327</v>
      </c>
      <c r="E261" s="295" t="s">
        <v>55</v>
      </c>
      <c r="F261" s="295">
        <v>2813000</v>
      </c>
      <c r="G261" s="697">
        <v>2813000</v>
      </c>
      <c r="H261" s="295">
        <v>1</v>
      </c>
    </row>
    <row r="262" spans="1:8" s="44" customFormat="1" ht="25.5">
      <c r="A262" s="685">
        <v>4216</v>
      </c>
      <c r="B262" s="295">
        <v>60170000</v>
      </c>
      <c r="C262" s="307" t="s">
        <v>2696</v>
      </c>
      <c r="D262" s="293" t="s">
        <v>47</v>
      </c>
      <c r="E262" s="295" t="s">
        <v>51</v>
      </c>
      <c r="F262" s="1507">
        <f>G262/H262</f>
        <v>4936842.1052631577</v>
      </c>
      <c r="G262" s="697">
        <v>93800000</v>
      </c>
      <c r="H262" s="295">
        <v>19</v>
      </c>
    </row>
    <row r="263" spans="1:8" s="44" customFormat="1">
      <c r="A263" s="1592">
        <v>4241</v>
      </c>
      <c r="B263" s="299">
        <v>92512000</v>
      </c>
      <c r="C263" s="298" t="s">
        <v>2697</v>
      </c>
      <c r="D263" s="293" t="s">
        <v>327</v>
      </c>
      <c r="E263" s="299" t="s">
        <v>531</v>
      </c>
      <c r="F263" s="295">
        <f>+G263/H263</f>
        <v>900</v>
      </c>
      <c r="G263" s="697">
        <v>1215000</v>
      </c>
      <c r="H263" s="322">
        <v>1350</v>
      </c>
    </row>
    <row r="264" spans="1:8" s="44" customFormat="1">
      <c r="A264" s="1593"/>
      <c r="B264" s="299">
        <v>92512000</v>
      </c>
      <c r="C264" s="307" t="s">
        <v>735</v>
      </c>
      <c r="D264" s="293" t="s">
        <v>327</v>
      </c>
      <c r="E264" s="299" t="s">
        <v>531</v>
      </c>
      <c r="F264" s="295">
        <f t="shared" ref="F264:F265" si="6">+G264/H264</f>
        <v>450</v>
      </c>
      <c r="G264" s="697">
        <v>27000</v>
      </c>
      <c r="H264" s="322">
        <v>60</v>
      </c>
    </row>
    <row r="265" spans="1:8" s="44" customFormat="1">
      <c r="A265" s="1594"/>
      <c r="B265" s="299">
        <v>92512000</v>
      </c>
      <c r="C265" s="307" t="s">
        <v>2698</v>
      </c>
      <c r="D265" s="293" t="s">
        <v>327</v>
      </c>
      <c r="E265" s="299" t="s">
        <v>531</v>
      </c>
      <c r="F265" s="295">
        <f t="shared" si="6"/>
        <v>300</v>
      </c>
      <c r="G265" s="697">
        <v>1257900</v>
      </c>
      <c r="H265" s="322">
        <v>4193</v>
      </c>
    </row>
    <row r="266" spans="1:8" s="44" customFormat="1" ht="38.25">
      <c r="A266" s="1592">
        <v>4214</v>
      </c>
      <c r="B266" s="299">
        <v>64213000</v>
      </c>
      <c r="C266" s="307" t="s">
        <v>737</v>
      </c>
      <c r="D266" s="307" t="s">
        <v>89</v>
      </c>
      <c r="E266" s="295" t="s">
        <v>427</v>
      </c>
      <c r="F266" s="295">
        <v>152200</v>
      </c>
      <c r="G266" s="697">
        <f t="shared" ref="G266:G277" si="7">+F266*H266</f>
        <v>1826400</v>
      </c>
      <c r="H266" s="322">
        <v>12</v>
      </c>
    </row>
    <row r="267" spans="1:8" s="44" customFormat="1" ht="25.5">
      <c r="A267" s="1593"/>
      <c r="B267" s="299">
        <v>64213000</v>
      </c>
      <c r="C267" s="307" t="s">
        <v>736</v>
      </c>
      <c r="D267" s="307" t="s">
        <v>89</v>
      </c>
      <c r="E267" s="295" t="s">
        <v>2813</v>
      </c>
      <c r="F267" s="295">
        <v>57600</v>
      </c>
      <c r="G267" s="697">
        <f t="shared" si="7"/>
        <v>2073600</v>
      </c>
      <c r="H267" s="322">
        <v>36</v>
      </c>
    </row>
    <row r="268" spans="1:8" s="44" customFormat="1" ht="25.5">
      <c r="A268" s="1593"/>
      <c r="B268" s="299">
        <v>64213000</v>
      </c>
      <c r="C268" s="307" t="s">
        <v>3138</v>
      </c>
      <c r="D268" s="307" t="s">
        <v>89</v>
      </c>
      <c r="E268" s="299" t="s">
        <v>2813</v>
      </c>
      <c r="F268" s="295">
        <v>8808</v>
      </c>
      <c r="G268" s="697">
        <f t="shared" si="7"/>
        <v>1761600</v>
      </c>
      <c r="H268" s="322">
        <v>200</v>
      </c>
    </row>
    <row r="269" spans="1:8" s="44" customFormat="1">
      <c r="A269" s="1593"/>
      <c r="B269" s="299">
        <v>64214000</v>
      </c>
      <c r="C269" s="307" t="s">
        <v>3139</v>
      </c>
      <c r="D269" s="307" t="s">
        <v>89</v>
      </c>
      <c r="E269" s="299" t="s">
        <v>2813</v>
      </c>
      <c r="F269" s="295">
        <v>43200</v>
      </c>
      <c r="G269" s="697">
        <f t="shared" si="7"/>
        <v>43200</v>
      </c>
      <c r="H269" s="322">
        <v>1</v>
      </c>
    </row>
    <row r="270" spans="1:8" s="44" customFormat="1">
      <c r="A270" s="1593"/>
      <c r="B270" s="299">
        <v>64214000</v>
      </c>
      <c r="C270" s="307" t="s">
        <v>3140</v>
      </c>
      <c r="D270" s="307" t="s">
        <v>89</v>
      </c>
      <c r="E270" s="299" t="s">
        <v>2813</v>
      </c>
      <c r="F270" s="295">
        <v>2400</v>
      </c>
      <c r="G270" s="697">
        <f t="shared" si="7"/>
        <v>14400</v>
      </c>
      <c r="H270" s="322">
        <v>6</v>
      </c>
    </row>
    <row r="271" spans="1:8" s="44" customFormat="1">
      <c r="A271" s="1593"/>
      <c r="B271" s="299">
        <v>64213000</v>
      </c>
      <c r="C271" s="307" t="s">
        <v>3141</v>
      </c>
      <c r="D271" s="307" t="s">
        <v>89</v>
      </c>
      <c r="E271" s="299" t="s">
        <v>55</v>
      </c>
      <c r="F271" s="295">
        <v>18162800</v>
      </c>
      <c r="G271" s="697">
        <f t="shared" si="7"/>
        <v>18162800</v>
      </c>
      <c r="H271" s="322">
        <v>1</v>
      </c>
    </row>
    <row r="272" spans="1:8" s="44" customFormat="1">
      <c r="A272" s="1593"/>
      <c r="B272" s="299">
        <v>64212700</v>
      </c>
      <c r="C272" s="307" t="s">
        <v>3142</v>
      </c>
      <c r="D272" s="307" t="s">
        <v>89</v>
      </c>
      <c r="E272" s="299" t="s">
        <v>55</v>
      </c>
      <c r="F272" s="295">
        <v>18062000</v>
      </c>
      <c r="G272" s="697">
        <f t="shared" si="7"/>
        <v>18062000</v>
      </c>
      <c r="H272" s="322">
        <v>1</v>
      </c>
    </row>
    <row r="273" spans="1:8" s="44" customFormat="1" ht="25.5">
      <c r="A273" s="1593"/>
      <c r="B273" s="295">
        <v>72400000</v>
      </c>
      <c r="C273" s="301" t="s">
        <v>2699</v>
      </c>
      <c r="D273" s="293" t="s">
        <v>327</v>
      </c>
      <c r="E273" s="299" t="s">
        <v>55</v>
      </c>
      <c r="F273" s="311">
        <v>7000000</v>
      </c>
      <c r="G273" s="697">
        <f t="shared" si="7"/>
        <v>7000000</v>
      </c>
      <c r="H273" s="295">
        <v>1</v>
      </c>
    </row>
    <row r="274" spans="1:8" s="44" customFormat="1" ht="16.5">
      <c r="A274" s="1593"/>
      <c r="B274" s="295">
        <v>64110000</v>
      </c>
      <c r="C274" s="334" t="s">
        <v>1422</v>
      </c>
      <c r="D274" s="293" t="s">
        <v>89</v>
      </c>
      <c r="E274" s="295" t="s">
        <v>55</v>
      </c>
      <c r="F274" s="295">
        <v>21000000</v>
      </c>
      <c r="G274" s="697">
        <f t="shared" si="7"/>
        <v>21000000</v>
      </c>
      <c r="H274" s="295">
        <v>1</v>
      </c>
    </row>
    <row r="275" spans="1:8" s="44" customFormat="1" ht="38.25">
      <c r="A275" s="1593"/>
      <c r="B275" s="295">
        <v>72318000</v>
      </c>
      <c r="C275" s="307" t="s">
        <v>2700</v>
      </c>
      <c r="D275" s="293" t="s">
        <v>89</v>
      </c>
      <c r="E275" s="295" t="s">
        <v>55</v>
      </c>
      <c r="F275" s="295">
        <v>468000</v>
      </c>
      <c r="G275" s="697">
        <f t="shared" si="7"/>
        <v>468000</v>
      </c>
      <c r="H275" s="295">
        <v>1</v>
      </c>
    </row>
    <row r="276" spans="1:8" s="44" customFormat="1" ht="38.25">
      <c r="A276" s="1593"/>
      <c r="B276" s="299">
        <v>64214000</v>
      </c>
      <c r="C276" s="307" t="s">
        <v>3143</v>
      </c>
      <c r="D276" s="293" t="s">
        <v>89</v>
      </c>
      <c r="E276" s="295" t="s">
        <v>55</v>
      </c>
      <c r="F276" s="295">
        <v>447500</v>
      </c>
      <c r="G276" s="697">
        <f t="shared" si="7"/>
        <v>447500</v>
      </c>
      <c r="H276" s="295">
        <v>1</v>
      </c>
    </row>
    <row r="277" spans="1:8" s="44" customFormat="1">
      <c r="A277" s="1593"/>
      <c r="B277" s="1057">
        <v>32561000</v>
      </c>
      <c r="C277" s="1062" t="s">
        <v>2701</v>
      </c>
      <c r="D277" s="293" t="s">
        <v>327</v>
      </c>
      <c r="E277" s="295" t="s">
        <v>55</v>
      </c>
      <c r="F277" s="295">
        <v>3696000</v>
      </c>
      <c r="G277" s="697">
        <f t="shared" si="7"/>
        <v>3696000</v>
      </c>
      <c r="H277" s="295">
        <v>1</v>
      </c>
    </row>
    <row r="278" spans="1:8" s="44" customFormat="1" ht="36">
      <c r="A278" s="1594"/>
      <c r="B278" s="299">
        <v>64215000</v>
      </c>
      <c r="C278" s="43" t="s">
        <v>3144</v>
      </c>
      <c r="D278" s="293" t="s">
        <v>89</v>
      </c>
      <c r="E278" s="295" t="s">
        <v>51</v>
      </c>
      <c r="F278" s="295">
        <v>60000</v>
      </c>
      <c r="G278" s="697">
        <v>1440000</v>
      </c>
      <c r="H278" s="295">
        <v>27</v>
      </c>
    </row>
    <row r="279" spans="1:8" s="44" customFormat="1" ht="25.5">
      <c r="A279" s="1592">
        <v>4239</v>
      </c>
      <c r="B279" s="1057">
        <v>90911000</v>
      </c>
      <c r="C279" s="298" t="s">
        <v>2702</v>
      </c>
      <c r="D279" s="293" t="s">
        <v>89</v>
      </c>
      <c r="E279" s="295" t="s">
        <v>55</v>
      </c>
      <c r="F279" s="295">
        <v>230512500</v>
      </c>
      <c r="G279" s="697">
        <v>230512500</v>
      </c>
      <c r="H279" s="295">
        <v>1</v>
      </c>
    </row>
    <row r="280" spans="1:8" s="1217" customFormat="1" ht="24">
      <c r="A280" s="1593"/>
      <c r="B280" s="1433">
        <v>75241000</v>
      </c>
      <c r="C280" s="1434" t="s">
        <v>2703</v>
      </c>
      <c r="D280" s="1435" t="s">
        <v>89</v>
      </c>
      <c r="E280" s="1436" t="s">
        <v>55</v>
      </c>
      <c r="F280" s="1436">
        <v>5940000</v>
      </c>
      <c r="G280" s="1437">
        <v>5940000</v>
      </c>
      <c r="H280" s="1436">
        <v>1</v>
      </c>
    </row>
    <row r="281" spans="1:8" s="1217" customFormat="1" ht="36">
      <c r="A281" s="1594"/>
      <c r="B281" s="1433">
        <v>75241000</v>
      </c>
      <c r="C281" s="1438" t="s">
        <v>2704</v>
      </c>
      <c r="D281" s="1435" t="s">
        <v>89</v>
      </c>
      <c r="E281" s="1436" t="s">
        <v>55</v>
      </c>
      <c r="F281" s="1436">
        <v>22000000</v>
      </c>
      <c r="G281" s="1437">
        <v>22000000</v>
      </c>
      <c r="H281" s="1436">
        <v>1</v>
      </c>
    </row>
    <row r="282" spans="1:8" s="44" customFormat="1">
      <c r="A282" s="1592">
        <v>4212</v>
      </c>
      <c r="B282" s="1063">
        <v>65310000</v>
      </c>
      <c r="C282" s="1017" t="s">
        <v>3131</v>
      </c>
      <c r="D282" s="293" t="s">
        <v>89</v>
      </c>
      <c r="E282" s="24" t="s">
        <v>55</v>
      </c>
      <c r="F282" s="295">
        <v>42858200</v>
      </c>
      <c r="G282" s="697">
        <v>42858200</v>
      </c>
      <c r="H282" s="295">
        <v>1</v>
      </c>
    </row>
    <row r="283" spans="1:8" s="44" customFormat="1">
      <c r="A283" s="1594"/>
      <c r="B283" s="1063">
        <v>65210000</v>
      </c>
      <c r="C283" s="1017" t="s">
        <v>3132</v>
      </c>
      <c r="D283" s="293" t="s">
        <v>89</v>
      </c>
      <c r="E283" s="24" t="s">
        <v>55</v>
      </c>
      <c r="F283" s="295">
        <v>25099900</v>
      </c>
      <c r="G283" s="697">
        <v>25099900</v>
      </c>
      <c r="H283" s="295">
        <v>1</v>
      </c>
    </row>
    <row r="284" spans="1:8" s="44" customFormat="1" ht="38.25">
      <c r="A284" s="1592">
        <v>4213</v>
      </c>
      <c r="B284" s="1057">
        <v>90923000</v>
      </c>
      <c r="C284" s="298" t="s">
        <v>2705</v>
      </c>
      <c r="D284" s="325" t="s">
        <v>47</v>
      </c>
      <c r="E284" s="323" t="s">
        <v>50</v>
      </c>
      <c r="F284" s="1064">
        <f>+G284/H284</f>
        <v>233.06861499364675</v>
      </c>
      <c r="G284" s="698">
        <v>733700</v>
      </c>
      <c r="H284" s="323">
        <v>3148</v>
      </c>
    </row>
    <row r="285" spans="1:8" s="44" customFormat="1" ht="38.25">
      <c r="A285" s="1593"/>
      <c r="B285" s="1057">
        <v>90923000</v>
      </c>
      <c r="C285" s="296" t="s">
        <v>2706</v>
      </c>
      <c r="D285" s="325" t="s">
        <v>47</v>
      </c>
      <c r="E285" s="323" t="s">
        <v>50</v>
      </c>
      <c r="F285" s="1064">
        <f>+G285/H285</f>
        <v>233</v>
      </c>
      <c r="G285" s="698">
        <v>372800</v>
      </c>
      <c r="H285" s="323">
        <v>1600</v>
      </c>
    </row>
    <row r="286" spans="1:8" s="44" customFormat="1" ht="25.5">
      <c r="A286" s="1593"/>
      <c r="B286" s="1057">
        <v>65111000</v>
      </c>
      <c r="C286" s="296" t="s">
        <v>3145</v>
      </c>
      <c r="D286" s="293" t="s">
        <v>89</v>
      </c>
      <c r="E286" s="24" t="s">
        <v>55</v>
      </c>
      <c r="F286" s="1064">
        <v>4570400</v>
      </c>
      <c r="G286" s="698">
        <f>+H286*F286</f>
        <v>4570400</v>
      </c>
      <c r="H286" s="323">
        <v>1</v>
      </c>
    </row>
    <row r="287" spans="1:8" s="44" customFormat="1" ht="25.5">
      <c r="A287" s="1065">
        <v>4231</v>
      </c>
      <c r="B287" s="323">
        <v>79971200</v>
      </c>
      <c r="C287" s="1066" t="s">
        <v>2707</v>
      </c>
      <c r="D287" s="325" t="s">
        <v>327</v>
      </c>
      <c r="E287" s="1059" t="s">
        <v>51</v>
      </c>
      <c r="F287" s="323">
        <v>850</v>
      </c>
      <c r="G287" s="698">
        <v>1275000</v>
      </c>
      <c r="H287" s="323">
        <v>1700</v>
      </c>
    </row>
    <row r="288" spans="1:8" s="44" customFormat="1" ht="25.5">
      <c r="A288" s="685">
        <v>4233</v>
      </c>
      <c r="B288" s="1057">
        <v>80510000</v>
      </c>
      <c r="C288" s="298" t="s">
        <v>2708</v>
      </c>
      <c r="D288" s="293" t="s">
        <v>327</v>
      </c>
      <c r="E288" s="323" t="s">
        <v>708</v>
      </c>
      <c r="F288" s="323">
        <v>22000</v>
      </c>
      <c r="G288" s="698">
        <v>9240000</v>
      </c>
      <c r="H288" s="323">
        <v>420</v>
      </c>
    </row>
    <row r="289" spans="1:8" s="44" customFormat="1" ht="24">
      <c r="A289" s="685">
        <v>4215</v>
      </c>
      <c r="B289" s="323">
        <v>66514110</v>
      </c>
      <c r="C289" s="312" t="s">
        <v>2709</v>
      </c>
      <c r="D289" s="325" t="s">
        <v>89</v>
      </c>
      <c r="E289" s="299" t="s">
        <v>51</v>
      </c>
      <c r="F289" s="323">
        <v>33592</v>
      </c>
      <c r="G289" s="698">
        <v>1646000</v>
      </c>
      <c r="H289" s="323">
        <v>49</v>
      </c>
    </row>
    <row r="290" spans="1:8" s="44" customFormat="1">
      <c r="A290" s="1595">
        <v>4823</v>
      </c>
      <c r="B290" s="323">
        <v>60100000</v>
      </c>
      <c r="C290" s="1017" t="s">
        <v>2710</v>
      </c>
      <c r="D290" s="325" t="s">
        <v>90</v>
      </c>
      <c r="E290" s="299" t="s">
        <v>51</v>
      </c>
      <c r="F290" s="323">
        <v>8826</v>
      </c>
      <c r="G290" s="698">
        <v>406000</v>
      </c>
      <c r="H290" s="323">
        <v>46</v>
      </c>
    </row>
    <row r="291" spans="1:8" s="44" customFormat="1">
      <c r="A291" s="1595"/>
      <c r="B291" s="323">
        <v>63712400</v>
      </c>
      <c r="C291" s="307" t="s">
        <v>2711</v>
      </c>
      <c r="D291" s="325" t="s">
        <v>47</v>
      </c>
      <c r="E291" s="299" t="s">
        <v>51</v>
      </c>
      <c r="F291" s="323">
        <v>12000</v>
      </c>
      <c r="G291" s="698">
        <v>552000</v>
      </c>
      <c r="H291" s="323">
        <v>46</v>
      </c>
    </row>
    <row r="292" spans="1:8" s="44" customFormat="1" ht="25.5">
      <c r="A292" s="1060">
        <v>4222</v>
      </c>
      <c r="B292" s="323">
        <v>34980000</v>
      </c>
      <c r="C292" s="307" t="s">
        <v>71</v>
      </c>
      <c r="D292" s="325" t="s">
        <v>3146</v>
      </c>
      <c r="E292" s="299" t="s">
        <v>55</v>
      </c>
      <c r="F292" s="323">
        <v>50000000</v>
      </c>
      <c r="G292" s="698">
        <f>+F292*H292</f>
        <v>50000000</v>
      </c>
      <c r="H292" s="323">
        <v>1</v>
      </c>
    </row>
    <row r="293" spans="1:8" s="44" customFormat="1" ht="76.5">
      <c r="A293" s="1595">
        <v>4232</v>
      </c>
      <c r="B293" s="307">
        <v>72267100</v>
      </c>
      <c r="C293" s="307" t="s">
        <v>3147</v>
      </c>
      <c r="D293" s="325" t="s">
        <v>89</v>
      </c>
      <c r="E293" s="299" t="s">
        <v>55</v>
      </c>
      <c r="F293" s="323">
        <v>12024000</v>
      </c>
      <c r="G293" s="698">
        <f>+F293*H293</f>
        <v>12024000</v>
      </c>
      <c r="H293" s="323">
        <v>1</v>
      </c>
    </row>
    <row r="294" spans="1:8" s="44" customFormat="1" ht="63.75">
      <c r="A294" s="1595"/>
      <c r="B294" s="307">
        <v>72267100</v>
      </c>
      <c r="C294" s="307" t="s">
        <v>3148</v>
      </c>
      <c r="D294" s="325" t="s">
        <v>89</v>
      </c>
      <c r="E294" s="299" t="s">
        <v>55</v>
      </c>
      <c r="F294" s="323">
        <v>3200000</v>
      </c>
      <c r="G294" s="698">
        <f t="shared" ref="G294:G302" si="8">+F294*H294</f>
        <v>3200000</v>
      </c>
      <c r="H294" s="323">
        <v>1</v>
      </c>
    </row>
    <row r="295" spans="1:8" s="44" customFormat="1" ht="51">
      <c r="A295" s="1595"/>
      <c r="B295" s="307">
        <v>72267100</v>
      </c>
      <c r="C295" s="307" t="s">
        <v>3149</v>
      </c>
      <c r="D295" s="325" t="s">
        <v>89</v>
      </c>
      <c r="E295" s="299" t="s">
        <v>55</v>
      </c>
      <c r="F295" s="323">
        <v>1600000</v>
      </c>
      <c r="G295" s="698">
        <f t="shared" si="8"/>
        <v>1600000</v>
      </c>
      <c r="H295" s="323">
        <v>1</v>
      </c>
    </row>
    <row r="296" spans="1:8" s="44" customFormat="1" ht="25.5">
      <c r="A296" s="1595"/>
      <c r="B296" s="307">
        <v>72267100</v>
      </c>
      <c r="C296" s="307" t="s">
        <v>3150</v>
      </c>
      <c r="D296" s="325" t="s">
        <v>89</v>
      </c>
      <c r="E296" s="299" t="s">
        <v>55</v>
      </c>
      <c r="F296" s="323">
        <v>3600000</v>
      </c>
      <c r="G296" s="698">
        <f t="shared" si="8"/>
        <v>3600000</v>
      </c>
      <c r="H296" s="323">
        <v>1</v>
      </c>
    </row>
    <row r="297" spans="1:8" s="44" customFormat="1">
      <c r="A297" s="1595"/>
      <c r="B297" s="307">
        <v>72267100</v>
      </c>
      <c r="C297" s="307" t="s">
        <v>3151</v>
      </c>
      <c r="D297" s="325" t="s">
        <v>89</v>
      </c>
      <c r="E297" s="299" t="s">
        <v>55</v>
      </c>
      <c r="F297" s="323">
        <v>600000</v>
      </c>
      <c r="G297" s="698">
        <f t="shared" si="8"/>
        <v>600000</v>
      </c>
      <c r="H297" s="323">
        <v>1</v>
      </c>
    </row>
    <row r="298" spans="1:8" s="44" customFormat="1" ht="25.5">
      <c r="A298" s="1595"/>
      <c r="B298" s="307">
        <v>72267100</v>
      </c>
      <c r="C298" s="307" t="s">
        <v>3152</v>
      </c>
      <c r="D298" s="325" t="s">
        <v>89</v>
      </c>
      <c r="E298" s="299" t="s">
        <v>55</v>
      </c>
      <c r="F298" s="323">
        <v>2160000</v>
      </c>
      <c r="G298" s="698">
        <f t="shared" si="8"/>
        <v>2160000</v>
      </c>
      <c r="H298" s="323">
        <v>1</v>
      </c>
    </row>
    <row r="299" spans="1:8" s="44" customFormat="1" ht="63.75">
      <c r="A299" s="1595"/>
      <c r="B299" s="307">
        <v>72267100</v>
      </c>
      <c r="C299" s="307" t="s">
        <v>3153</v>
      </c>
      <c r="D299" s="325" t="s">
        <v>89</v>
      </c>
      <c r="E299" s="299" t="s">
        <v>55</v>
      </c>
      <c r="F299" s="323">
        <v>10080000</v>
      </c>
      <c r="G299" s="698">
        <f t="shared" si="8"/>
        <v>10080000</v>
      </c>
      <c r="H299" s="323">
        <v>1</v>
      </c>
    </row>
    <row r="300" spans="1:8" s="44" customFormat="1" ht="38.25">
      <c r="A300" s="1595"/>
      <c r="B300" s="307">
        <v>72212443</v>
      </c>
      <c r="C300" s="307" t="s">
        <v>3154</v>
      </c>
      <c r="D300" s="325" t="s">
        <v>89</v>
      </c>
      <c r="E300" s="299" t="s">
        <v>55</v>
      </c>
      <c r="F300" s="323">
        <v>82800</v>
      </c>
      <c r="G300" s="698">
        <f t="shared" si="8"/>
        <v>82800</v>
      </c>
      <c r="H300" s="323">
        <v>1</v>
      </c>
    </row>
    <row r="301" spans="1:8" s="44" customFormat="1" ht="25.5">
      <c r="A301" s="1595"/>
      <c r="B301" s="307">
        <v>72267100</v>
      </c>
      <c r="C301" s="307" t="s">
        <v>3155</v>
      </c>
      <c r="D301" s="325" t="s">
        <v>89</v>
      </c>
      <c r="E301" s="299" t="s">
        <v>55</v>
      </c>
      <c r="F301" s="323">
        <v>120000</v>
      </c>
      <c r="G301" s="698">
        <f t="shared" si="8"/>
        <v>120000</v>
      </c>
      <c r="H301" s="323">
        <v>1</v>
      </c>
    </row>
    <row r="302" spans="1:8" s="44" customFormat="1" ht="25.5">
      <c r="A302" s="1060">
        <v>4235</v>
      </c>
      <c r="B302" s="307">
        <v>79212100</v>
      </c>
      <c r="C302" s="307" t="s">
        <v>3156</v>
      </c>
      <c r="D302" s="325" t="s">
        <v>90</v>
      </c>
      <c r="E302" s="299" t="s">
        <v>55</v>
      </c>
      <c r="F302" s="323">
        <f>10000000-1200000</f>
        <v>8800000</v>
      </c>
      <c r="G302" s="698">
        <f t="shared" si="8"/>
        <v>8800000</v>
      </c>
      <c r="H302" s="323">
        <v>1</v>
      </c>
    </row>
    <row r="303" spans="1:8" s="679" customFormat="1" ht="45">
      <c r="A303" s="725"/>
      <c r="B303" s="1067"/>
      <c r="C303" s="631" t="s">
        <v>3157</v>
      </c>
      <c r="D303" s="632"/>
      <c r="E303" s="633"/>
      <c r="F303" s="632"/>
      <c r="G303" s="703">
        <f>+G305</f>
        <v>30000000</v>
      </c>
      <c r="H303" s="675"/>
    </row>
    <row r="304" spans="1:8" s="679" customFormat="1">
      <c r="A304" s="686"/>
      <c r="B304" s="709"/>
      <c r="C304" s="610" t="s">
        <v>1660</v>
      </c>
      <c r="D304" s="678"/>
      <c r="E304" s="678"/>
      <c r="F304" s="678"/>
      <c r="G304" s="705">
        <f>+G305</f>
        <v>30000000</v>
      </c>
      <c r="H304" s="709"/>
    </row>
    <row r="305" spans="1:8" s="1071" customFormat="1" ht="51">
      <c r="A305" s="1060">
        <v>5113</v>
      </c>
      <c r="B305" s="1061">
        <v>45454000</v>
      </c>
      <c r="C305" s="307" t="s">
        <v>3158</v>
      </c>
      <c r="D305" s="1068" t="s">
        <v>47</v>
      </c>
      <c r="E305" s="1068" t="s">
        <v>55</v>
      </c>
      <c r="F305" s="1069">
        <v>30000000</v>
      </c>
      <c r="G305" s="1070">
        <f>+F305*H305</f>
        <v>30000000</v>
      </c>
      <c r="H305" s="323">
        <v>1</v>
      </c>
    </row>
    <row r="306" spans="1:8" s="679" customFormat="1" ht="45">
      <c r="A306" s="674"/>
      <c r="B306" s="1067"/>
      <c r="C306" s="631" t="s">
        <v>3159</v>
      </c>
      <c r="D306" s="632"/>
      <c r="E306" s="633"/>
      <c r="F306" s="632"/>
      <c r="G306" s="703">
        <f>G307</f>
        <v>254000000</v>
      </c>
      <c r="H306" s="675"/>
    </row>
    <row r="307" spans="1:8" s="679" customFormat="1">
      <c r="A307" s="686"/>
      <c r="B307" s="709"/>
      <c r="C307" s="610" t="s">
        <v>1660</v>
      </c>
      <c r="D307" s="678"/>
      <c r="E307" s="678"/>
      <c r="F307" s="678"/>
      <c r="G307" s="705">
        <f>SUM(G308:G312)</f>
        <v>254000000</v>
      </c>
      <c r="H307" s="709"/>
    </row>
    <row r="308" spans="1:8" s="679" customFormat="1" ht="60">
      <c r="A308" s="610">
        <v>5134</v>
      </c>
      <c r="B308" s="612">
        <v>71320000</v>
      </c>
      <c r="C308" s="613" t="s">
        <v>2971</v>
      </c>
      <c r="D308" s="614" t="s">
        <v>47</v>
      </c>
      <c r="E308" s="611" t="s">
        <v>55</v>
      </c>
      <c r="F308" s="323">
        <v>252760000</v>
      </c>
      <c r="G308" s="704">
        <v>252760000</v>
      </c>
      <c r="H308" s="323">
        <v>1</v>
      </c>
    </row>
    <row r="309" spans="1:8" s="679" customFormat="1" ht="85.5">
      <c r="A309" s="1073">
        <v>5134</v>
      </c>
      <c r="B309" s="612" t="s">
        <v>3097</v>
      </c>
      <c r="C309" s="673" t="s">
        <v>3108</v>
      </c>
      <c r="D309" s="325" t="s">
        <v>90</v>
      </c>
      <c r="E309" s="611" t="s">
        <v>55</v>
      </c>
      <c r="F309" s="323">
        <v>80000</v>
      </c>
      <c r="G309" s="699">
        <v>80000</v>
      </c>
      <c r="H309" s="323">
        <v>1</v>
      </c>
    </row>
    <row r="310" spans="1:8" s="679" customFormat="1" ht="99.75">
      <c r="A310" s="1073">
        <v>5134</v>
      </c>
      <c r="B310" s="612" t="s">
        <v>3097</v>
      </c>
      <c r="C310" s="673" t="s">
        <v>3109</v>
      </c>
      <c r="D310" s="325" t="s">
        <v>90</v>
      </c>
      <c r="E310" s="611" t="s">
        <v>55</v>
      </c>
      <c r="F310" s="323">
        <v>70000</v>
      </c>
      <c r="G310" s="699">
        <v>70000</v>
      </c>
      <c r="H310" s="323">
        <v>1</v>
      </c>
    </row>
    <row r="311" spans="1:8" s="679" customFormat="1" ht="71.25">
      <c r="A311" s="1073">
        <v>5134</v>
      </c>
      <c r="B311" s="612" t="s">
        <v>3097</v>
      </c>
      <c r="C311" s="673" t="s">
        <v>3110</v>
      </c>
      <c r="D311" s="325" t="s">
        <v>90</v>
      </c>
      <c r="E311" s="611" t="s">
        <v>55</v>
      </c>
      <c r="F311" s="323">
        <v>90000</v>
      </c>
      <c r="G311" s="699">
        <v>90000</v>
      </c>
      <c r="H311" s="323">
        <v>1</v>
      </c>
    </row>
    <row r="312" spans="1:8" s="679" customFormat="1" ht="99.75">
      <c r="A312" s="1073">
        <v>5134</v>
      </c>
      <c r="B312" s="612" t="s">
        <v>3097</v>
      </c>
      <c r="C312" s="667" t="s">
        <v>3111</v>
      </c>
      <c r="D312" s="325" t="s">
        <v>90</v>
      </c>
      <c r="E312" s="611" t="s">
        <v>55</v>
      </c>
      <c r="F312" s="323">
        <v>1000000</v>
      </c>
      <c r="G312" s="700">
        <v>1000000</v>
      </c>
      <c r="H312" s="323">
        <v>1</v>
      </c>
    </row>
    <row r="313" spans="1:8" s="679" customFormat="1" ht="45">
      <c r="A313" s="674"/>
      <c r="B313" s="1067"/>
      <c r="C313" s="631" t="s">
        <v>3160</v>
      </c>
      <c r="D313" s="632"/>
      <c r="E313" s="633"/>
      <c r="F313" s="632"/>
      <c r="G313" s="703">
        <f>G315</f>
        <v>6000000</v>
      </c>
      <c r="H313" s="675"/>
    </row>
    <row r="314" spans="1:8" s="679" customFormat="1">
      <c r="A314" s="686"/>
      <c r="B314" s="709"/>
      <c r="C314" s="610" t="s">
        <v>1660</v>
      </c>
      <c r="D314" s="678"/>
      <c r="E314" s="678"/>
      <c r="F314" s="678"/>
      <c r="G314" s="705">
        <f>+G315</f>
        <v>6000000</v>
      </c>
      <c r="H314" s="709"/>
    </row>
    <row r="315" spans="1:8" s="679" customFormat="1" ht="42.75">
      <c r="A315" s="1072">
        <v>5134</v>
      </c>
      <c r="B315" s="612">
        <v>71410000</v>
      </c>
      <c r="C315" s="671" t="s">
        <v>3161</v>
      </c>
      <c r="D315" s="325" t="s">
        <v>47</v>
      </c>
      <c r="E315" s="611" t="s">
        <v>55</v>
      </c>
      <c r="F315" s="323">
        <v>6000000</v>
      </c>
      <c r="G315" s="700">
        <f>+F315*H315</f>
        <v>6000000</v>
      </c>
      <c r="H315" s="323">
        <v>1</v>
      </c>
    </row>
    <row r="316" spans="1:8" s="679" customFormat="1" ht="60">
      <c r="A316" s="674"/>
      <c r="B316" s="1067"/>
      <c r="C316" s="631" t="s">
        <v>3162</v>
      </c>
      <c r="D316" s="632"/>
      <c r="E316" s="633"/>
      <c r="F316" s="632"/>
      <c r="G316" s="703">
        <f>G318</f>
        <v>9000000</v>
      </c>
      <c r="H316" s="675"/>
    </row>
    <row r="317" spans="1:8" s="679" customFormat="1">
      <c r="A317" s="686"/>
      <c r="B317" s="709"/>
      <c r="C317" s="610" t="s">
        <v>1660</v>
      </c>
      <c r="D317" s="678"/>
      <c r="E317" s="678"/>
      <c r="F317" s="678"/>
      <c r="G317" s="705">
        <f>+G318</f>
        <v>9000000</v>
      </c>
      <c r="H317" s="709"/>
    </row>
    <row r="318" spans="1:8" s="679" customFormat="1" ht="71.25">
      <c r="A318" s="1072">
        <v>5134</v>
      </c>
      <c r="B318" s="612">
        <v>71410000</v>
      </c>
      <c r="C318" s="671" t="s">
        <v>3163</v>
      </c>
      <c r="D318" s="325" t="s">
        <v>47</v>
      </c>
      <c r="E318" s="611" t="s">
        <v>55</v>
      </c>
      <c r="F318" s="323">
        <v>9000000</v>
      </c>
      <c r="G318" s="700">
        <f>+F318*H318</f>
        <v>9000000</v>
      </c>
      <c r="H318" s="323">
        <v>1</v>
      </c>
    </row>
    <row r="319" spans="1:8" s="679" customFormat="1" ht="60">
      <c r="A319" s="674"/>
      <c r="B319" s="1067"/>
      <c r="C319" s="631" t="s">
        <v>3164</v>
      </c>
      <c r="D319" s="632"/>
      <c r="E319" s="633"/>
      <c r="F319" s="632"/>
      <c r="G319" s="703">
        <f>G321</f>
        <v>25000000</v>
      </c>
      <c r="H319" s="675"/>
    </row>
    <row r="320" spans="1:8" s="679" customFormat="1">
      <c r="A320" s="686"/>
      <c r="B320" s="709"/>
      <c r="C320" s="610" t="s">
        <v>1660</v>
      </c>
      <c r="D320" s="678"/>
      <c r="E320" s="678"/>
      <c r="F320" s="678"/>
      <c r="G320" s="705">
        <f>+G321</f>
        <v>25000000</v>
      </c>
      <c r="H320" s="709"/>
    </row>
    <row r="321" spans="1:15" s="679" customFormat="1" ht="42.75">
      <c r="A321" s="1072">
        <v>5134</v>
      </c>
      <c r="B321" s="612">
        <v>71410000</v>
      </c>
      <c r="C321" s="671" t="s">
        <v>3165</v>
      </c>
      <c r="D321" s="325" t="s">
        <v>47</v>
      </c>
      <c r="E321" s="611" t="s">
        <v>55</v>
      </c>
      <c r="F321" s="323">
        <v>25000000</v>
      </c>
      <c r="G321" s="700">
        <f>+F321*H321</f>
        <v>25000000</v>
      </c>
      <c r="H321" s="323">
        <v>1</v>
      </c>
    </row>
    <row r="322" spans="1:15" s="679" customFormat="1" ht="117" customHeight="1">
      <c r="A322" s="674"/>
      <c r="B322" s="1067"/>
      <c r="C322" s="631" t="s">
        <v>3166</v>
      </c>
      <c r="D322" s="632"/>
      <c r="E322" s="633"/>
      <c r="F322" s="632"/>
      <c r="G322" s="703">
        <f>+G323</f>
        <v>23400000</v>
      </c>
      <c r="H322" s="675"/>
    </row>
    <row r="323" spans="1:15" s="679" customFormat="1">
      <c r="A323" s="686"/>
      <c r="B323" s="709"/>
      <c r="C323" s="610" t="s">
        <v>1675</v>
      </c>
      <c r="D323" s="678"/>
      <c r="E323" s="678"/>
      <c r="F323" s="678"/>
      <c r="G323" s="705">
        <f>+G324+G325</f>
        <v>23400000</v>
      </c>
      <c r="H323" s="709"/>
    </row>
    <row r="324" spans="1:15" s="679" customFormat="1" ht="57">
      <c r="A324" s="1596">
        <v>4241</v>
      </c>
      <c r="B324" s="612">
        <v>70332000</v>
      </c>
      <c r="C324" s="671" t="s">
        <v>3167</v>
      </c>
      <c r="D324" s="325" t="s">
        <v>90</v>
      </c>
      <c r="E324" s="611" t="s">
        <v>55</v>
      </c>
      <c r="F324" s="323">
        <v>12000000</v>
      </c>
      <c r="G324" s="700">
        <f t="shared" ref="G324:G325" si="9">+F324*H324</f>
        <v>12000000</v>
      </c>
      <c r="H324" s="323">
        <v>1</v>
      </c>
    </row>
    <row r="325" spans="1:15" s="679" customFormat="1" ht="66" customHeight="1">
      <c r="A325" s="1596"/>
      <c r="B325" s="612">
        <v>71251000</v>
      </c>
      <c r="C325" s="671" t="s">
        <v>755</v>
      </c>
      <c r="D325" s="325" t="s">
        <v>90</v>
      </c>
      <c r="E325" s="611" t="s">
        <v>55</v>
      </c>
      <c r="F325" s="323">
        <v>11400000</v>
      </c>
      <c r="G325" s="700">
        <f t="shared" si="9"/>
        <v>11400000</v>
      </c>
      <c r="H325" s="323">
        <v>1</v>
      </c>
    </row>
    <row r="326" spans="1:15" s="679" customFormat="1" ht="61.5" customHeight="1">
      <c r="A326" s="674"/>
      <c r="B326" s="675"/>
      <c r="C326" s="631" t="s">
        <v>3168</v>
      </c>
      <c r="D326" s="632"/>
      <c r="E326" s="633"/>
      <c r="F326" s="632"/>
      <c r="G326" s="703">
        <f>SUM(G327+G336)</f>
        <v>350000000</v>
      </c>
      <c r="H326" s="675"/>
      <c r="I326" s="666"/>
      <c r="J326" s="666"/>
      <c r="K326" s="666"/>
      <c r="L326" s="666"/>
      <c r="M326" s="666"/>
      <c r="N326" s="666"/>
      <c r="O326" s="666"/>
    </row>
    <row r="327" spans="1:15" s="679" customFormat="1" ht="24" customHeight="1">
      <c r="A327" s="686"/>
      <c r="B327" s="709"/>
      <c r="C327" s="610" t="s">
        <v>1660</v>
      </c>
      <c r="D327" s="678"/>
      <c r="E327" s="678"/>
      <c r="F327" s="678"/>
      <c r="G327" s="705">
        <f>SUM(G328:G335)</f>
        <v>344382200</v>
      </c>
      <c r="H327" s="709"/>
    </row>
    <row r="328" spans="1:15" s="1071" customFormat="1" ht="28.5">
      <c r="A328" s="1074">
        <v>5112</v>
      </c>
      <c r="B328" s="453">
        <v>45247111</v>
      </c>
      <c r="C328" s="1075" t="s">
        <v>3090</v>
      </c>
      <c r="D328" s="1068" t="s">
        <v>47</v>
      </c>
      <c r="E328" s="1076" t="s">
        <v>55</v>
      </c>
      <c r="F328" s="323">
        <f>83332400-1343000-447000</f>
        <v>81542400</v>
      </c>
      <c r="G328" s="1077">
        <v>81542400</v>
      </c>
      <c r="H328" s="1076">
        <v>1</v>
      </c>
      <c r="I328" s="1078"/>
      <c r="J328" s="1078"/>
      <c r="K328" s="1078"/>
      <c r="L328" s="1078"/>
      <c r="M328" s="1078"/>
      <c r="N328" s="1078"/>
      <c r="O328" s="1078"/>
    </row>
    <row r="329" spans="1:15" s="1071" customFormat="1" ht="28.5">
      <c r="A329" s="1074">
        <v>5112</v>
      </c>
      <c r="B329" s="453">
        <v>45247111</v>
      </c>
      <c r="C329" s="1075" t="s">
        <v>3091</v>
      </c>
      <c r="D329" s="1068" t="s">
        <v>47</v>
      </c>
      <c r="E329" s="1076" t="s">
        <v>55</v>
      </c>
      <c r="F329" s="323">
        <f>54221800-1026000-307000</f>
        <v>52888800</v>
      </c>
      <c r="G329" s="1077">
        <v>52888800</v>
      </c>
      <c r="H329" s="1076">
        <v>1</v>
      </c>
      <c r="I329" s="1078"/>
      <c r="J329" s="1078"/>
      <c r="K329" s="1078"/>
      <c r="L329" s="1078"/>
      <c r="M329" s="1078"/>
      <c r="N329" s="1078"/>
      <c r="O329" s="1078"/>
    </row>
    <row r="330" spans="1:15" s="1071" customFormat="1" ht="28.5">
      <c r="A330" s="1074">
        <v>5112</v>
      </c>
      <c r="B330" s="453">
        <v>45247111</v>
      </c>
      <c r="C330" s="1075" t="s">
        <v>3092</v>
      </c>
      <c r="D330" s="1068" t="s">
        <v>47</v>
      </c>
      <c r="E330" s="1076" t="s">
        <v>55</v>
      </c>
      <c r="F330" s="323">
        <f>20922900-396000-118000</f>
        <v>20408900</v>
      </c>
      <c r="G330" s="1077">
        <v>20408900</v>
      </c>
      <c r="H330" s="1076">
        <v>1</v>
      </c>
      <c r="I330" s="1078"/>
      <c r="J330" s="1078"/>
      <c r="K330" s="1078"/>
      <c r="L330" s="1078"/>
      <c r="M330" s="1078"/>
      <c r="N330" s="1078"/>
      <c r="O330" s="1078"/>
    </row>
    <row r="331" spans="1:15" s="1071" customFormat="1" ht="42.75">
      <c r="A331" s="1074">
        <v>5112</v>
      </c>
      <c r="B331" s="453">
        <v>45247111</v>
      </c>
      <c r="C331" s="1075" t="s">
        <v>3093</v>
      </c>
      <c r="D331" s="1068" t="s">
        <v>47</v>
      </c>
      <c r="E331" s="1076" t="s">
        <v>55</v>
      </c>
      <c r="F331" s="323">
        <f>34211000-194000-647000</f>
        <v>33370000</v>
      </c>
      <c r="G331" s="1077">
        <v>33370000</v>
      </c>
      <c r="H331" s="1076">
        <v>1</v>
      </c>
      <c r="I331" s="1078"/>
      <c r="J331" s="1078"/>
      <c r="K331" s="1078"/>
      <c r="L331" s="1078"/>
      <c r="M331" s="1078"/>
      <c r="N331" s="1078"/>
      <c r="O331" s="1078"/>
    </row>
    <row r="332" spans="1:15" s="1071" customFormat="1" ht="42.75">
      <c r="A332" s="1074">
        <v>5112</v>
      </c>
      <c r="B332" s="453">
        <v>45247111</v>
      </c>
      <c r="C332" s="1075" t="s">
        <v>3094</v>
      </c>
      <c r="D332" s="1068" t="s">
        <v>47</v>
      </c>
      <c r="E332" s="1076" t="s">
        <v>55</v>
      </c>
      <c r="F332" s="323">
        <f>13658800-258000-77000</f>
        <v>13323800</v>
      </c>
      <c r="G332" s="1077">
        <v>13323800</v>
      </c>
      <c r="H332" s="1076">
        <v>1</v>
      </c>
      <c r="I332" s="1078"/>
      <c r="J332" s="1078"/>
      <c r="K332" s="1078"/>
      <c r="L332" s="1078"/>
      <c r="M332" s="1078"/>
      <c r="N332" s="1078"/>
      <c r="O332" s="1078"/>
    </row>
    <row r="333" spans="1:15" s="1071" customFormat="1" ht="42.75">
      <c r="A333" s="1074">
        <v>5112</v>
      </c>
      <c r="B333" s="453">
        <v>45247111</v>
      </c>
      <c r="C333" s="1075" t="s">
        <v>3095</v>
      </c>
      <c r="D333" s="1068" t="s">
        <v>47</v>
      </c>
      <c r="E333" s="1076" t="s">
        <v>55</v>
      </c>
      <c r="F333" s="323">
        <f>14970500-283000-85000</f>
        <v>14602500</v>
      </c>
      <c r="G333" s="1077">
        <v>14602500</v>
      </c>
      <c r="H333" s="1076">
        <v>1</v>
      </c>
      <c r="I333" s="1078"/>
      <c r="J333" s="1078"/>
      <c r="K333" s="1078"/>
      <c r="L333" s="1078"/>
      <c r="M333" s="1078"/>
      <c r="N333" s="1078"/>
      <c r="O333" s="1078"/>
    </row>
    <row r="334" spans="1:15" s="1071" customFormat="1" ht="42.75">
      <c r="A334" s="1074">
        <v>5112</v>
      </c>
      <c r="B334" s="453">
        <v>45247111</v>
      </c>
      <c r="C334" s="1075" t="s">
        <v>3096</v>
      </c>
      <c r="D334" s="1068" t="s">
        <v>47</v>
      </c>
      <c r="E334" s="1076" t="s">
        <v>55</v>
      </c>
      <c r="F334" s="323">
        <f>27252700-515000-154000</f>
        <v>26583700</v>
      </c>
      <c r="G334" s="1077">
        <v>26583700</v>
      </c>
      <c r="H334" s="1076">
        <v>1</v>
      </c>
      <c r="I334" s="1078"/>
      <c r="J334" s="1078"/>
      <c r="K334" s="1078"/>
      <c r="L334" s="1078"/>
      <c r="M334" s="1078"/>
      <c r="N334" s="1078"/>
      <c r="O334" s="1078"/>
    </row>
    <row r="335" spans="1:15" s="1071" customFormat="1" ht="28.5">
      <c r="A335" s="1074">
        <v>5112</v>
      </c>
      <c r="B335" s="453">
        <v>45247111</v>
      </c>
      <c r="C335" s="1079" t="s">
        <v>3169</v>
      </c>
      <c r="D335" s="1068" t="s">
        <v>47</v>
      </c>
      <c r="E335" s="1076" t="s">
        <v>55</v>
      </c>
      <c r="F335" s="323">
        <v>101662100</v>
      </c>
      <c r="G335" s="1080">
        <f>+F335*H335</f>
        <v>101662100</v>
      </c>
      <c r="H335" s="1081">
        <v>1</v>
      </c>
      <c r="I335" s="1078"/>
      <c r="J335" s="1078"/>
      <c r="K335" s="1078"/>
      <c r="L335" s="1078"/>
      <c r="M335" s="1078"/>
      <c r="N335" s="1078"/>
      <c r="O335" s="1078"/>
    </row>
    <row r="336" spans="1:15" s="1071" customFormat="1" ht="20.25" customHeight="1">
      <c r="A336" s="1082"/>
      <c r="B336" s="1083"/>
      <c r="C336" s="1084" t="s">
        <v>1675</v>
      </c>
      <c r="D336" s="1085"/>
      <c r="E336" s="1086"/>
      <c r="F336" s="323"/>
      <c r="G336" s="1087">
        <f>+SUM(G337:G350)</f>
        <v>5617800</v>
      </c>
      <c r="H336" s="1086"/>
    </row>
    <row r="337" spans="1:15" s="1071" customFormat="1" ht="57">
      <c r="A337" s="1074">
        <v>5112</v>
      </c>
      <c r="B337" s="611">
        <v>71356100</v>
      </c>
      <c r="C337" s="1088" t="s">
        <v>3170</v>
      </c>
      <c r="D337" s="1068" t="s">
        <v>47</v>
      </c>
      <c r="E337" s="1076" t="s">
        <v>55</v>
      </c>
      <c r="F337" s="323">
        <v>1343000</v>
      </c>
      <c r="G337" s="1077">
        <f>+F337*H337</f>
        <v>1343000</v>
      </c>
      <c r="H337" s="1076">
        <v>1</v>
      </c>
      <c r="I337" s="1078"/>
      <c r="J337" s="1078"/>
      <c r="K337" s="1078"/>
      <c r="L337" s="1078"/>
      <c r="M337" s="1078"/>
      <c r="N337" s="1078"/>
      <c r="O337" s="1078"/>
    </row>
    <row r="338" spans="1:15" s="1071" customFormat="1" ht="57">
      <c r="A338" s="1074">
        <v>5112</v>
      </c>
      <c r="B338" s="611">
        <v>71356100</v>
      </c>
      <c r="C338" s="1088" t="s">
        <v>3171</v>
      </c>
      <c r="D338" s="1068" t="s">
        <v>47</v>
      </c>
      <c r="E338" s="1076" t="s">
        <v>55</v>
      </c>
      <c r="F338" s="323">
        <v>1026000</v>
      </c>
      <c r="G338" s="1077">
        <f t="shared" ref="G338:G350" si="10">+F338*H338</f>
        <v>1026000</v>
      </c>
      <c r="H338" s="1076">
        <v>1</v>
      </c>
      <c r="I338" s="1078"/>
      <c r="J338" s="1078"/>
      <c r="K338" s="1078"/>
      <c r="L338" s="1078"/>
      <c r="M338" s="1078"/>
      <c r="N338" s="1078"/>
      <c r="O338" s="1078"/>
    </row>
    <row r="339" spans="1:15" s="1071" customFormat="1" ht="57">
      <c r="A339" s="1074">
        <v>5112</v>
      </c>
      <c r="B339" s="611">
        <v>71356100</v>
      </c>
      <c r="C339" s="1088" t="s">
        <v>3172</v>
      </c>
      <c r="D339" s="1068" t="s">
        <v>47</v>
      </c>
      <c r="E339" s="1076" t="s">
        <v>55</v>
      </c>
      <c r="F339" s="323">
        <v>396000</v>
      </c>
      <c r="G339" s="1077">
        <f t="shared" si="10"/>
        <v>396000</v>
      </c>
      <c r="H339" s="1076">
        <v>1</v>
      </c>
      <c r="I339" s="1078"/>
      <c r="J339" s="1078"/>
      <c r="K339" s="1078"/>
      <c r="L339" s="1078"/>
      <c r="M339" s="1078"/>
      <c r="N339" s="1078"/>
      <c r="O339" s="1078"/>
    </row>
    <row r="340" spans="1:15" s="1071" customFormat="1" ht="71.25">
      <c r="A340" s="1074">
        <v>5112</v>
      </c>
      <c r="B340" s="611">
        <v>71356100</v>
      </c>
      <c r="C340" s="1088" t="s">
        <v>3173</v>
      </c>
      <c r="D340" s="1068" t="s">
        <v>47</v>
      </c>
      <c r="E340" s="1076" t="s">
        <v>55</v>
      </c>
      <c r="F340" s="323">
        <v>647000</v>
      </c>
      <c r="G340" s="1077">
        <f t="shared" si="10"/>
        <v>647000</v>
      </c>
      <c r="H340" s="1076">
        <v>1</v>
      </c>
      <c r="I340" s="1078"/>
      <c r="J340" s="1078"/>
      <c r="K340" s="1078"/>
      <c r="L340" s="1078"/>
      <c r="M340" s="1078"/>
      <c r="N340" s="1078"/>
      <c r="O340" s="1078"/>
    </row>
    <row r="341" spans="1:15" s="1071" customFormat="1" ht="71.25">
      <c r="A341" s="1074">
        <v>5112</v>
      </c>
      <c r="B341" s="611">
        <v>71356100</v>
      </c>
      <c r="C341" s="1088" t="s">
        <v>3174</v>
      </c>
      <c r="D341" s="1068" t="s">
        <v>47</v>
      </c>
      <c r="E341" s="1076" t="s">
        <v>55</v>
      </c>
      <c r="F341" s="323">
        <v>25800</v>
      </c>
      <c r="G341" s="1077">
        <f t="shared" si="10"/>
        <v>25800</v>
      </c>
      <c r="H341" s="1076">
        <v>1</v>
      </c>
      <c r="I341" s="1078"/>
      <c r="J341" s="1078"/>
      <c r="K341" s="1078"/>
      <c r="L341" s="1078"/>
      <c r="M341" s="1078"/>
      <c r="N341" s="1078"/>
      <c r="O341" s="1078"/>
    </row>
    <row r="342" spans="1:15" s="1071" customFormat="1" ht="57">
      <c r="A342" s="1074">
        <v>5112</v>
      </c>
      <c r="B342" s="611">
        <v>71356100</v>
      </c>
      <c r="C342" s="1088" t="s">
        <v>3175</v>
      </c>
      <c r="D342" s="1068" t="s">
        <v>47</v>
      </c>
      <c r="E342" s="1076" t="s">
        <v>55</v>
      </c>
      <c r="F342" s="323">
        <v>283000</v>
      </c>
      <c r="G342" s="1077">
        <f t="shared" si="10"/>
        <v>283000</v>
      </c>
      <c r="H342" s="1076">
        <v>1</v>
      </c>
      <c r="I342" s="1078"/>
      <c r="J342" s="1078"/>
      <c r="K342" s="1078"/>
      <c r="L342" s="1078"/>
      <c r="M342" s="1078"/>
      <c r="N342" s="1078"/>
      <c r="O342" s="1078"/>
    </row>
    <row r="343" spans="1:15" s="1071" customFormat="1" ht="71.25">
      <c r="A343" s="1074">
        <v>5112</v>
      </c>
      <c r="B343" s="611">
        <v>71356100</v>
      </c>
      <c r="C343" s="1088" t="s">
        <v>3176</v>
      </c>
      <c r="D343" s="1068" t="s">
        <v>47</v>
      </c>
      <c r="E343" s="1076" t="s">
        <v>55</v>
      </c>
      <c r="F343" s="323">
        <v>515000</v>
      </c>
      <c r="G343" s="1077">
        <f t="shared" si="10"/>
        <v>515000</v>
      </c>
      <c r="H343" s="1076">
        <v>1</v>
      </c>
      <c r="I343" s="1078"/>
      <c r="J343" s="1078"/>
      <c r="K343" s="1078"/>
      <c r="L343" s="1078"/>
      <c r="M343" s="1078"/>
      <c r="N343" s="1078"/>
      <c r="O343" s="1078"/>
    </row>
    <row r="344" spans="1:15" s="1071" customFormat="1" ht="57">
      <c r="A344" s="1074">
        <v>5112</v>
      </c>
      <c r="B344" s="611" t="s">
        <v>3097</v>
      </c>
      <c r="C344" s="1088" t="s">
        <v>3098</v>
      </c>
      <c r="D344" s="1068" t="s">
        <v>89</v>
      </c>
      <c r="E344" s="1076" t="s">
        <v>55</v>
      </c>
      <c r="F344" s="323">
        <v>447000</v>
      </c>
      <c r="G344" s="1077">
        <f t="shared" si="10"/>
        <v>447000</v>
      </c>
      <c r="H344" s="1076">
        <v>1</v>
      </c>
      <c r="I344" s="1078"/>
      <c r="J344" s="1078"/>
      <c r="K344" s="1078"/>
      <c r="L344" s="1078"/>
      <c r="M344" s="1078"/>
      <c r="N344" s="1078"/>
      <c r="O344" s="1078"/>
    </row>
    <row r="345" spans="1:15" s="1071" customFormat="1" ht="57">
      <c r="A345" s="1074">
        <v>5112</v>
      </c>
      <c r="B345" s="611" t="s">
        <v>3097</v>
      </c>
      <c r="C345" s="1088" t="s">
        <v>3099</v>
      </c>
      <c r="D345" s="1068" t="s">
        <v>89</v>
      </c>
      <c r="E345" s="1076" t="s">
        <v>55</v>
      </c>
      <c r="F345" s="323">
        <v>307000</v>
      </c>
      <c r="G345" s="1077">
        <f t="shared" si="10"/>
        <v>307000</v>
      </c>
      <c r="H345" s="1076">
        <v>1</v>
      </c>
      <c r="I345" s="1078"/>
      <c r="J345" s="1078"/>
      <c r="K345" s="1078"/>
      <c r="L345" s="1078"/>
      <c r="M345" s="1078"/>
      <c r="N345" s="1078"/>
      <c r="O345" s="1078"/>
    </row>
    <row r="346" spans="1:15" s="1071" customFormat="1" ht="57">
      <c r="A346" s="1074">
        <v>5112</v>
      </c>
      <c r="B346" s="611" t="s">
        <v>3097</v>
      </c>
      <c r="C346" s="1088" t="s">
        <v>3100</v>
      </c>
      <c r="D346" s="1068" t="s">
        <v>89</v>
      </c>
      <c r="E346" s="1076" t="s">
        <v>55</v>
      </c>
      <c r="F346" s="323">
        <v>118000</v>
      </c>
      <c r="G346" s="1077">
        <f t="shared" si="10"/>
        <v>118000</v>
      </c>
      <c r="H346" s="1076">
        <v>1</v>
      </c>
      <c r="I346" s="1078"/>
      <c r="J346" s="1078"/>
      <c r="K346" s="1078"/>
      <c r="L346" s="1078"/>
      <c r="M346" s="1078"/>
      <c r="N346" s="1078"/>
      <c r="O346" s="1078"/>
    </row>
    <row r="347" spans="1:15" s="1071" customFormat="1" ht="71.25">
      <c r="A347" s="1074">
        <v>5112</v>
      </c>
      <c r="B347" s="611" t="s">
        <v>3097</v>
      </c>
      <c r="C347" s="1088" t="s">
        <v>3101</v>
      </c>
      <c r="D347" s="1068" t="s">
        <v>89</v>
      </c>
      <c r="E347" s="1076" t="s">
        <v>55</v>
      </c>
      <c r="F347" s="323">
        <v>194000</v>
      </c>
      <c r="G347" s="1077">
        <f t="shared" si="10"/>
        <v>194000</v>
      </c>
      <c r="H347" s="1076">
        <v>1</v>
      </c>
      <c r="I347" s="1078"/>
      <c r="J347" s="1078"/>
      <c r="K347" s="1078"/>
      <c r="L347" s="1078"/>
      <c r="M347" s="1078"/>
      <c r="N347" s="1078"/>
      <c r="O347" s="1078"/>
    </row>
    <row r="348" spans="1:15" s="1071" customFormat="1" ht="71.25">
      <c r="A348" s="1074">
        <v>5112</v>
      </c>
      <c r="B348" s="611" t="s">
        <v>3097</v>
      </c>
      <c r="C348" s="1088" t="s">
        <v>3102</v>
      </c>
      <c r="D348" s="1068" t="s">
        <v>89</v>
      </c>
      <c r="E348" s="1076" t="s">
        <v>55</v>
      </c>
      <c r="F348" s="323">
        <v>77000</v>
      </c>
      <c r="G348" s="1077">
        <f t="shared" si="10"/>
        <v>77000</v>
      </c>
      <c r="H348" s="1076">
        <v>1</v>
      </c>
      <c r="I348" s="1078"/>
      <c r="J348" s="1078"/>
      <c r="K348" s="1078"/>
      <c r="L348" s="1078"/>
      <c r="M348" s="1078"/>
      <c r="N348" s="1078"/>
      <c r="O348" s="1078"/>
    </row>
    <row r="349" spans="1:15" s="1071" customFormat="1" ht="57">
      <c r="A349" s="1074">
        <v>5112</v>
      </c>
      <c r="B349" s="611" t="s">
        <v>3097</v>
      </c>
      <c r="C349" s="1088" t="s">
        <v>3103</v>
      </c>
      <c r="D349" s="1068" t="s">
        <v>89</v>
      </c>
      <c r="E349" s="1076" t="s">
        <v>55</v>
      </c>
      <c r="F349" s="323">
        <v>85000</v>
      </c>
      <c r="G349" s="1077">
        <f t="shared" si="10"/>
        <v>85000</v>
      </c>
      <c r="H349" s="1076">
        <v>1</v>
      </c>
      <c r="I349" s="1078"/>
      <c r="J349" s="1078"/>
      <c r="K349" s="1078"/>
      <c r="L349" s="1078"/>
      <c r="M349" s="1078"/>
      <c r="N349" s="1078"/>
      <c r="O349" s="1078"/>
    </row>
    <row r="350" spans="1:15" s="1071" customFormat="1" ht="71.25">
      <c r="A350" s="1074">
        <v>5112</v>
      </c>
      <c r="B350" s="611" t="s">
        <v>3097</v>
      </c>
      <c r="C350" s="1088" t="s">
        <v>3104</v>
      </c>
      <c r="D350" s="1068" t="s">
        <v>89</v>
      </c>
      <c r="E350" s="1076" t="s">
        <v>55</v>
      </c>
      <c r="F350" s="323">
        <v>154000</v>
      </c>
      <c r="G350" s="1077">
        <f t="shared" si="10"/>
        <v>154000</v>
      </c>
      <c r="H350" s="1076">
        <v>1</v>
      </c>
      <c r="I350" s="1078"/>
      <c r="J350" s="1078"/>
      <c r="K350" s="1078"/>
      <c r="L350" s="1078"/>
      <c r="M350" s="1078"/>
      <c r="N350" s="1078"/>
      <c r="O350" s="1078"/>
    </row>
    <row r="351" spans="1:15" s="679" customFormat="1" ht="69" customHeight="1">
      <c r="A351" s="674"/>
      <c r="B351" s="675"/>
      <c r="C351" s="631" t="s">
        <v>3177</v>
      </c>
      <c r="D351" s="632"/>
      <c r="E351" s="633"/>
      <c r="F351" s="632"/>
      <c r="G351" s="703">
        <f>+G352+G355</f>
        <v>4554000000</v>
      </c>
      <c r="H351" s="675"/>
    </row>
    <row r="352" spans="1:15" s="679" customFormat="1">
      <c r="A352" s="687"/>
      <c r="B352" s="611"/>
      <c r="C352" s="617" t="s">
        <v>1660</v>
      </c>
      <c r="D352" s="616"/>
      <c r="E352" s="616"/>
      <c r="F352" s="616"/>
      <c r="G352" s="705">
        <f>+G353+G354</f>
        <v>4485250000</v>
      </c>
      <c r="H352" s="611"/>
    </row>
    <row r="353" spans="1:8" s="1071" customFormat="1" ht="38.25">
      <c r="A353" s="1589">
        <v>4251</v>
      </c>
      <c r="B353" s="1068">
        <v>45233223</v>
      </c>
      <c r="C353" s="1089" t="s">
        <v>3178</v>
      </c>
      <c r="D353" s="1068" t="s">
        <v>47</v>
      </c>
      <c r="E353" s="1069" t="s">
        <v>55</v>
      </c>
      <c r="F353" s="1069">
        <f>4219750000-30000000</f>
        <v>4189750000</v>
      </c>
      <c r="G353" s="1070">
        <f>+F353*H353</f>
        <v>4189750000</v>
      </c>
      <c r="H353" s="1068">
        <v>1</v>
      </c>
    </row>
    <row r="354" spans="1:8" s="679" customFormat="1" ht="25.5">
      <c r="A354" s="1591"/>
      <c r="B354" s="611">
        <v>45233223</v>
      </c>
      <c r="C354" s="1089" t="s">
        <v>3179</v>
      </c>
      <c r="D354" s="611" t="s">
        <v>47</v>
      </c>
      <c r="E354" s="616" t="s">
        <v>55</v>
      </c>
      <c r="F354" s="616">
        <v>295500000</v>
      </c>
      <c r="G354" s="704">
        <f>+F354*H354</f>
        <v>295500000</v>
      </c>
      <c r="H354" s="611">
        <v>1</v>
      </c>
    </row>
    <row r="355" spans="1:8" s="679" customFormat="1">
      <c r="A355" s="686"/>
      <c r="B355" s="709"/>
      <c r="C355" s="610" t="s">
        <v>1675</v>
      </c>
      <c r="D355" s="678"/>
      <c r="E355" s="678"/>
      <c r="F355" s="678"/>
      <c r="G355" s="705">
        <f>+G356+G357</f>
        <v>68750000</v>
      </c>
      <c r="H355" s="709"/>
    </row>
    <row r="356" spans="1:8" s="679" customFormat="1" ht="63.75">
      <c r="A356" s="1597">
        <v>4251</v>
      </c>
      <c r="B356" s="611">
        <v>71356100</v>
      </c>
      <c r="C356" s="1089" t="s">
        <v>3180</v>
      </c>
      <c r="D356" s="611"/>
      <c r="E356" s="616"/>
      <c r="F356" s="616">
        <v>64250000</v>
      </c>
      <c r="G356" s="704">
        <f>+F356*H356</f>
        <v>64250000</v>
      </c>
      <c r="H356" s="611">
        <v>1</v>
      </c>
    </row>
    <row r="357" spans="1:8" s="679" customFormat="1" ht="51">
      <c r="A357" s="1598"/>
      <c r="B357" s="611">
        <v>71356100</v>
      </c>
      <c r="C357" s="1089" t="s">
        <v>3181</v>
      </c>
      <c r="D357" s="611"/>
      <c r="E357" s="616"/>
      <c r="F357" s="616">
        <v>4500000</v>
      </c>
      <c r="G357" s="704">
        <f>+F357*H357</f>
        <v>4500000</v>
      </c>
      <c r="H357" s="611">
        <v>1</v>
      </c>
    </row>
    <row r="358" spans="1:8" s="679" customFormat="1" ht="45">
      <c r="A358" s="674"/>
      <c r="B358" s="675"/>
      <c r="C358" s="631" t="s">
        <v>3182</v>
      </c>
      <c r="D358" s="632"/>
      <c r="E358" s="633"/>
      <c r="F358" s="632"/>
      <c r="G358" s="703">
        <f>+G359+G361</f>
        <v>350000000</v>
      </c>
      <c r="H358" s="675"/>
    </row>
    <row r="359" spans="1:8" s="679" customFormat="1">
      <c r="A359" s="687"/>
      <c r="B359" s="611"/>
      <c r="C359" s="617" t="s">
        <v>1660</v>
      </c>
      <c r="D359" s="616"/>
      <c r="E359" s="616"/>
      <c r="F359" s="616"/>
      <c r="G359" s="705">
        <f>+G360</f>
        <v>345450000</v>
      </c>
      <c r="H359" s="611"/>
    </row>
    <row r="360" spans="1:8" s="679" customFormat="1" ht="25.5">
      <c r="A360" s="1027">
        <v>5113</v>
      </c>
      <c r="B360" s="611">
        <v>45233222</v>
      </c>
      <c r="C360" s="1089" t="s">
        <v>3183</v>
      </c>
      <c r="D360" s="611" t="s">
        <v>47</v>
      </c>
      <c r="E360" s="616" t="s">
        <v>55</v>
      </c>
      <c r="F360" s="616">
        <v>345450000</v>
      </c>
      <c r="G360" s="704">
        <f>+F360*H360</f>
        <v>345450000</v>
      </c>
      <c r="H360" s="611">
        <v>1</v>
      </c>
    </row>
    <row r="361" spans="1:8" s="679" customFormat="1">
      <c r="A361" s="686"/>
      <c r="B361" s="709"/>
      <c r="C361" s="610" t="s">
        <v>1675</v>
      </c>
      <c r="D361" s="678"/>
      <c r="E361" s="678"/>
      <c r="F361" s="678"/>
      <c r="G361" s="705">
        <f>+G362</f>
        <v>4550000</v>
      </c>
      <c r="H361" s="709"/>
    </row>
    <row r="362" spans="1:8" s="679" customFormat="1" ht="51">
      <c r="A362" s="1027">
        <v>5113</v>
      </c>
      <c r="B362" s="611">
        <v>71356100</v>
      </c>
      <c r="C362" s="1089" t="s">
        <v>3184</v>
      </c>
      <c r="D362" s="611" t="s">
        <v>47</v>
      </c>
      <c r="E362" s="616" t="s">
        <v>55</v>
      </c>
      <c r="F362" s="616">
        <v>4550000</v>
      </c>
      <c r="G362" s="704">
        <f>+F362*H362</f>
        <v>4550000</v>
      </c>
      <c r="H362" s="611">
        <v>1</v>
      </c>
    </row>
    <row r="363" spans="1:8" s="679" customFormat="1" ht="45">
      <c r="A363" s="674"/>
      <c r="B363" s="675"/>
      <c r="C363" s="631" t="s">
        <v>3185</v>
      </c>
      <c r="D363" s="632"/>
      <c r="E363" s="633"/>
      <c r="F363" s="632"/>
      <c r="G363" s="703">
        <f>+G364</f>
        <v>23000000</v>
      </c>
      <c r="H363" s="675"/>
    </row>
    <row r="364" spans="1:8" s="679" customFormat="1">
      <c r="A364" s="687"/>
      <c r="B364" s="611"/>
      <c r="C364" s="617" t="s">
        <v>1660</v>
      </c>
      <c r="D364" s="616"/>
      <c r="E364" s="616"/>
      <c r="F364" s="615"/>
      <c r="G364" s="707">
        <f>G365</f>
        <v>23000000</v>
      </c>
      <c r="H364" s="704"/>
    </row>
    <row r="365" spans="1:8" s="679" customFormat="1">
      <c r="A365" s="610">
        <v>5113</v>
      </c>
      <c r="B365" s="611">
        <v>45233229</v>
      </c>
      <c r="C365" s="623" t="s">
        <v>2975</v>
      </c>
      <c r="D365" s="611" t="s">
        <v>47</v>
      </c>
      <c r="E365" s="611" t="s">
        <v>55</v>
      </c>
      <c r="F365" s="616">
        <v>23000000</v>
      </c>
      <c r="G365" s="704">
        <f>+F365*H365</f>
        <v>23000000</v>
      </c>
      <c r="H365" s="611">
        <v>1</v>
      </c>
    </row>
    <row r="366" spans="1:8" s="679" customFormat="1" ht="45">
      <c r="A366" s="674"/>
      <c r="B366" s="675"/>
      <c r="C366" s="631" t="s">
        <v>2976</v>
      </c>
      <c r="D366" s="632"/>
      <c r="E366" s="633"/>
      <c r="F366" s="632"/>
      <c r="G366" s="703">
        <f>+G367</f>
        <v>170000000</v>
      </c>
      <c r="H366" s="675"/>
    </row>
    <row r="367" spans="1:8" s="1090" customFormat="1">
      <c r="A367" s="610"/>
      <c r="B367" s="611"/>
      <c r="C367" s="711" t="s">
        <v>1660</v>
      </c>
      <c r="D367" s="616"/>
      <c r="E367" s="616"/>
      <c r="F367" s="616"/>
      <c r="G367" s="707">
        <f>G368+G369</f>
        <v>170000000</v>
      </c>
      <c r="H367" s="611"/>
    </row>
    <row r="368" spans="1:8" s="1090" customFormat="1">
      <c r="A368" s="610">
        <v>5113</v>
      </c>
      <c r="B368" s="611">
        <v>45454000</v>
      </c>
      <c r="C368" s="623" t="s">
        <v>2977</v>
      </c>
      <c r="D368" s="611" t="s">
        <v>47</v>
      </c>
      <c r="E368" s="611" t="s">
        <v>55</v>
      </c>
      <c r="F368" s="612">
        <v>150000000</v>
      </c>
      <c r="G368" s="704">
        <f t="shared" ref="G368:G369" si="11">+F368*H368</f>
        <v>150000000</v>
      </c>
      <c r="H368" s="611">
        <v>1</v>
      </c>
    </row>
    <row r="369" spans="1:13" s="1090" customFormat="1">
      <c r="A369" s="610">
        <v>4251</v>
      </c>
      <c r="B369" s="611">
        <v>45454000</v>
      </c>
      <c r="C369" s="623" t="s">
        <v>2978</v>
      </c>
      <c r="D369" s="611" t="s">
        <v>47</v>
      </c>
      <c r="E369" s="611" t="s">
        <v>55</v>
      </c>
      <c r="F369" s="612">
        <v>20000000</v>
      </c>
      <c r="G369" s="704">
        <f t="shared" si="11"/>
        <v>20000000</v>
      </c>
      <c r="H369" s="611">
        <v>1</v>
      </c>
    </row>
    <row r="370" spans="1:13" s="679" customFormat="1" ht="45">
      <c r="A370" s="674"/>
      <c r="B370" s="675"/>
      <c r="C370" s="631" t="s">
        <v>3075</v>
      </c>
      <c r="D370" s="632"/>
      <c r="E370" s="633"/>
      <c r="F370" s="632"/>
      <c r="G370" s="703">
        <f>+G371</f>
        <v>587000000</v>
      </c>
      <c r="H370" s="675"/>
      <c r="J370" s="624"/>
      <c r="M370" s="727"/>
    </row>
    <row r="371" spans="1:13" s="679" customFormat="1">
      <c r="A371" s="688"/>
      <c r="B371" s="611"/>
      <c r="C371" s="617" t="s">
        <v>1660</v>
      </c>
      <c r="D371" s="678"/>
      <c r="E371" s="616"/>
      <c r="F371" s="678"/>
      <c r="G371" s="705">
        <f>G372+G373</f>
        <v>587000000</v>
      </c>
      <c r="H371" s="611"/>
      <c r="J371" s="624"/>
      <c r="M371" s="727"/>
    </row>
    <row r="372" spans="1:13" s="679" customFormat="1" ht="30">
      <c r="A372" s="610">
        <v>5112</v>
      </c>
      <c r="B372" s="611">
        <v>45221113</v>
      </c>
      <c r="C372" s="618" t="s">
        <v>3186</v>
      </c>
      <c r="D372" s="611" t="s">
        <v>47</v>
      </c>
      <c r="E372" s="611" t="s">
        <v>55</v>
      </c>
      <c r="F372" s="611">
        <v>572000000</v>
      </c>
      <c r="G372" s="704">
        <f>+F372*H372</f>
        <v>572000000</v>
      </c>
      <c r="H372" s="709">
        <v>1</v>
      </c>
      <c r="J372" s="624"/>
      <c r="M372" s="727"/>
    </row>
    <row r="373" spans="1:13" s="679" customFormat="1" ht="30">
      <c r="A373" s="610">
        <v>4251</v>
      </c>
      <c r="B373" s="611">
        <v>45221119</v>
      </c>
      <c r="C373" s="618" t="s">
        <v>3076</v>
      </c>
      <c r="D373" s="611" t="s">
        <v>47</v>
      </c>
      <c r="E373" s="611" t="s">
        <v>55</v>
      </c>
      <c r="F373" s="611">
        <v>15000000</v>
      </c>
      <c r="G373" s="704">
        <f>+F373*H373</f>
        <v>15000000</v>
      </c>
      <c r="H373" s="709">
        <v>1</v>
      </c>
      <c r="J373" s="624"/>
      <c r="M373" s="727"/>
    </row>
    <row r="374" spans="1:13" s="679" customFormat="1" ht="60">
      <c r="A374" s="674"/>
      <c r="B374" s="675"/>
      <c r="C374" s="631" t="s">
        <v>3113</v>
      </c>
      <c r="D374" s="632"/>
      <c r="E374" s="633"/>
      <c r="F374" s="632"/>
      <c r="G374" s="703">
        <f>G375+G377</f>
        <v>110000000</v>
      </c>
      <c r="H374" s="675"/>
    </row>
    <row r="375" spans="1:13" s="679" customFormat="1">
      <c r="A375" s="610"/>
      <c r="B375" s="611"/>
      <c r="C375" s="617" t="s">
        <v>1660</v>
      </c>
      <c r="D375" s="616"/>
      <c r="E375" s="616"/>
      <c r="F375" s="616"/>
      <c r="G375" s="705">
        <f>G376</f>
        <v>20000000</v>
      </c>
      <c r="H375" s="611"/>
    </row>
    <row r="376" spans="1:13" s="679" customFormat="1" ht="30">
      <c r="A376" s="1025">
        <v>5113</v>
      </c>
      <c r="B376" s="612">
        <v>45221100</v>
      </c>
      <c r="C376" s="618" t="s">
        <v>2979</v>
      </c>
      <c r="D376" s="611" t="s">
        <v>47</v>
      </c>
      <c r="E376" s="611" t="s">
        <v>55</v>
      </c>
      <c r="F376" s="616">
        <v>20000000</v>
      </c>
      <c r="G376" s="704">
        <f>+F376*H376</f>
        <v>20000000</v>
      </c>
      <c r="H376" s="611">
        <v>1</v>
      </c>
    </row>
    <row r="377" spans="1:13" s="679" customFormat="1">
      <c r="A377" s="610"/>
      <c r="B377" s="611"/>
      <c r="C377" s="626" t="s">
        <v>1675</v>
      </c>
      <c r="D377" s="616"/>
      <c r="E377" s="616"/>
      <c r="F377" s="616"/>
      <c r="G377" s="705">
        <f>+G378</f>
        <v>90000000</v>
      </c>
      <c r="H377" s="611"/>
    </row>
    <row r="378" spans="1:13" s="679" customFormat="1" ht="30">
      <c r="A378" s="1025">
        <v>4861</v>
      </c>
      <c r="B378" s="612">
        <v>45221100</v>
      </c>
      <c r="C378" s="619" t="s">
        <v>2980</v>
      </c>
      <c r="D378" s="611" t="s">
        <v>47</v>
      </c>
      <c r="E378" s="611" t="s">
        <v>55</v>
      </c>
      <c r="F378" s="616">
        <v>90000000</v>
      </c>
      <c r="G378" s="704">
        <v>90000000</v>
      </c>
      <c r="H378" s="611">
        <v>1</v>
      </c>
    </row>
    <row r="379" spans="1:13" s="679" customFormat="1" ht="60">
      <c r="A379" s="674"/>
      <c r="B379" s="675"/>
      <c r="C379" s="631" t="s">
        <v>2972</v>
      </c>
      <c r="D379" s="632"/>
      <c r="E379" s="633"/>
      <c r="F379" s="632"/>
      <c r="G379" s="703">
        <f>+G380</f>
        <v>1115510000</v>
      </c>
      <c r="H379" s="675"/>
    </row>
    <row r="380" spans="1:13" s="679" customFormat="1">
      <c r="A380" s="687"/>
      <c r="B380" s="611"/>
      <c r="C380" s="617" t="s">
        <v>1660</v>
      </c>
      <c r="D380" s="616"/>
      <c r="E380" s="616"/>
      <c r="F380" s="616"/>
      <c r="G380" s="707">
        <f>+G381+G382+G383</f>
        <v>1115510000</v>
      </c>
      <c r="H380" s="611"/>
    </row>
    <row r="381" spans="1:13" s="679" customFormat="1">
      <c r="A381" s="610">
        <v>5113</v>
      </c>
      <c r="B381" s="611">
        <v>45233100</v>
      </c>
      <c r="C381" s="619" t="s">
        <v>2973</v>
      </c>
      <c r="D381" s="614" t="s">
        <v>47</v>
      </c>
      <c r="E381" s="611" t="s">
        <v>55</v>
      </c>
      <c r="F381" s="614">
        <v>300000000</v>
      </c>
      <c r="G381" s="704">
        <f>+F381*H381</f>
        <v>300000000</v>
      </c>
      <c r="H381" s="611">
        <v>1</v>
      </c>
    </row>
    <row r="382" spans="1:13" s="729" customFormat="1" ht="13.5" customHeight="1">
      <c r="A382" s="610">
        <v>5113</v>
      </c>
      <c r="B382" s="611">
        <v>45233222</v>
      </c>
      <c r="C382" s="619" t="s">
        <v>2974</v>
      </c>
      <c r="D382" s="611" t="s">
        <v>47</v>
      </c>
      <c r="E382" s="611" t="s">
        <v>55</v>
      </c>
      <c r="F382" s="611">
        <f>900000000-2000000-100000000</f>
        <v>798000000</v>
      </c>
      <c r="G382" s="704">
        <f>+F382*H382</f>
        <v>798000000</v>
      </c>
      <c r="H382" s="611">
        <v>1</v>
      </c>
    </row>
    <row r="383" spans="1:13" s="679" customFormat="1" ht="63.75">
      <c r="A383" s="610">
        <v>5113</v>
      </c>
      <c r="B383" s="611">
        <v>45231300</v>
      </c>
      <c r="C383" s="1089" t="s">
        <v>3187</v>
      </c>
      <c r="D383" s="614" t="s">
        <v>47</v>
      </c>
      <c r="E383" s="611" t="s">
        <v>55</v>
      </c>
      <c r="F383" s="621">
        <v>17510000</v>
      </c>
      <c r="G383" s="704">
        <f>+F383*H383</f>
        <v>17510000</v>
      </c>
      <c r="H383" s="612">
        <v>1</v>
      </c>
    </row>
    <row r="384" spans="1:13" s="679" customFormat="1" ht="45">
      <c r="A384" s="674"/>
      <c r="B384" s="675"/>
      <c r="C384" s="631" t="s">
        <v>2981</v>
      </c>
      <c r="D384" s="632"/>
      <c r="E384" s="633"/>
      <c r="F384" s="632"/>
      <c r="G384" s="703">
        <f>+G385</f>
        <v>20000000</v>
      </c>
      <c r="H384" s="675"/>
    </row>
    <row r="385" spans="1:8" s="679" customFormat="1">
      <c r="A385" s="687"/>
      <c r="B385" s="681"/>
      <c r="C385" s="617" t="s">
        <v>1660</v>
      </c>
      <c r="D385" s="616"/>
      <c r="E385" s="616"/>
      <c r="F385" s="616"/>
      <c r="G385" s="705">
        <f>G386</f>
        <v>20000000</v>
      </c>
      <c r="H385" s="611"/>
    </row>
    <row r="386" spans="1:8" s="679" customFormat="1" ht="30">
      <c r="A386" s="610">
        <v>4251</v>
      </c>
      <c r="B386" s="611">
        <v>45442121</v>
      </c>
      <c r="C386" s="619" t="s">
        <v>2982</v>
      </c>
      <c r="D386" s="612" t="s">
        <v>47</v>
      </c>
      <c r="E386" s="611" t="s">
        <v>55</v>
      </c>
      <c r="F386" s="621">
        <v>20000000</v>
      </c>
      <c r="G386" s="704">
        <f>+F386*H386</f>
        <v>20000000</v>
      </c>
      <c r="H386" s="612">
        <v>1</v>
      </c>
    </row>
    <row r="387" spans="1:8" s="679" customFormat="1" ht="42" customHeight="1">
      <c r="A387" s="674"/>
      <c r="B387" s="675"/>
      <c r="C387" s="631" t="s">
        <v>3188</v>
      </c>
      <c r="D387" s="632"/>
      <c r="E387" s="633"/>
      <c r="F387" s="632"/>
      <c r="G387" s="703">
        <f>+G388</f>
        <v>700000000</v>
      </c>
      <c r="H387" s="675"/>
    </row>
    <row r="388" spans="1:8" s="679" customFormat="1" ht="12.75" customHeight="1">
      <c r="A388" s="687"/>
      <c r="B388" s="681"/>
      <c r="C388" s="635" t="s">
        <v>1675</v>
      </c>
      <c r="D388" s="616"/>
      <c r="E388" s="616"/>
      <c r="F388" s="616"/>
      <c r="G388" s="705">
        <f>G389</f>
        <v>700000000</v>
      </c>
      <c r="H388" s="611"/>
    </row>
    <row r="389" spans="1:8" s="679" customFormat="1" ht="28.5" customHeight="1">
      <c r="A389" s="610">
        <v>4861</v>
      </c>
      <c r="B389" s="611">
        <v>98351110</v>
      </c>
      <c r="C389" s="619" t="s">
        <v>3189</v>
      </c>
      <c r="D389" s="612" t="s">
        <v>743</v>
      </c>
      <c r="E389" s="611" t="s">
        <v>55</v>
      </c>
      <c r="F389" s="621">
        <v>700000000</v>
      </c>
      <c r="G389" s="704">
        <f>+F389*H389</f>
        <v>700000000</v>
      </c>
      <c r="H389" s="612">
        <v>1</v>
      </c>
    </row>
    <row r="390" spans="1:8" s="679" customFormat="1" ht="53.25" customHeight="1">
      <c r="A390" s="674"/>
      <c r="B390" s="675"/>
      <c r="C390" s="631" t="s">
        <v>3190</v>
      </c>
      <c r="D390" s="632"/>
      <c r="E390" s="633"/>
      <c r="F390" s="632"/>
      <c r="G390" s="703">
        <f>+G391</f>
        <v>40000000</v>
      </c>
      <c r="H390" s="675"/>
    </row>
    <row r="391" spans="1:8" s="679" customFormat="1" ht="12.75" customHeight="1">
      <c r="A391" s="689"/>
      <c r="B391" s="681"/>
      <c r="C391" s="617" t="s">
        <v>1660</v>
      </c>
      <c r="D391" s="623"/>
      <c r="E391" s="616"/>
      <c r="F391" s="728"/>
      <c r="G391" s="705">
        <f>G392</f>
        <v>40000000</v>
      </c>
      <c r="H391" s="611"/>
    </row>
    <row r="392" spans="1:8" s="679" customFormat="1" ht="59.25" customHeight="1">
      <c r="A392" s="610">
        <v>5112</v>
      </c>
      <c r="B392" s="611">
        <v>45255121</v>
      </c>
      <c r="C392" s="623" t="s">
        <v>688</v>
      </c>
      <c r="D392" s="612" t="s">
        <v>47</v>
      </c>
      <c r="E392" s="611" t="s">
        <v>55</v>
      </c>
      <c r="F392" s="621">
        <v>40000000</v>
      </c>
      <c r="G392" s="704">
        <f>+F392*H392</f>
        <v>40000000</v>
      </c>
      <c r="H392" s="612">
        <v>1</v>
      </c>
    </row>
    <row r="393" spans="1:8" s="679" customFormat="1" ht="50.25" customHeight="1">
      <c r="A393" s="674"/>
      <c r="B393" s="675"/>
      <c r="C393" s="631" t="s">
        <v>3191</v>
      </c>
      <c r="D393" s="632"/>
      <c r="E393" s="633"/>
      <c r="F393" s="632"/>
      <c r="G393" s="703">
        <f>+G394</f>
        <v>30000000</v>
      </c>
      <c r="H393" s="675"/>
    </row>
    <row r="394" spans="1:8" s="679" customFormat="1" ht="31.5" customHeight="1">
      <c r="A394" s="689"/>
      <c r="B394" s="681"/>
      <c r="C394" s="617" t="s">
        <v>1748</v>
      </c>
      <c r="D394" s="623"/>
      <c r="E394" s="616"/>
      <c r="F394" s="728"/>
      <c r="G394" s="705">
        <f>G395</f>
        <v>30000000</v>
      </c>
      <c r="H394" s="611"/>
    </row>
    <row r="395" spans="1:8" s="679" customFormat="1" ht="75.75" customHeight="1">
      <c r="A395" s="610">
        <v>5129</v>
      </c>
      <c r="B395" s="611">
        <v>34514700</v>
      </c>
      <c r="C395" s="623" t="s">
        <v>3192</v>
      </c>
      <c r="D395" s="612" t="s">
        <v>47</v>
      </c>
      <c r="E395" s="611" t="s">
        <v>55</v>
      </c>
      <c r="F395" s="621">
        <v>30000000</v>
      </c>
      <c r="G395" s="704">
        <f>+F395*H395</f>
        <v>30000000</v>
      </c>
      <c r="H395" s="612">
        <v>1</v>
      </c>
    </row>
    <row r="396" spans="1:8" s="679" customFormat="1" ht="60">
      <c r="A396" s="674"/>
      <c r="B396" s="675"/>
      <c r="C396" s="631" t="s">
        <v>3193</v>
      </c>
      <c r="D396" s="632"/>
      <c r="E396" s="633"/>
      <c r="F396" s="632"/>
      <c r="G396" s="703">
        <f>+G397</f>
        <v>229500000</v>
      </c>
      <c r="H396" s="675"/>
    </row>
    <row r="397" spans="1:8" s="679" customFormat="1">
      <c r="A397" s="689"/>
      <c r="B397" s="681"/>
      <c r="C397" s="617" t="s">
        <v>1748</v>
      </c>
      <c r="D397" s="623"/>
      <c r="E397" s="616"/>
      <c r="F397" s="728"/>
      <c r="G397" s="705">
        <f>SUM(G398:G402)</f>
        <v>229500000</v>
      </c>
      <c r="H397" s="611"/>
    </row>
    <row r="398" spans="1:8" s="679" customFormat="1" ht="45">
      <c r="A398" s="610">
        <v>5129</v>
      </c>
      <c r="B398" s="611">
        <v>45233293</v>
      </c>
      <c r="C398" s="623" t="s">
        <v>3194</v>
      </c>
      <c r="D398" s="612" t="s">
        <v>47</v>
      </c>
      <c r="E398" s="611" t="s">
        <v>55</v>
      </c>
      <c r="F398" s="621">
        <v>200000000</v>
      </c>
      <c r="G398" s="704">
        <f>+F398*H398</f>
        <v>200000000</v>
      </c>
      <c r="H398" s="612">
        <v>1</v>
      </c>
    </row>
    <row r="399" spans="1:8" s="679" customFormat="1" ht="14.25" customHeight="1">
      <c r="A399" s="1597">
        <v>5221</v>
      </c>
      <c r="B399" s="611">
        <v>45233293</v>
      </c>
      <c r="C399" s="623" t="s">
        <v>3195</v>
      </c>
      <c r="D399" s="612" t="s">
        <v>47</v>
      </c>
      <c r="E399" s="611" t="s">
        <v>51</v>
      </c>
      <c r="F399" s="621">
        <f>+G399/H399</f>
        <v>100000</v>
      </c>
      <c r="G399" s="704">
        <v>10000000</v>
      </c>
      <c r="H399" s="612">
        <v>100</v>
      </c>
    </row>
    <row r="400" spans="1:8" s="679" customFormat="1" ht="45">
      <c r="A400" s="1598"/>
      <c r="B400" s="611">
        <v>45233293</v>
      </c>
      <c r="C400" s="623" t="s">
        <v>3196</v>
      </c>
      <c r="D400" s="612" t="s">
        <v>47</v>
      </c>
      <c r="E400" s="611" t="s">
        <v>51</v>
      </c>
      <c r="F400" s="621">
        <f>+G400/H400</f>
        <v>125000</v>
      </c>
      <c r="G400" s="704">
        <v>5000000</v>
      </c>
      <c r="H400" s="612">
        <v>40</v>
      </c>
    </row>
    <row r="401" spans="1:8" s="679" customFormat="1" ht="60">
      <c r="A401" s="1598"/>
      <c r="B401" s="611">
        <v>45233293</v>
      </c>
      <c r="C401" s="623" t="s">
        <v>3197</v>
      </c>
      <c r="D401" s="612" t="s">
        <v>47</v>
      </c>
      <c r="E401" s="611" t="s">
        <v>51</v>
      </c>
      <c r="F401" s="621">
        <f>+G401/H401</f>
        <v>25000</v>
      </c>
      <c r="G401" s="704">
        <v>7500000</v>
      </c>
      <c r="H401" s="612">
        <v>300</v>
      </c>
    </row>
    <row r="402" spans="1:8" s="679" customFormat="1" ht="13.5" customHeight="1">
      <c r="A402" s="1598"/>
      <c r="B402" s="611">
        <v>45233293</v>
      </c>
      <c r="C402" s="623" t="s">
        <v>3198</v>
      </c>
      <c r="D402" s="612" t="s">
        <v>47</v>
      </c>
      <c r="E402" s="611" t="s">
        <v>55</v>
      </c>
      <c r="F402" s="621">
        <v>7000000</v>
      </c>
      <c r="G402" s="704">
        <f>+F402*H402</f>
        <v>7000000</v>
      </c>
      <c r="H402" s="612">
        <v>1</v>
      </c>
    </row>
    <row r="403" spans="1:8" s="679" customFormat="1" ht="75" customHeight="1">
      <c r="A403" s="674"/>
      <c r="B403" s="675"/>
      <c r="C403" s="631" t="s">
        <v>3199</v>
      </c>
      <c r="D403" s="632"/>
      <c r="E403" s="633"/>
      <c r="F403" s="632"/>
      <c r="G403" s="703">
        <f>+G404</f>
        <v>40000000</v>
      </c>
      <c r="H403" s="675"/>
    </row>
    <row r="404" spans="1:8" s="679" customFormat="1" ht="15" customHeight="1">
      <c r="A404" s="689"/>
      <c r="B404" s="681"/>
      <c r="C404" s="617" t="s">
        <v>1660</v>
      </c>
      <c r="D404" s="623"/>
      <c r="E404" s="616"/>
      <c r="F404" s="728"/>
      <c r="G404" s="705">
        <f>+G405</f>
        <v>40000000</v>
      </c>
      <c r="H404" s="611"/>
    </row>
    <row r="405" spans="1:8" s="679" customFormat="1" ht="60">
      <c r="A405" s="610">
        <v>5113</v>
      </c>
      <c r="B405" s="1061">
        <v>45454000</v>
      </c>
      <c r="C405" s="623" t="s">
        <v>3200</v>
      </c>
      <c r="D405" s="612" t="s">
        <v>47</v>
      </c>
      <c r="E405" s="611" t="s">
        <v>55</v>
      </c>
      <c r="F405" s="621">
        <v>40000000</v>
      </c>
      <c r="G405" s="704">
        <f>+F405*H405</f>
        <v>40000000</v>
      </c>
      <c r="H405" s="612">
        <v>1</v>
      </c>
    </row>
    <row r="406" spans="1:8" s="679" customFormat="1" ht="43.5" customHeight="1">
      <c r="A406" s="674"/>
      <c r="B406" s="675"/>
      <c r="C406" s="631" t="s">
        <v>3201</v>
      </c>
      <c r="D406" s="632"/>
      <c r="E406" s="633"/>
      <c r="F406" s="632"/>
      <c r="G406" s="703">
        <f>+G407</f>
        <v>10000000</v>
      </c>
      <c r="H406" s="675"/>
    </row>
    <row r="407" spans="1:8" s="679" customFormat="1">
      <c r="A407" s="689"/>
      <c r="B407" s="681"/>
      <c r="C407" s="617" t="s">
        <v>1660</v>
      </c>
      <c r="D407" s="623"/>
      <c r="E407" s="616"/>
      <c r="F407" s="728"/>
      <c r="G407" s="705">
        <f>+G408</f>
        <v>10000000</v>
      </c>
      <c r="H407" s="611"/>
    </row>
    <row r="408" spans="1:8" s="679" customFormat="1" ht="30">
      <c r="A408" s="610">
        <v>5221</v>
      </c>
      <c r="B408" s="1061">
        <v>45223210</v>
      </c>
      <c r="C408" s="623" t="s">
        <v>3202</v>
      </c>
      <c r="D408" s="612" t="s">
        <v>47</v>
      </c>
      <c r="E408" s="611" t="s">
        <v>55</v>
      </c>
      <c r="F408" s="621">
        <f>+G408/H408</f>
        <v>10000000</v>
      </c>
      <c r="G408" s="704">
        <v>10000000</v>
      </c>
      <c r="H408" s="612">
        <v>1</v>
      </c>
    </row>
    <row r="409" spans="1:8" s="679" customFormat="1" ht="45">
      <c r="A409" s="674"/>
      <c r="B409" s="675"/>
      <c r="C409" s="631" t="s">
        <v>3203</v>
      </c>
      <c r="D409" s="632"/>
      <c r="E409" s="633"/>
      <c r="F409" s="632"/>
      <c r="G409" s="703">
        <f>+G410</f>
        <v>160640000</v>
      </c>
      <c r="H409" s="675"/>
    </row>
    <row r="410" spans="1:8" s="679" customFormat="1" ht="15" customHeight="1">
      <c r="A410" s="689"/>
      <c r="B410" s="681"/>
      <c r="C410" s="617" t="s">
        <v>1675</v>
      </c>
      <c r="D410" s="623"/>
      <c r="E410" s="616"/>
      <c r="F410" s="728"/>
      <c r="G410" s="705">
        <f>+G411</f>
        <v>160640000</v>
      </c>
      <c r="H410" s="611"/>
    </row>
    <row r="411" spans="1:8" s="679" customFormat="1" ht="30">
      <c r="A411" s="610">
        <v>4239</v>
      </c>
      <c r="B411" s="1061">
        <v>70000000</v>
      </c>
      <c r="C411" s="623" t="s">
        <v>3204</v>
      </c>
      <c r="D411" s="612" t="s">
        <v>89</v>
      </c>
      <c r="E411" s="611" t="s">
        <v>55</v>
      </c>
      <c r="F411" s="621">
        <v>160640000</v>
      </c>
      <c r="G411" s="704">
        <f>+F411*H411</f>
        <v>160640000</v>
      </c>
      <c r="H411" s="612">
        <v>1</v>
      </c>
    </row>
    <row r="412" spans="1:8" s="679" customFormat="1" ht="45">
      <c r="A412" s="674"/>
      <c r="B412" s="675"/>
      <c r="C412" s="631" t="s">
        <v>3205</v>
      </c>
      <c r="D412" s="632"/>
      <c r="E412" s="633"/>
      <c r="F412" s="632"/>
      <c r="G412" s="703">
        <f>+G413</f>
        <v>8200000</v>
      </c>
      <c r="H412" s="675"/>
    </row>
    <row r="413" spans="1:8" s="679" customFormat="1" ht="32.25" customHeight="1">
      <c r="A413" s="689"/>
      <c r="B413" s="681"/>
      <c r="C413" s="617" t="s">
        <v>1660</v>
      </c>
      <c r="D413" s="623"/>
      <c r="E413" s="616"/>
      <c r="F413" s="728"/>
      <c r="G413" s="705">
        <f>+SUM(G414:G416)</f>
        <v>8200000</v>
      </c>
      <c r="H413" s="611"/>
    </row>
    <row r="414" spans="1:8" s="679" customFormat="1" ht="16.5" customHeight="1">
      <c r="A414" s="1589">
        <v>4234</v>
      </c>
      <c r="B414" s="1061">
        <v>22900000</v>
      </c>
      <c r="C414" s="623" t="s">
        <v>3206</v>
      </c>
      <c r="D414" s="1091" t="s">
        <v>327</v>
      </c>
      <c r="E414" s="623" t="s">
        <v>51</v>
      </c>
      <c r="F414" s="1091">
        <f>+G414/H414</f>
        <v>600</v>
      </c>
      <c r="G414" s="704">
        <v>4200000</v>
      </c>
      <c r="H414" s="612">
        <v>7000</v>
      </c>
    </row>
    <row r="415" spans="1:8" s="679" customFormat="1" ht="16.5" customHeight="1">
      <c r="A415" s="1590"/>
      <c r="B415" s="1061">
        <v>22900000</v>
      </c>
      <c r="C415" s="623" t="s">
        <v>3207</v>
      </c>
      <c r="D415" s="1091" t="s">
        <v>327</v>
      </c>
      <c r="E415" s="623" t="s">
        <v>51</v>
      </c>
      <c r="F415" s="1091">
        <f t="shared" ref="F415:F416" si="12">+G415/H415</f>
        <v>900</v>
      </c>
      <c r="G415" s="704">
        <v>3600000</v>
      </c>
      <c r="H415" s="612">
        <v>4000</v>
      </c>
    </row>
    <row r="416" spans="1:8" s="679" customFormat="1" ht="45" customHeight="1">
      <c r="A416" s="1591"/>
      <c r="B416" s="1061">
        <v>22900000</v>
      </c>
      <c r="C416" s="623" t="s">
        <v>3208</v>
      </c>
      <c r="D416" s="1091" t="s">
        <v>327</v>
      </c>
      <c r="E416" s="623" t="s">
        <v>51</v>
      </c>
      <c r="F416" s="1091">
        <f t="shared" si="12"/>
        <v>2000</v>
      </c>
      <c r="G416" s="704">
        <v>400000</v>
      </c>
      <c r="H416" s="612">
        <v>200</v>
      </c>
    </row>
    <row r="417" spans="1:15" s="679" customFormat="1" ht="45" customHeight="1">
      <c r="A417" s="674"/>
      <c r="B417" s="675"/>
      <c r="C417" s="631" t="s">
        <v>3209</v>
      </c>
      <c r="D417" s="632"/>
      <c r="E417" s="633"/>
      <c r="F417" s="632"/>
      <c r="G417" s="703">
        <f>+G418</f>
        <v>14957800</v>
      </c>
      <c r="H417" s="675"/>
    </row>
    <row r="418" spans="1:15" s="679" customFormat="1">
      <c r="A418" s="689"/>
      <c r="B418" s="681"/>
      <c r="C418" s="617" t="s">
        <v>1660</v>
      </c>
      <c r="D418" s="623"/>
      <c r="E418" s="616"/>
      <c r="F418" s="728"/>
      <c r="G418" s="705">
        <f>+G419</f>
        <v>14957800</v>
      </c>
      <c r="H418" s="611"/>
    </row>
    <row r="419" spans="1:15" s="1071" customFormat="1" ht="41.25" customHeight="1">
      <c r="A419" s="1508">
        <v>4234</v>
      </c>
      <c r="B419" s="1061">
        <v>22900000</v>
      </c>
      <c r="C419" s="1509" t="s">
        <v>3210</v>
      </c>
      <c r="D419" s="1510" t="s">
        <v>327</v>
      </c>
      <c r="E419" s="1509" t="s">
        <v>51</v>
      </c>
      <c r="F419" s="1510">
        <f>+G419/H419</f>
        <v>14.957800000000001</v>
      </c>
      <c r="G419" s="1070">
        <v>14957800</v>
      </c>
      <c r="H419" s="1511">
        <v>1000000</v>
      </c>
    </row>
    <row r="420" spans="1:15" s="679" customFormat="1" ht="45">
      <c r="A420" s="674"/>
      <c r="B420" s="675"/>
      <c r="C420" s="631" t="s">
        <v>3211</v>
      </c>
      <c r="D420" s="632"/>
      <c r="E420" s="633"/>
      <c r="F420" s="632"/>
      <c r="G420" s="703">
        <f>+G421+G424</f>
        <v>110000000</v>
      </c>
      <c r="H420" s="675"/>
      <c r="I420" s="726"/>
      <c r="J420" s="726"/>
      <c r="K420" s="726"/>
      <c r="L420" s="726"/>
      <c r="M420" s="726"/>
      <c r="N420" s="726"/>
      <c r="O420" s="726"/>
    </row>
    <row r="421" spans="1:15" s="729" customFormat="1" ht="23.25" customHeight="1">
      <c r="A421" s="710"/>
      <c r="B421" s="610"/>
      <c r="C421" s="711" t="s">
        <v>1748</v>
      </c>
      <c r="D421" s="616"/>
      <c r="E421" s="611"/>
      <c r="F421" s="616"/>
      <c r="G421" s="705">
        <f>SUM(G422:G423)</f>
        <v>40000000</v>
      </c>
      <c r="H421" s="610"/>
      <c r="I421" s="730"/>
      <c r="J421" s="730"/>
      <c r="K421" s="730"/>
      <c r="L421" s="730"/>
      <c r="M421" s="730"/>
      <c r="N421" s="730"/>
      <c r="O421" s="730"/>
    </row>
    <row r="422" spans="1:15" s="679" customFormat="1" ht="27.75" customHeight="1">
      <c r="A422" s="670">
        <v>4213</v>
      </c>
      <c r="B422" s="1061">
        <v>77341000</v>
      </c>
      <c r="C422" s="671" t="s">
        <v>3212</v>
      </c>
      <c r="D422" s="669" t="s">
        <v>90</v>
      </c>
      <c r="E422" s="669" t="s">
        <v>55</v>
      </c>
      <c r="F422" s="669">
        <v>20000000</v>
      </c>
      <c r="G422" s="700">
        <f>+F422*H422</f>
        <v>20000000</v>
      </c>
      <c r="H422" s="669">
        <v>1</v>
      </c>
      <c r="I422" s="726"/>
      <c r="J422" s="726"/>
      <c r="K422" s="726"/>
      <c r="L422" s="726"/>
      <c r="M422" s="726"/>
      <c r="N422" s="726"/>
      <c r="O422" s="726"/>
    </row>
    <row r="423" spans="1:15" s="679" customFormat="1" ht="27.75" customHeight="1">
      <c r="A423" s="670">
        <v>4269</v>
      </c>
      <c r="B423" s="1061" t="s">
        <v>3213</v>
      </c>
      <c r="C423" s="671" t="s">
        <v>3105</v>
      </c>
      <c r="D423" s="669" t="s">
        <v>90</v>
      </c>
      <c r="E423" s="669" t="s">
        <v>55</v>
      </c>
      <c r="F423" s="669">
        <v>20000000</v>
      </c>
      <c r="G423" s="700">
        <f>+F423*H423</f>
        <v>20000000</v>
      </c>
      <c r="H423" s="669">
        <v>1</v>
      </c>
      <c r="I423" s="726"/>
      <c r="J423" s="726"/>
      <c r="K423" s="726"/>
      <c r="L423" s="726"/>
      <c r="M423" s="726"/>
      <c r="N423" s="726"/>
      <c r="O423" s="726"/>
    </row>
    <row r="424" spans="1:15" s="679" customFormat="1" ht="26.25" customHeight="1">
      <c r="A424" s="670"/>
      <c r="B424" s="1093"/>
      <c r="C424" s="1093" t="s">
        <v>1660</v>
      </c>
      <c r="D424" s="668"/>
      <c r="E424" s="669"/>
      <c r="F424" s="669"/>
      <c r="G424" s="706">
        <f>+G425</f>
        <v>70000000</v>
      </c>
      <c r="H424" s="669"/>
      <c r="I424" s="726"/>
      <c r="J424" s="726"/>
      <c r="K424" s="726"/>
      <c r="L424" s="726"/>
      <c r="M424" s="726"/>
      <c r="N424" s="726"/>
      <c r="O424" s="726"/>
    </row>
    <row r="425" spans="1:15" s="679" customFormat="1" ht="31.5">
      <c r="A425" s="1093">
        <v>5113</v>
      </c>
      <c r="B425" s="1061">
        <v>45112710</v>
      </c>
      <c r="C425" s="1092" t="s">
        <v>3214</v>
      </c>
      <c r="D425" s="612" t="s">
        <v>47</v>
      </c>
      <c r="E425" s="669" t="s">
        <v>55</v>
      </c>
      <c r="F425" s="669">
        <v>70000000</v>
      </c>
      <c r="G425" s="700">
        <f>+F425*H425</f>
        <v>70000000</v>
      </c>
      <c r="H425" s="669">
        <v>1</v>
      </c>
    </row>
    <row r="426" spans="1:15" s="679" customFormat="1" ht="45">
      <c r="A426" s="674"/>
      <c r="B426" s="675"/>
      <c r="C426" s="631" t="s">
        <v>3215</v>
      </c>
      <c r="D426" s="632"/>
      <c r="E426" s="633"/>
      <c r="F426" s="632"/>
      <c r="G426" s="703">
        <f>+G427</f>
        <v>125405000</v>
      </c>
      <c r="H426" s="675"/>
    </row>
    <row r="427" spans="1:15" s="729" customFormat="1">
      <c r="A427" s="710"/>
      <c r="B427" s="610"/>
      <c r="C427" s="711" t="s">
        <v>1748</v>
      </c>
      <c r="D427" s="616"/>
      <c r="E427" s="611"/>
      <c r="F427" s="616"/>
      <c r="G427" s="705">
        <f>SUM(G428:G433)</f>
        <v>125405000</v>
      </c>
      <c r="H427" s="610"/>
      <c r="I427" s="730"/>
      <c r="J427" s="730"/>
      <c r="K427" s="730"/>
      <c r="L427" s="730"/>
      <c r="M427" s="730"/>
      <c r="N427" s="730"/>
      <c r="O427" s="730"/>
    </row>
    <row r="428" spans="1:15" s="729" customFormat="1">
      <c r="A428" s="1599">
        <v>4269</v>
      </c>
      <c r="B428" s="1061">
        <v>14212410</v>
      </c>
      <c r="C428" s="671" t="s">
        <v>739</v>
      </c>
      <c r="D428" s="612" t="s">
        <v>47</v>
      </c>
      <c r="E428" s="668" t="s">
        <v>207</v>
      </c>
      <c r="F428" s="1094">
        <f>+G428/H428</f>
        <v>6273.1321748949249</v>
      </c>
      <c r="G428" s="700">
        <v>100000000</v>
      </c>
      <c r="H428" s="669">
        <v>15941</v>
      </c>
      <c r="I428" s="730"/>
      <c r="J428" s="730"/>
      <c r="K428" s="730"/>
      <c r="L428" s="730"/>
      <c r="M428" s="730"/>
      <c r="N428" s="730"/>
      <c r="O428" s="730"/>
    </row>
    <row r="429" spans="1:15" s="729" customFormat="1">
      <c r="A429" s="1599"/>
      <c r="B429" s="1061">
        <v>14211100</v>
      </c>
      <c r="C429" s="671" t="s">
        <v>740</v>
      </c>
      <c r="D429" s="612" t="s">
        <v>47</v>
      </c>
      <c r="E429" s="668" t="s">
        <v>207</v>
      </c>
      <c r="F429" s="1094">
        <f>+G429/H429</f>
        <v>4200</v>
      </c>
      <c r="G429" s="700">
        <v>8400000</v>
      </c>
      <c r="H429" s="669">
        <v>2000</v>
      </c>
      <c r="I429" s="730"/>
      <c r="J429" s="730"/>
      <c r="K429" s="730"/>
      <c r="L429" s="730"/>
      <c r="M429" s="730"/>
      <c r="N429" s="730"/>
      <c r="O429" s="730"/>
    </row>
    <row r="430" spans="1:15" s="729" customFormat="1">
      <c r="A430" s="1599"/>
      <c r="B430" s="1061">
        <v>14212110</v>
      </c>
      <c r="C430" s="671" t="s">
        <v>741</v>
      </c>
      <c r="D430" s="612" t="s">
        <v>47</v>
      </c>
      <c r="E430" s="611" t="s">
        <v>1870</v>
      </c>
      <c r="F430" s="1094">
        <f>+G430/H430</f>
        <v>30303.030303030304</v>
      </c>
      <c r="G430" s="700">
        <v>2000000</v>
      </c>
      <c r="H430" s="669">
        <v>66</v>
      </c>
      <c r="I430" s="730"/>
      <c r="J430" s="730"/>
      <c r="K430" s="730"/>
      <c r="L430" s="730"/>
      <c r="M430" s="730"/>
      <c r="N430" s="730"/>
      <c r="O430" s="730"/>
    </row>
    <row r="431" spans="1:15" s="729" customFormat="1">
      <c r="A431" s="1599"/>
      <c r="B431" s="1061">
        <v>24450000</v>
      </c>
      <c r="C431" s="672" t="s">
        <v>3106</v>
      </c>
      <c r="D431" s="612" t="s">
        <v>47</v>
      </c>
      <c r="E431" s="611" t="s">
        <v>55</v>
      </c>
      <c r="F431" s="616">
        <v>2500000</v>
      </c>
      <c r="G431" s="700">
        <f>+F431*H431</f>
        <v>2500000</v>
      </c>
      <c r="H431" s="669">
        <v>1</v>
      </c>
      <c r="I431" s="730"/>
      <c r="J431" s="730"/>
      <c r="K431" s="730"/>
      <c r="L431" s="730"/>
      <c r="M431" s="730"/>
      <c r="N431" s="730"/>
      <c r="O431" s="730"/>
    </row>
    <row r="432" spans="1:15" s="729" customFormat="1">
      <c r="A432" s="1599"/>
      <c r="B432" s="1061">
        <v>18114000</v>
      </c>
      <c r="C432" s="672" t="s">
        <v>3107</v>
      </c>
      <c r="D432" s="612" t="s">
        <v>327</v>
      </c>
      <c r="E432" s="611" t="s">
        <v>55</v>
      </c>
      <c r="F432" s="616">
        <v>2505000</v>
      </c>
      <c r="G432" s="700">
        <f>+F432*H432</f>
        <v>2505000</v>
      </c>
      <c r="H432" s="669">
        <v>1</v>
      </c>
      <c r="I432" s="730"/>
      <c r="J432" s="730"/>
      <c r="K432" s="730"/>
      <c r="L432" s="730"/>
      <c r="M432" s="730"/>
      <c r="N432" s="730"/>
      <c r="O432" s="730"/>
    </row>
    <row r="433" spans="1:15" s="729" customFormat="1" ht="28.5">
      <c r="A433" s="1599"/>
      <c r="B433" s="1061">
        <v>3441000</v>
      </c>
      <c r="C433" s="671" t="s">
        <v>3216</v>
      </c>
      <c r="D433" s="612" t="s">
        <v>47</v>
      </c>
      <c r="E433" s="611" t="s">
        <v>55</v>
      </c>
      <c r="F433" s="616">
        <v>10000000</v>
      </c>
      <c r="G433" s="700">
        <f>+F433*H433</f>
        <v>10000000</v>
      </c>
      <c r="H433" s="669">
        <v>1</v>
      </c>
      <c r="I433" s="730"/>
      <c r="J433" s="730"/>
      <c r="K433" s="730"/>
      <c r="L433" s="730"/>
      <c r="M433" s="730"/>
      <c r="N433" s="730"/>
      <c r="O433" s="730"/>
    </row>
    <row r="434" spans="1:15" s="679" customFormat="1" ht="54" customHeight="1">
      <c r="A434" s="674"/>
      <c r="B434" s="675"/>
      <c r="C434" s="631" t="s">
        <v>3217</v>
      </c>
      <c r="D434" s="632"/>
      <c r="E434" s="633"/>
      <c r="F434" s="632"/>
      <c r="G434" s="703">
        <f>SUM(G435)</f>
        <v>199980000</v>
      </c>
      <c r="H434" s="675"/>
    </row>
    <row r="435" spans="1:15" s="729" customFormat="1">
      <c r="A435" s="690"/>
      <c r="B435" s="610"/>
      <c r="C435" s="636" t="s">
        <v>1675</v>
      </c>
      <c r="D435" s="616"/>
      <c r="E435" s="611"/>
      <c r="F435" s="616"/>
      <c r="G435" s="705">
        <f>SUM(G436:G439)</f>
        <v>199980000</v>
      </c>
      <c r="H435" s="610"/>
    </row>
    <row r="436" spans="1:15" s="729" customFormat="1" ht="45">
      <c r="A436" s="1600">
        <v>4861</v>
      </c>
      <c r="B436" s="611">
        <v>90721000</v>
      </c>
      <c r="C436" s="619" t="s">
        <v>3085</v>
      </c>
      <c r="D436" s="611" t="s">
        <v>47</v>
      </c>
      <c r="E436" s="611" t="s">
        <v>51</v>
      </c>
      <c r="F436" s="611">
        <v>11500</v>
      </c>
      <c r="G436" s="704">
        <f>+H436*F436</f>
        <v>59340000</v>
      </c>
      <c r="H436" s="611">
        <v>5160</v>
      </c>
    </row>
    <row r="437" spans="1:15" s="729" customFormat="1" ht="45">
      <c r="A437" s="1601"/>
      <c r="B437" s="611">
        <v>90721000</v>
      </c>
      <c r="C437" s="623" t="s">
        <v>3218</v>
      </c>
      <c r="D437" s="611" t="s">
        <v>47</v>
      </c>
      <c r="E437" s="611" t="s">
        <v>51</v>
      </c>
      <c r="F437" s="611">
        <v>8800</v>
      </c>
      <c r="G437" s="704">
        <f t="shared" ref="G437:G439" si="13">+H437*F437</f>
        <v>39600000</v>
      </c>
      <c r="H437" s="611">
        <v>4500</v>
      </c>
    </row>
    <row r="438" spans="1:15" s="729" customFormat="1" ht="30">
      <c r="A438" s="1601"/>
      <c r="B438" s="611">
        <v>90721000</v>
      </c>
      <c r="C438" s="623" t="s">
        <v>3084</v>
      </c>
      <c r="D438" s="611" t="s">
        <v>47</v>
      </c>
      <c r="E438" s="611" t="s">
        <v>51</v>
      </c>
      <c r="F438" s="611">
        <v>3900</v>
      </c>
      <c r="G438" s="704">
        <f t="shared" si="13"/>
        <v>975000</v>
      </c>
      <c r="H438" s="611">
        <v>250</v>
      </c>
    </row>
    <row r="439" spans="1:15" s="729" customFormat="1" ht="30">
      <c r="A439" s="1601"/>
      <c r="B439" s="611">
        <v>90721000</v>
      </c>
      <c r="C439" s="623" t="s">
        <v>91</v>
      </c>
      <c r="D439" s="611" t="s">
        <v>47</v>
      </c>
      <c r="E439" s="611" t="s">
        <v>51</v>
      </c>
      <c r="F439" s="611">
        <v>3500</v>
      </c>
      <c r="G439" s="704">
        <f t="shared" si="13"/>
        <v>100065000</v>
      </c>
      <c r="H439" s="611">
        <v>28590</v>
      </c>
    </row>
    <row r="440" spans="1:15" s="679" customFormat="1" ht="120">
      <c r="A440" s="712"/>
      <c r="B440" s="713"/>
      <c r="C440" s="631" t="s">
        <v>3219</v>
      </c>
      <c r="D440" s="714"/>
      <c r="E440" s="715"/>
      <c r="F440" s="715"/>
      <c r="G440" s="703">
        <f>G441</f>
        <v>2700000000</v>
      </c>
      <c r="H440" s="715"/>
    </row>
    <row r="441" spans="1:15" s="679" customFormat="1">
      <c r="A441" s="722"/>
      <c r="B441" s="721"/>
      <c r="C441" s="722" t="s">
        <v>1748</v>
      </c>
      <c r="D441" s="723"/>
      <c r="E441" s="723"/>
      <c r="F441" s="723"/>
      <c r="G441" s="705">
        <f>+G442</f>
        <v>2700000000</v>
      </c>
      <c r="H441" s="1095"/>
    </row>
    <row r="442" spans="1:15" s="729" customFormat="1" ht="30.75" customHeight="1">
      <c r="A442" s="1465">
        <v>5111</v>
      </c>
      <c r="B442" s="1466" t="s">
        <v>3220</v>
      </c>
      <c r="C442" s="623" t="s">
        <v>3221</v>
      </c>
      <c r="D442" s="1467" t="s">
        <v>47</v>
      </c>
      <c r="E442" s="1468" t="s">
        <v>55</v>
      </c>
      <c r="F442" s="1469">
        <f>600000000+2100000000</f>
        <v>2700000000</v>
      </c>
      <c r="G442" s="704">
        <f>+F442*H442</f>
        <v>2700000000</v>
      </c>
      <c r="H442" s="1469">
        <v>1</v>
      </c>
    </row>
    <row r="443" spans="1:15" s="679" customFormat="1" ht="54.75" customHeight="1">
      <c r="A443" s="712"/>
      <c r="B443" s="713"/>
      <c r="C443" s="631" t="s">
        <v>3222</v>
      </c>
      <c r="D443" s="714"/>
      <c r="E443" s="715"/>
      <c r="F443" s="715"/>
      <c r="G443" s="703">
        <f>G444</f>
        <v>185000000</v>
      </c>
      <c r="H443" s="715"/>
    </row>
    <row r="444" spans="1:15" s="679" customFormat="1" ht="22.5" customHeight="1">
      <c r="A444" s="722"/>
      <c r="B444" s="721"/>
      <c r="C444" s="722" t="s">
        <v>1660</v>
      </c>
      <c r="D444" s="723"/>
      <c r="E444" s="723"/>
      <c r="F444" s="723"/>
      <c r="G444" s="705">
        <f>+G445</f>
        <v>185000000</v>
      </c>
      <c r="H444" s="1095"/>
    </row>
    <row r="445" spans="1:15" s="679" customFormat="1" ht="33.75" customHeight="1">
      <c r="A445" s="716">
        <v>5129</v>
      </c>
      <c r="B445" s="717" t="s">
        <v>3114</v>
      </c>
      <c r="C445" s="623" t="s">
        <v>3223</v>
      </c>
      <c r="D445" s="718" t="s">
        <v>47</v>
      </c>
      <c r="E445" s="719" t="s">
        <v>55</v>
      </c>
      <c r="F445" s="720">
        <v>185000000</v>
      </c>
      <c r="G445" s="704">
        <f>+F445*H445</f>
        <v>185000000</v>
      </c>
      <c r="H445" s="720">
        <v>1</v>
      </c>
    </row>
    <row r="446" spans="1:15" s="679" customFormat="1" ht="66" customHeight="1">
      <c r="A446" s="712"/>
      <c r="B446" s="713"/>
      <c r="C446" s="631" t="s">
        <v>3224</v>
      </c>
      <c r="D446" s="714"/>
      <c r="E446" s="715"/>
      <c r="F446" s="715"/>
      <c r="G446" s="703">
        <f>+G447</f>
        <v>1971973000</v>
      </c>
      <c r="H446" s="715"/>
    </row>
    <row r="447" spans="1:15" s="679" customFormat="1" ht="63.75" customHeight="1">
      <c r="A447" s="722"/>
      <c r="B447" s="721"/>
      <c r="C447" s="722" t="s">
        <v>1675</v>
      </c>
      <c r="D447" s="723"/>
      <c r="E447" s="723"/>
      <c r="F447" s="723"/>
      <c r="G447" s="705">
        <f>+G448</f>
        <v>1971973000</v>
      </c>
      <c r="H447" s="1095"/>
    </row>
    <row r="448" spans="1:15" s="679" customFormat="1" ht="45">
      <c r="A448" s="716">
        <v>4861</v>
      </c>
      <c r="B448" s="717" t="s">
        <v>3225</v>
      </c>
      <c r="C448" s="623" t="s">
        <v>92</v>
      </c>
      <c r="D448" s="718" t="s">
        <v>89</v>
      </c>
      <c r="E448" s="719" t="s">
        <v>55</v>
      </c>
      <c r="F448" s="720">
        <v>1971973000</v>
      </c>
      <c r="G448" s="704">
        <f>+F448*H448</f>
        <v>1971973000</v>
      </c>
      <c r="H448" s="720">
        <v>1</v>
      </c>
    </row>
    <row r="449" spans="1:12" s="679" customFormat="1" ht="45">
      <c r="A449" s="712"/>
      <c r="B449" s="713"/>
      <c r="C449" s="631" t="s">
        <v>3226</v>
      </c>
      <c r="D449" s="714"/>
      <c r="E449" s="715"/>
      <c r="F449" s="715"/>
      <c r="G449" s="703">
        <f>+G450</f>
        <v>15000000</v>
      </c>
      <c r="H449" s="715"/>
    </row>
    <row r="450" spans="1:12" s="679" customFormat="1" ht="30">
      <c r="A450" s="716">
        <v>5113</v>
      </c>
      <c r="B450" s="717" t="s">
        <v>1380</v>
      </c>
      <c r="C450" s="623" t="s">
        <v>3227</v>
      </c>
      <c r="D450" s="718" t="s">
        <v>47</v>
      </c>
      <c r="E450" s="611" t="s">
        <v>55</v>
      </c>
      <c r="F450" s="720">
        <v>15000000</v>
      </c>
      <c r="G450" s="704">
        <f>+F450*H450</f>
        <v>15000000</v>
      </c>
      <c r="H450" s="720">
        <v>1</v>
      </c>
    </row>
    <row r="451" spans="1:12" s="679" customFormat="1" ht="45">
      <c r="A451" s="674"/>
      <c r="B451" s="675"/>
      <c r="C451" s="631" t="s">
        <v>3228</v>
      </c>
      <c r="D451" s="632"/>
      <c r="E451" s="633"/>
      <c r="F451" s="632"/>
      <c r="G451" s="703">
        <f>G452</f>
        <v>10000000</v>
      </c>
      <c r="H451" s="675"/>
    </row>
    <row r="452" spans="1:12" s="679" customFormat="1">
      <c r="A452" s="610"/>
      <c r="B452" s="681"/>
      <c r="C452" s="617" t="s">
        <v>1660</v>
      </c>
      <c r="D452" s="616"/>
      <c r="E452" s="616"/>
      <c r="F452" s="616"/>
      <c r="G452" s="705">
        <f>G453</f>
        <v>10000000</v>
      </c>
      <c r="H452" s="611"/>
    </row>
    <row r="453" spans="1:12" s="679" customFormat="1" ht="37.5" customHeight="1">
      <c r="A453" s="610">
        <v>5134</v>
      </c>
      <c r="B453" s="611">
        <v>71352100</v>
      </c>
      <c r="C453" s="623" t="s">
        <v>2983</v>
      </c>
      <c r="D453" s="611" t="s">
        <v>90</v>
      </c>
      <c r="E453" s="611" t="s">
        <v>55</v>
      </c>
      <c r="F453" s="611">
        <f>8000000+2000000</f>
        <v>10000000</v>
      </c>
      <c r="G453" s="704">
        <f>+F453*H453</f>
        <v>10000000</v>
      </c>
      <c r="H453" s="681">
        <v>1</v>
      </c>
    </row>
    <row r="454" spans="1:12" s="679" customFormat="1" ht="60">
      <c r="A454" s="674"/>
      <c r="B454" s="675"/>
      <c r="C454" s="631" t="s">
        <v>3229</v>
      </c>
      <c r="D454" s="632"/>
      <c r="E454" s="633"/>
      <c r="F454" s="632"/>
      <c r="G454" s="703">
        <f>G455+G474+G473</f>
        <v>357692700</v>
      </c>
      <c r="H454" s="675"/>
    </row>
    <row r="455" spans="1:12" s="679" customFormat="1">
      <c r="A455" s="687"/>
      <c r="B455" s="681"/>
      <c r="C455" s="617" t="s">
        <v>1660</v>
      </c>
      <c r="D455" s="616"/>
      <c r="E455" s="616"/>
      <c r="F455" s="616"/>
      <c r="G455" s="705">
        <f>+G456+G457</f>
        <v>322950000</v>
      </c>
      <c r="H455" s="704"/>
    </row>
    <row r="456" spans="1:12" s="1090" customFormat="1" ht="30">
      <c r="A456" s="610">
        <v>4251</v>
      </c>
      <c r="B456" s="1096">
        <v>45236119</v>
      </c>
      <c r="C456" s="623" t="s">
        <v>2999</v>
      </c>
      <c r="D456" s="611" t="s">
        <v>47</v>
      </c>
      <c r="E456" s="611" t="s">
        <v>51</v>
      </c>
      <c r="F456" s="1097">
        <f>+G456/H456</f>
        <v>2500000</v>
      </c>
      <c r="G456" s="704">
        <v>147500000</v>
      </c>
      <c r="H456" s="611">
        <v>59</v>
      </c>
    </row>
    <row r="457" spans="1:12" s="679" customFormat="1" ht="30">
      <c r="A457" s="610">
        <v>5112</v>
      </c>
      <c r="B457" s="612">
        <v>45239119</v>
      </c>
      <c r="C457" s="623" t="s">
        <v>3230</v>
      </c>
      <c r="D457" s="611"/>
      <c r="E457" s="611"/>
      <c r="F457" s="611"/>
      <c r="G457" s="704">
        <f>+SUM(G458:G472)</f>
        <v>175450000</v>
      </c>
      <c r="H457" s="1098">
        <f>+SUM(H458:H472)</f>
        <v>15</v>
      </c>
    </row>
    <row r="458" spans="1:12" s="1105" customFormat="1" ht="36.75" customHeight="1">
      <c r="A458" s="1099"/>
      <c r="B458" s="1100">
        <v>45239119</v>
      </c>
      <c r="C458" s="1101" t="s">
        <v>2984</v>
      </c>
      <c r="D458" s="1102" t="s">
        <v>47</v>
      </c>
      <c r="E458" s="1102" t="s">
        <v>51</v>
      </c>
      <c r="F458" s="1103">
        <v>12200000</v>
      </c>
      <c r="G458" s="1104">
        <v>12200000</v>
      </c>
      <c r="H458" s="1102">
        <v>1</v>
      </c>
      <c r="J458" s="1106"/>
    </row>
    <row r="459" spans="1:12" s="1105" customFormat="1" ht="47.25" customHeight="1">
      <c r="A459" s="1099"/>
      <c r="B459" s="1100">
        <v>45239119</v>
      </c>
      <c r="C459" s="1101" t="s">
        <v>2985</v>
      </c>
      <c r="D459" s="1102" t="s">
        <v>47</v>
      </c>
      <c r="E459" s="1102" t="s">
        <v>51</v>
      </c>
      <c r="F459" s="1103">
        <v>11200000</v>
      </c>
      <c r="G459" s="1104">
        <v>11200000</v>
      </c>
      <c r="H459" s="1102">
        <v>1</v>
      </c>
      <c r="J459" s="1106"/>
    </row>
    <row r="460" spans="1:12" s="1105" customFormat="1" ht="18" customHeight="1">
      <c r="A460" s="1099"/>
      <c r="B460" s="1100">
        <v>45239119</v>
      </c>
      <c r="C460" s="1101" t="s">
        <v>2986</v>
      </c>
      <c r="D460" s="1102" t="s">
        <v>47</v>
      </c>
      <c r="E460" s="1102" t="s">
        <v>51</v>
      </c>
      <c r="F460" s="1103">
        <v>12200000</v>
      </c>
      <c r="G460" s="1104">
        <v>12200000</v>
      </c>
      <c r="H460" s="1102">
        <v>1</v>
      </c>
      <c r="J460" s="1106"/>
    </row>
    <row r="461" spans="1:12" s="1105" customFormat="1" ht="49.5" customHeight="1">
      <c r="A461" s="1099"/>
      <c r="B461" s="1100">
        <v>45239119</v>
      </c>
      <c r="C461" s="1101" t="s">
        <v>2987</v>
      </c>
      <c r="D461" s="1102" t="s">
        <v>47</v>
      </c>
      <c r="E461" s="1102" t="s">
        <v>51</v>
      </c>
      <c r="F461" s="1103">
        <v>11200000</v>
      </c>
      <c r="G461" s="1104">
        <v>11200000</v>
      </c>
      <c r="H461" s="1102">
        <v>1</v>
      </c>
      <c r="J461" s="1106"/>
    </row>
    <row r="462" spans="1:12" s="1105" customFormat="1" ht="46.5" customHeight="1">
      <c r="A462" s="1099"/>
      <c r="B462" s="1100">
        <v>45239119</v>
      </c>
      <c r="C462" s="1101" t="s">
        <v>2988</v>
      </c>
      <c r="D462" s="1102" t="s">
        <v>47</v>
      </c>
      <c r="E462" s="1102" t="s">
        <v>51</v>
      </c>
      <c r="F462" s="1103">
        <v>12200000</v>
      </c>
      <c r="G462" s="1104">
        <v>12200000</v>
      </c>
      <c r="H462" s="1102">
        <v>1</v>
      </c>
      <c r="J462" s="1106"/>
    </row>
    <row r="463" spans="1:12" s="1105" customFormat="1" ht="59.25" customHeight="1">
      <c r="A463" s="1099"/>
      <c r="B463" s="1100">
        <v>45239119</v>
      </c>
      <c r="C463" s="1101" t="s">
        <v>2989</v>
      </c>
      <c r="D463" s="1102" t="s">
        <v>47</v>
      </c>
      <c r="E463" s="1102" t="s">
        <v>51</v>
      </c>
      <c r="F463" s="1103">
        <v>11200000</v>
      </c>
      <c r="G463" s="1104">
        <v>11200000</v>
      </c>
      <c r="H463" s="1102">
        <v>1</v>
      </c>
      <c r="L463" s="1107"/>
    </row>
    <row r="464" spans="1:12" s="1105" customFormat="1" ht="63" customHeight="1">
      <c r="A464" s="1099"/>
      <c r="B464" s="1100">
        <v>45239119</v>
      </c>
      <c r="C464" s="1101" t="s">
        <v>2990</v>
      </c>
      <c r="D464" s="1102" t="s">
        <v>47</v>
      </c>
      <c r="E464" s="1102" t="s">
        <v>51</v>
      </c>
      <c r="F464" s="1103">
        <v>12200000</v>
      </c>
      <c r="G464" s="1104">
        <v>12200000</v>
      </c>
      <c r="H464" s="1102">
        <v>1</v>
      </c>
      <c r="L464" s="1107"/>
    </row>
    <row r="465" spans="1:12" s="1105" customFormat="1" ht="45" customHeight="1">
      <c r="A465" s="1099"/>
      <c r="B465" s="1100">
        <v>45239119</v>
      </c>
      <c r="C465" s="1101" t="s">
        <v>2991</v>
      </c>
      <c r="D465" s="1102" t="s">
        <v>47</v>
      </c>
      <c r="E465" s="1102" t="s">
        <v>51</v>
      </c>
      <c r="F465" s="1103">
        <v>12200000</v>
      </c>
      <c r="G465" s="1104">
        <v>12200000</v>
      </c>
      <c r="H465" s="1102">
        <v>1</v>
      </c>
      <c r="L465" s="1107"/>
    </row>
    <row r="466" spans="1:12" s="1105" customFormat="1" ht="87.75" customHeight="1">
      <c r="A466" s="1099"/>
      <c r="B466" s="1100">
        <v>45239119</v>
      </c>
      <c r="C466" s="1101" t="s">
        <v>2992</v>
      </c>
      <c r="D466" s="1102" t="s">
        <v>47</v>
      </c>
      <c r="E466" s="1102" t="s">
        <v>51</v>
      </c>
      <c r="F466" s="1103">
        <v>11200000</v>
      </c>
      <c r="G466" s="1104">
        <v>11200000</v>
      </c>
      <c r="H466" s="1102">
        <v>1</v>
      </c>
      <c r="L466" s="1107"/>
    </row>
    <row r="467" spans="1:12" s="1105" customFormat="1">
      <c r="A467" s="1099"/>
      <c r="B467" s="1100">
        <v>45239119</v>
      </c>
      <c r="C467" s="1101" t="s">
        <v>2993</v>
      </c>
      <c r="D467" s="1102" t="s">
        <v>47</v>
      </c>
      <c r="E467" s="1102" t="s">
        <v>51</v>
      </c>
      <c r="F467" s="1103">
        <v>12200000</v>
      </c>
      <c r="G467" s="1104">
        <v>12200000</v>
      </c>
      <c r="H467" s="1102">
        <v>1</v>
      </c>
      <c r="L467" s="1107"/>
    </row>
    <row r="468" spans="1:12" s="1105" customFormat="1" ht="25.5">
      <c r="A468" s="1099"/>
      <c r="B468" s="1100">
        <v>45239119</v>
      </c>
      <c r="C468" s="1101" t="s">
        <v>2994</v>
      </c>
      <c r="D468" s="1102" t="s">
        <v>47</v>
      </c>
      <c r="E468" s="1102" t="s">
        <v>51</v>
      </c>
      <c r="F468" s="1103">
        <v>11200000</v>
      </c>
      <c r="G468" s="1104">
        <v>11200000</v>
      </c>
      <c r="H468" s="1102">
        <v>1</v>
      </c>
      <c r="L468" s="1107"/>
    </row>
    <row r="469" spans="1:12" s="1105" customFormat="1" ht="30" customHeight="1">
      <c r="A469" s="1099"/>
      <c r="B469" s="1100">
        <v>45239119</v>
      </c>
      <c r="C469" s="1101" t="s">
        <v>2995</v>
      </c>
      <c r="D469" s="1102" t="s">
        <v>47</v>
      </c>
      <c r="E469" s="1102" t="s">
        <v>51</v>
      </c>
      <c r="F469" s="1103">
        <v>11200000</v>
      </c>
      <c r="G469" s="1104">
        <v>11200000</v>
      </c>
      <c r="H469" s="1102">
        <v>1</v>
      </c>
      <c r="L469" s="1107"/>
    </row>
    <row r="470" spans="1:12" s="1105" customFormat="1">
      <c r="A470" s="1099"/>
      <c r="B470" s="1100">
        <v>45239119</v>
      </c>
      <c r="C470" s="1101" t="s">
        <v>2996</v>
      </c>
      <c r="D470" s="1102" t="s">
        <v>47</v>
      </c>
      <c r="E470" s="1102" t="s">
        <v>51</v>
      </c>
      <c r="F470" s="1103">
        <v>11200000</v>
      </c>
      <c r="G470" s="1104">
        <v>11200000</v>
      </c>
      <c r="H470" s="1102">
        <v>1</v>
      </c>
      <c r="L470" s="1107"/>
    </row>
    <row r="471" spans="1:12" s="1105" customFormat="1">
      <c r="A471" s="1099"/>
      <c r="B471" s="1100">
        <v>45239119</v>
      </c>
      <c r="C471" s="1101" t="s">
        <v>2997</v>
      </c>
      <c r="D471" s="1102" t="s">
        <v>47</v>
      </c>
      <c r="E471" s="1102" t="s">
        <v>51</v>
      </c>
      <c r="F471" s="1103">
        <v>11650000</v>
      </c>
      <c r="G471" s="1104">
        <v>11650000</v>
      </c>
      <c r="H471" s="1102">
        <v>1</v>
      </c>
      <c r="L471" s="1107"/>
    </row>
    <row r="472" spans="1:12" s="1105" customFormat="1">
      <c r="A472" s="1099"/>
      <c r="B472" s="1100">
        <v>45239119</v>
      </c>
      <c r="C472" s="1101" t="s">
        <v>2998</v>
      </c>
      <c r="D472" s="1102" t="s">
        <v>47</v>
      </c>
      <c r="E472" s="1102" t="s">
        <v>51</v>
      </c>
      <c r="F472" s="1103">
        <v>12200000</v>
      </c>
      <c r="G472" s="1104">
        <v>12200000</v>
      </c>
      <c r="H472" s="1102">
        <v>1</v>
      </c>
      <c r="L472" s="1107"/>
    </row>
    <row r="473" spans="1:12" s="1090" customFormat="1">
      <c r="A473" s="1539">
        <v>5113</v>
      </c>
      <c r="B473" s="1540">
        <v>45236290</v>
      </c>
      <c r="C473" s="1541" t="s">
        <v>3000</v>
      </c>
      <c r="D473" s="1540" t="s">
        <v>47</v>
      </c>
      <c r="E473" s="1540" t="s">
        <v>55</v>
      </c>
      <c r="F473" s="1540">
        <f>50000000-19416300</f>
        <v>30583700</v>
      </c>
      <c r="G473" s="1542">
        <f>+F473*H473</f>
        <v>30583700</v>
      </c>
      <c r="H473" s="1543">
        <v>1</v>
      </c>
      <c r="L473" s="625"/>
    </row>
    <row r="474" spans="1:12" s="679" customFormat="1">
      <c r="A474" s="610"/>
      <c r="B474" s="611"/>
      <c r="C474" s="620" t="s">
        <v>1675</v>
      </c>
      <c r="D474" s="611"/>
      <c r="E474" s="611"/>
      <c r="F474" s="611"/>
      <c r="G474" s="705">
        <f>+G475+G476</f>
        <v>4159000</v>
      </c>
      <c r="H474" s="681"/>
      <c r="L474" s="625"/>
    </row>
    <row r="475" spans="1:12" s="679" customFormat="1" ht="45">
      <c r="A475" s="610">
        <v>5112</v>
      </c>
      <c r="B475" s="611">
        <v>71356100</v>
      </c>
      <c r="C475" s="619" t="s">
        <v>3001</v>
      </c>
      <c r="D475" s="611" t="s">
        <v>47</v>
      </c>
      <c r="E475" s="611">
        <v>1</v>
      </c>
      <c r="F475" s="611">
        <v>1</v>
      </c>
      <c r="G475" s="704">
        <v>3130000</v>
      </c>
      <c r="H475" s="611">
        <v>1</v>
      </c>
      <c r="L475" s="625"/>
    </row>
    <row r="476" spans="1:12" s="679" customFormat="1" ht="45">
      <c r="A476" s="610">
        <v>5112</v>
      </c>
      <c r="B476" s="612">
        <v>45239119</v>
      </c>
      <c r="C476" s="619" t="s">
        <v>3002</v>
      </c>
      <c r="D476" s="611" t="s">
        <v>89</v>
      </c>
      <c r="E476" s="612">
        <v>1</v>
      </c>
      <c r="F476" s="612">
        <v>1</v>
      </c>
      <c r="G476" s="630">
        <v>1029000</v>
      </c>
      <c r="H476" s="612">
        <v>1</v>
      </c>
      <c r="L476" s="625"/>
    </row>
    <row r="477" spans="1:12" s="679" customFormat="1" ht="60">
      <c r="A477" s="674"/>
      <c r="B477" s="675"/>
      <c r="C477" s="631" t="s">
        <v>3003</v>
      </c>
      <c r="D477" s="632"/>
      <c r="E477" s="633"/>
      <c r="F477" s="632"/>
      <c r="G477" s="703">
        <f>+G478</f>
        <v>168214400</v>
      </c>
      <c r="H477" s="675"/>
    </row>
    <row r="478" spans="1:12" s="679" customFormat="1" ht="16.5" customHeight="1">
      <c r="A478" s="689"/>
      <c r="B478" s="681"/>
      <c r="C478" s="617" t="s">
        <v>1660</v>
      </c>
      <c r="D478" s="622"/>
      <c r="E478" s="731"/>
      <c r="F478" s="616"/>
      <c r="G478" s="705">
        <f>G479+G480</f>
        <v>168214400</v>
      </c>
      <c r="H478" s="611"/>
    </row>
    <row r="479" spans="1:12" s="679" customFormat="1" ht="30">
      <c r="A479" s="610">
        <v>4251</v>
      </c>
      <c r="B479" s="611">
        <v>45443000</v>
      </c>
      <c r="C479" s="619" t="s">
        <v>3004</v>
      </c>
      <c r="D479" s="612" t="s">
        <v>47</v>
      </c>
      <c r="E479" s="612" t="s">
        <v>55</v>
      </c>
      <c r="F479" s="709">
        <f>20000000-1785600</f>
        <v>18214400</v>
      </c>
      <c r="G479" s="704">
        <f>+F479*H479</f>
        <v>18214400</v>
      </c>
      <c r="H479" s="709">
        <v>1</v>
      </c>
    </row>
    <row r="480" spans="1:12" s="679" customFormat="1" ht="30">
      <c r="A480" s="610">
        <v>5113</v>
      </c>
      <c r="B480" s="611">
        <v>45443000</v>
      </c>
      <c r="C480" s="619" t="s">
        <v>3005</v>
      </c>
      <c r="D480" s="612" t="s">
        <v>47</v>
      </c>
      <c r="E480" s="612" t="s">
        <v>55</v>
      </c>
      <c r="F480" s="709">
        <v>150000000</v>
      </c>
      <c r="G480" s="704">
        <f>+F480*H480</f>
        <v>150000000</v>
      </c>
      <c r="H480" s="709">
        <v>1</v>
      </c>
    </row>
    <row r="481" spans="1:10" s="679" customFormat="1" ht="45">
      <c r="A481" s="674"/>
      <c r="B481" s="675"/>
      <c r="C481" s="631" t="s">
        <v>3231</v>
      </c>
      <c r="D481" s="632"/>
      <c r="E481" s="633"/>
      <c r="F481" s="632"/>
      <c r="G481" s="703">
        <f>G482</f>
        <v>320000000</v>
      </c>
      <c r="H481" s="675"/>
    </row>
    <row r="482" spans="1:10" s="679" customFormat="1">
      <c r="A482" s="687"/>
      <c r="B482" s="681"/>
      <c r="C482" s="620" t="s">
        <v>1675</v>
      </c>
      <c r="D482" s="616"/>
      <c r="E482" s="616"/>
      <c r="F482" s="616"/>
      <c r="G482" s="705">
        <f>G483</f>
        <v>320000000</v>
      </c>
      <c r="H482" s="611"/>
    </row>
    <row r="483" spans="1:10" s="679" customFormat="1" ht="45">
      <c r="A483" s="610">
        <v>4861</v>
      </c>
      <c r="B483" s="611">
        <v>45000000</v>
      </c>
      <c r="C483" s="619" t="s">
        <v>3232</v>
      </c>
      <c r="D483" s="611" t="s">
        <v>89</v>
      </c>
      <c r="E483" s="611" t="s">
        <v>55</v>
      </c>
      <c r="F483" s="611">
        <v>320000000</v>
      </c>
      <c r="G483" s="704">
        <v>320000000</v>
      </c>
      <c r="H483" s="612">
        <v>1</v>
      </c>
    </row>
    <row r="484" spans="1:10" s="679" customFormat="1" ht="60">
      <c r="A484" s="674"/>
      <c r="B484" s="675"/>
      <c r="C484" s="631" t="s">
        <v>3233</v>
      </c>
      <c r="D484" s="632"/>
      <c r="E484" s="633"/>
      <c r="F484" s="632"/>
      <c r="G484" s="703">
        <f>G485</f>
        <v>110000000</v>
      </c>
      <c r="H484" s="675"/>
    </row>
    <row r="485" spans="1:10" s="679" customFormat="1">
      <c r="A485" s="687"/>
      <c r="B485" s="681"/>
      <c r="C485" s="620" t="s">
        <v>1660</v>
      </c>
      <c r="D485" s="616"/>
      <c r="E485" s="616"/>
      <c r="F485" s="616"/>
      <c r="G485" s="705">
        <f>+SUM(G486:G488)</f>
        <v>110000000</v>
      </c>
      <c r="H485" s="611"/>
    </row>
    <row r="486" spans="1:10" s="679" customFormat="1" ht="30">
      <c r="A486" s="610">
        <v>4251</v>
      </c>
      <c r="B486" s="611">
        <v>45443000</v>
      </c>
      <c r="C486" s="623" t="s">
        <v>3234</v>
      </c>
      <c r="D486" s="612" t="s">
        <v>47</v>
      </c>
      <c r="E486" s="612" t="s">
        <v>55</v>
      </c>
      <c r="F486" s="611">
        <v>10000000</v>
      </c>
      <c r="G486" s="704">
        <f>+F486*H486</f>
        <v>10000000</v>
      </c>
      <c r="H486" s="612">
        <v>1</v>
      </c>
    </row>
    <row r="487" spans="1:10" s="679" customFormat="1" ht="30">
      <c r="A487" s="610">
        <v>4251</v>
      </c>
      <c r="B487" s="611">
        <v>45443000</v>
      </c>
      <c r="C487" s="619" t="s">
        <v>3235</v>
      </c>
      <c r="D487" s="612" t="s">
        <v>47</v>
      </c>
      <c r="E487" s="612" t="s">
        <v>55</v>
      </c>
      <c r="F487" s="611">
        <v>80000000</v>
      </c>
      <c r="G487" s="704">
        <f t="shared" ref="G487:G488" si="14">+F487*H487</f>
        <v>80000000</v>
      </c>
      <c r="H487" s="612">
        <v>1</v>
      </c>
    </row>
    <row r="488" spans="1:10" s="679" customFormat="1" ht="30">
      <c r="A488" s="610">
        <v>4251</v>
      </c>
      <c r="B488" s="611">
        <v>45443000</v>
      </c>
      <c r="C488" s="619" t="s">
        <v>3236</v>
      </c>
      <c r="D488" s="612" t="s">
        <v>47</v>
      </c>
      <c r="E488" s="612" t="s">
        <v>55</v>
      </c>
      <c r="F488" s="611">
        <v>20000000</v>
      </c>
      <c r="G488" s="704">
        <f t="shared" si="14"/>
        <v>20000000</v>
      </c>
      <c r="H488" s="612">
        <v>1</v>
      </c>
    </row>
    <row r="489" spans="1:10" s="679" customFormat="1" ht="45">
      <c r="A489" s="674"/>
      <c r="B489" s="675"/>
      <c r="C489" s="631" t="s">
        <v>3237</v>
      </c>
      <c r="D489" s="632"/>
      <c r="E489" s="633"/>
      <c r="F489" s="632"/>
      <c r="G489" s="703">
        <f>+G490</f>
        <v>75000000</v>
      </c>
      <c r="H489" s="675"/>
    </row>
    <row r="490" spans="1:10" s="679" customFormat="1">
      <c r="A490" s="687"/>
      <c r="B490" s="611"/>
      <c r="C490" s="617" t="s">
        <v>1660</v>
      </c>
      <c r="D490" s="616"/>
      <c r="E490" s="616"/>
      <c r="F490" s="616"/>
      <c r="G490" s="705">
        <f>G491</f>
        <v>75000000</v>
      </c>
      <c r="H490" s="681"/>
    </row>
    <row r="491" spans="1:10" s="679" customFormat="1" ht="30">
      <c r="A491" s="610">
        <v>5113</v>
      </c>
      <c r="B491" s="611">
        <v>45262900</v>
      </c>
      <c r="C491" s="619" t="s">
        <v>3006</v>
      </c>
      <c r="D491" s="612" t="s">
        <v>47</v>
      </c>
      <c r="E491" s="612" t="s">
        <v>55</v>
      </c>
      <c r="F491" s="611">
        <v>75000000</v>
      </c>
      <c r="G491" s="704">
        <f t="shared" ref="G491" si="15">+F491*H491</f>
        <v>75000000</v>
      </c>
      <c r="H491" s="612">
        <v>1</v>
      </c>
    </row>
    <row r="492" spans="1:10" s="679" customFormat="1" ht="45">
      <c r="A492" s="674"/>
      <c r="B492" s="675"/>
      <c r="C492" s="631" t="s">
        <v>3238</v>
      </c>
      <c r="D492" s="632"/>
      <c r="E492" s="633"/>
      <c r="F492" s="632"/>
      <c r="G492" s="703">
        <f>G493</f>
        <v>12000000</v>
      </c>
      <c r="H492" s="675"/>
    </row>
    <row r="493" spans="1:10" s="679" customFormat="1" ht="84.75" customHeight="1">
      <c r="A493" s="687"/>
      <c r="B493" s="611"/>
      <c r="C493" s="617" t="s">
        <v>1660</v>
      </c>
      <c r="D493" s="616"/>
      <c r="E493" s="616"/>
      <c r="F493" s="616"/>
      <c r="G493" s="705">
        <v>12000000</v>
      </c>
      <c r="H493" s="681"/>
    </row>
    <row r="494" spans="1:10" s="1090" customFormat="1" ht="30">
      <c r="A494" s="610">
        <v>5113</v>
      </c>
      <c r="B494" s="611">
        <v>45232400</v>
      </c>
      <c r="C494" s="623" t="s">
        <v>3239</v>
      </c>
      <c r="D494" s="612" t="s">
        <v>47</v>
      </c>
      <c r="E494" s="612" t="s">
        <v>55</v>
      </c>
      <c r="F494" s="611">
        <v>12000000</v>
      </c>
      <c r="G494" s="704">
        <f t="shared" ref="G494" si="16">+F494*H494</f>
        <v>12000000</v>
      </c>
      <c r="H494" s="612">
        <v>1</v>
      </c>
    </row>
    <row r="495" spans="1:10" s="44" customFormat="1" ht="90">
      <c r="A495" s="691"/>
      <c r="B495" s="1108"/>
      <c r="C495" s="724" t="s">
        <v>3240</v>
      </c>
      <c r="D495" s="291"/>
      <c r="E495" s="291"/>
      <c r="F495" s="291"/>
      <c r="G495" s="701">
        <f>SUM(G496:G500)</f>
        <v>100000000</v>
      </c>
      <c r="H495" s="291"/>
    </row>
    <row r="496" spans="1:10" s="679" customFormat="1" ht="31.5" customHeight="1">
      <c r="A496" s="1602">
        <v>5129</v>
      </c>
      <c r="B496" s="709">
        <v>33124120</v>
      </c>
      <c r="C496" s="634" t="s">
        <v>3077</v>
      </c>
      <c r="D496" s="709" t="s">
        <v>327</v>
      </c>
      <c r="E496" s="709" t="s">
        <v>1042</v>
      </c>
      <c r="F496" s="732">
        <v>4800000</v>
      </c>
      <c r="G496" s="708">
        <f>+F496*H496</f>
        <v>24000000</v>
      </c>
      <c r="H496" s="709">
        <v>5</v>
      </c>
      <c r="I496" s="3"/>
      <c r="J496" s="3"/>
    </row>
    <row r="497" spans="1:10" s="679" customFormat="1" ht="18.75" customHeight="1">
      <c r="A497" s="1603"/>
      <c r="B497" s="709">
        <v>33112000</v>
      </c>
      <c r="C497" s="634" t="s">
        <v>3078</v>
      </c>
      <c r="D497" s="709" t="s">
        <v>327</v>
      </c>
      <c r="E497" s="709" t="s">
        <v>1042</v>
      </c>
      <c r="F497" s="732">
        <v>4000000</v>
      </c>
      <c r="G497" s="708">
        <f>+F497*H497</f>
        <v>4000000</v>
      </c>
      <c r="H497" s="709">
        <v>1</v>
      </c>
      <c r="I497" s="3"/>
      <c r="J497" s="3"/>
    </row>
    <row r="498" spans="1:10" s="679" customFormat="1" ht="16.5">
      <c r="A498" s="1603"/>
      <c r="B498" s="709">
        <v>33111800</v>
      </c>
      <c r="C498" s="634" t="s">
        <v>3079</v>
      </c>
      <c r="D498" s="709" t="s">
        <v>327</v>
      </c>
      <c r="E498" s="709" t="s">
        <v>1042</v>
      </c>
      <c r="F498" s="732">
        <v>30000000</v>
      </c>
      <c r="G498" s="708">
        <f>+F498*H498</f>
        <v>60000000</v>
      </c>
      <c r="H498" s="709">
        <v>2</v>
      </c>
      <c r="I498" s="3"/>
      <c r="J498" s="3"/>
    </row>
    <row r="499" spans="1:10" s="679" customFormat="1" ht="33">
      <c r="A499" s="1603"/>
      <c r="B499" s="709">
        <v>33120000</v>
      </c>
      <c r="C499" s="634" t="s">
        <v>3080</v>
      </c>
      <c r="D499" s="709" t="s">
        <v>327</v>
      </c>
      <c r="E499" s="709" t="s">
        <v>1042</v>
      </c>
      <c r="F499" s="732">
        <v>2250000</v>
      </c>
      <c r="G499" s="708">
        <f>+F499*H499</f>
        <v>9000000</v>
      </c>
      <c r="H499" s="709">
        <v>4</v>
      </c>
      <c r="I499" s="3"/>
      <c r="J499" s="3"/>
    </row>
    <row r="500" spans="1:10" s="679" customFormat="1" ht="16.5">
      <c r="A500" s="1604"/>
      <c r="B500" s="709">
        <v>33164100</v>
      </c>
      <c r="C500" s="634" t="s">
        <v>3081</v>
      </c>
      <c r="D500" s="709" t="s">
        <v>327</v>
      </c>
      <c r="E500" s="709" t="s">
        <v>1042</v>
      </c>
      <c r="F500" s="732">
        <v>1500000</v>
      </c>
      <c r="G500" s="708">
        <f>+F500*H500</f>
        <v>3000000</v>
      </c>
      <c r="H500" s="709">
        <v>2</v>
      </c>
      <c r="I500" s="3"/>
      <c r="J500" s="3"/>
    </row>
    <row r="501" spans="1:10" s="679" customFormat="1" ht="45">
      <c r="A501" s="725"/>
      <c r="B501" s="675"/>
      <c r="C501" s="631" t="s">
        <v>3083</v>
      </c>
      <c r="D501" s="632"/>
      <c r="E501" s="633"/>
      <c r="F501" s="632"/>
      <c r="G501" s="703">
        <f>+G502</f>
        <v>50000000</v>
      </c>
      <c r="H501" s="675"/>
    </row>
    <row r="502" spans="1:10" s="679" customFormat="1">
      <c r="A502" s="688"/>
      <c r="B502" s="681"/>
      <c r="C502" s="617" t="s">
        <v>1660</v>
      </c>
      <c r="D502" s="616"/>
      <c r="E502" s="616"/>
      <c r="F502" s="616"/>
      <c r="G502" s="705">
        <f>G503</f>
        <v>50000000</v>
      </c>
      <c r="H502" s="681"/>
    </row>
    <row r="503" spans="1:10" s="679" customFormat="1" ht="45">
      <c r="A503" s="610">
        <v>5113</v>
      </c>
      <c r="B503" s="611">
        <v>45000000</v>
      </c>
      <c r="C503" s="623" t="s">
        <v>3241</v>
      </c>
      <c r="D503" s="611" t="s">
        <v>47</v>
      </c>
      <c r="E503" s="611" t="s">
        <v>55</v>
      </c>
      <c r="F503" s="611">
        <v>50000000</v>
      </c>
      <c r="G503" s="704">
        <f t="shared" ref="G503" si="17">+F503*H503</f>
        <v>50000000</v>
      </c>
      <c r="H503" s="612">
        <v>1</v>
      </c>
    </row>
    <row r="504" spans="1:10" s="679" customFormat="1" ht="60">
      <c r="A504" s="674"/>
      <c r="B504" s="675"/>
      <c r="C504" s="631" t="s">
        <v>3242</v>
      </c>
      <c r="D504" s="632"/>
      <c r="E504" s="633"/>
      <c r="F504" s="632"/>
      <c r="G504" s="703">
        <f>SUM(G505)</f>
        <v>15000000</v>
      </c>
      <c r="H504" s="675"/>
    </row>
    <row r="505" spans="1:10" s="679" customFormat="1">
      <c r="A505" s="610"/>
      <c r="B505" s="709"/>
      <c r="C505" s="620" t="s">
        <v>1675</v>
      </c>
      <c r="D505" s="611"/>
      <c r="E505" s="611"/>
      <c r="F505" s="611"/>
      <c r="G505" s="705">
        <f>SUM(G506)</f>
        <v>15000000</v>
      </c>
      <c r="H505" s="709"/>
    </row>
    <row r="506" spans="1:10" s="44" customFormat="1" ht="33">
      <c r="A506" s="677">
        <v>4241</v>
      </c>
      <c r="B506" s="709">
        <v>33111610</v>
      </c>
      <c r="C506" s="634" t="s">
        <v>3082</v>
      </c>
      <c r="D506" s="709" t="s">
        <v>47</v>
      </c>
      <c r="E506" s="709" t="s">
        <v>1547</v>
      </c>
      <c r="F506" s="732">
        <v>30000</v>
      </c>
      <c r="G506" s="708">
        <f>+F506*H506</f>
        <v>15000000</v>
      </c>
      <c r="H506" s="709">
        <v>500</v>
      </c>
    </row>
    <row r="507" spans="1:10" s="679" customFormat="1" ht="60">
      <c r="A507" s="674"/>
      <c r="B507" s="675"/>
      <c r="C507" s="631" t="s">
        <v>3007</v>
      </c>
      <c r="D507" s="632"/>
      <c r="E507" s="633"/>
      <c r="F507" s="632"/>
      <c r="G507" s="703">
        <f>+G508</f>
        <v>550000000</v>
      </c>
      <c r="H507" s="675"/>
    </row>
    <row r="508" spans="1:10" s="679" customFormat="1">
      <c r="A508" s="687"/>
      <c r="B508" s="611"/>
      <c r="C508" s="617" t="s">
        <v>1660</v>
      </c>
      <c r="D508" s="611"/>
      <c r="E508" s="616"/>
      <c r="F508" s="616"/>
      <c r="G508" s="705">
        <f>+G509</f>
        <v>550000000</v>
      </c>
      <c r="H508" s="611"/>
    </row>
    <row r="509" spans="1:10" s="729" customFormat="1" ht="30">
      <c r="A509" s="610">
        <v>5112</v>
      </c>
      <c r="B509" s="611">
        <v>45212100</v>
      </c>
      <c r="C509" s="623" t="s">
        <v>3008</v>
      </c>
      <c r="D509" s="611" t="s">
        <v>47</v>
      </c>
      <c r="E509" s="611" t="s">
        <v>55</v>
      </c>
      <c r="F509" s="611">
        <v>550000000</v>
      </c>
      <c r="G509" s="704">
        <f t="shared" ref="G509" si="18">+F509*H509</f>
        <v>550000000</v>
      </c>
      <c r="H509" s="612">
        <v>1</v>
      </c>
    </row>
    <row r="510" spans="1:10" s="679" customFormat="1" ht="60">
      <c r="A510" s="674"/>
      <c r="B510" s="675"/>
      <c r="C510" s="631" t="s">
        <v>3007</v>
      </c>
      <c r="D510" s="632"/>
      <c r="E510" s="633"/>
      <c r="F510" s="632"/>
      <c r="G510" s="703">
        <f>+G511</f>
        <v>48000000</v>
      </c>
      <c r="H510" s="675"/>
    </row>
    <row r="511" spans="1:10" s="679" customFormat="1">
      <c r="A511" s="687"/>
      <c r="B511" s="611"/>
      <c r="C511" s="617" t="s">
        <v>1675</v>
      </c>
      <c r="D511" s="611"/>
      <c r="E511" s="616"/>
      <c r="F511" s="616"/>
      <c r="G511" s="705">
        <f>+G512</f>
        <v>48000000</v>
      </c>
      <c r="H511" s="611"/>
    </row>
    <row r="512" spans="1:10" s="679" customFormat="1" ht="30">
      <c r="A512" s="610">
        <v>4239</v>
      </c>
      <c r="B512" s="611">
        <v>90911000</v>
      </c>
      <c r="C512" s="623" t="s">
        <v>2712</v>
      </c>
      <c r="D512" s="611" t="s">
        <v>47</v>
      </c>
      <c r="E512" s="611" t="s">
        <v>55</v>
      </c>
      <c r="F512" s="611">
        <v>48000000</v>
      </c>
      <c r="G512" s="704">
        <f t="shared" ref="G512" si="19">+F512*H512</f>
        <v>48000000</v>
      </c>
      <c r="H512" s="612">
        <v>1</v>
      </c>
    </row>
    <row r="513" spans="1:13" s="679" customFormat="1" ht="45">
      <c r="A513" s="674"/>
      <c r="B513" s="675"/>
      <c r="C513" s="631" t="s">
        <v>3009</v>
      </c>
      <c r="D513" s="632"/>
      <c r="E513" s="633"/>
      <c r="F513" s="632"/>
      <c r="G513" s="703">
        <f>G514+G529</f>
        <v>245000000</v>
      </c>
      <c r="H513" s="675"/>
    </row>
    <row r="514" spans="1:13" s="679" customFormat="1" ht="16.5" customHeight="1">
      <c r="A514" s="686"/>
      <c r="B514" s="709"/>
      <c r="C514" s="617" t="s">
        <v>1660</v>
      </c>
      <c r="D514" s="680"/>
      <c r="E514" s="680"/>
      <c r="F514" s="680"/>
      <c r="G514" s="705">
        <f>G515</f>
        <v>238630000</v>
      </c>
      <c r="H514" s="709"/>
    </row>
    <row r="515" spans="1:13" s="679" customFormat="1" ht="30">
      <c r="A515" s="1589">
        <v>5113</v>
      </c>
      <c r="B515" s="611">
        <v>45000000</v>
      </c>
      <c r="C515" s="619" t="s">
        <v>3243</v>
      </c>
      <c r="D515" s="611"/>
      <c r="E515" s="611"/>
      <c r="F515" s="611"/>
      <c r="G515" s="704">
        <f>+SUM(G516:G528)</f>
        <v>238630000</v>
      </c>
      <c r="H515" s="709"/>
    </row>
    <row r="516" spans="1:13" s="1105" customFormat="1">
      <c r="A516" s="1590"/>
      <c r="B516" s="1102">
        <v>45000000</v>
      </c>
      <c r="C516" s="1101" t="s">
        <v>3010</v>
      </c>
      <c r="D516" s="1102" t="s">
        <v>47</v>
      </c>
      <c r="E516" s="1102" t="s">
        <v>55</v>
      </c>
      <c r="F516" s="1109">
        <v>16168150</v>
      </c>
      <c r="G516" s="1104">
        <v>16168150</v>
      </c>
      <c r="H516" s="1102">
        <v>1</v>
      </c>
    </row>
    <row r="517" spans="1:13" s="1105" customFormat="1">
      <c r="A517" s="1590"/>
      <c r="B517" s="1102">
        <v>45000000</v>
      </c>
      <c r="C517" s="1101" t="s">
        <v>3011</v>
      </c>
      <c r="D517" s="1102" t="s">
        <v>47</v>
      </c>
      <c r="E517" s="1102" t="s">
        <v>55</v>
      </c>
      <c r="F517" s="1109">
        <v>14317640</v>
      </c>
      <c r="G517" s="1104">
        <v>14317640</v>
      </c>
      <c r="H517" s="1102">
        <v>1</v>
      </c>
    </row>
    <row r="518" spans="1:13" s="1105" customFormat="1">
      <c r="A518" s="1590"/>
      <c r="B518" s="1102">
        <v>45000000</v>
      </c>
      <c r="C518" s="1101" t="s">
        <v>3012</v>
      </c>
      <c r="D518" s="1102" t="s">
        <v>47</v>
      </c>
      <c r="E518" s="1102" t="s">
        <v>55</v>
      </c>
      <c r="F518" s="1109">
        <v>9689200</v>
      </c>
      <c r="G518" s="1104">
        <v>9689200</v>
      </c>
      <c r="H518" s="1102">
        <v>1</v>
      </c>
    </row>
    <row r="519" spans="1:13" s="1105" customFormat="1">
      <c r="A519" s="1590"/>
      <c r="B519" s="1102">
        <v>45000000</v>
      </c>
      <c r="C519" s="1101" t="s">
        <v>3013</v>
      </c>
      <c r="D519" s="1102" t="s">
        <v>47</v>
      </c>
      <c r="E519" s="1102" t="s">
        <v>55</v>
      </c>
      <c r="F519" s="1109">
        <v>12075190</v>
      </c>
      <c r="G519" s="1104">
        <v>12075190</v>
      </c>
      <c r="H519" s="1102">
        <v>1</v>
      </c>
    </row>
    <row r="520" spans="1:13" s="1105" customFormat="1" ht="27.75" customHeight="1">
      <c r="A520" s="1590"/>
      <c r="B520" s="1102">
        <v>45000000</v>
      </c>
      <c r="C520" s="1101" t="s">
        <v>3014</v>
      </c>
      <c r="D520" s="1102" t="s">
        <v>47</v>
      </c>
      <c r="E520" s="1102" t="s">
        <v>55</v>
      </c>
      <c r="F520" s="1109">
        <v>6616940</v>
      </c>
      <c r="G520" s="1104">
        <v>6616940</v>
      </c>
      <c r="H520" s="1102">
        <v>1</v>
      </c>
    </row>
    <row r="521" spans="1:13" s="1105" customFormat="1" ht="17.25" customHeight="1">
      <c r="A521" s="1590"/>
      <c r="B521" s="1102">
        <v>45000000</v>
      </c>
      <c r="C521" s="1101" t="s">
        <v>3015</v>
      </c>
      <c r="D521" s="1102" t="s">
        <v>47</v>
      </c>
      <c r="E521" s="1102" t="s">
        <v>55</v>
      </c>
      <c r="F521" s="1109">
        <v>28926190</v>
      </c>
      <c r="G521" s="1104">
        <v>28926190</v>
      </c>
      <c r="H521" s="1102">
        <v>1</v>
      </c>
    </row>
    <row r="522" spans="1:13" s="1105" customFormat="1">
      <c r="A522" s="1590"/>
      <c r="B522" s="1102">
        <v>45000000</v>
      </c>
      <c r="C522" s="1101" t="s">
        <v>3016</v>
      </c>
      <c r="D522" s="1102" t="s">
        <v>47</v>
      </c>
      <c r="E522" s="1102" t="s">
        <v>55</v>
      </c>
      <c r="F522" s="1109">
        <v>18692400</v>
      </c>
      <c r="G522" s="1104">
        <v>18692400</v>
      </c>
      <c r="H522" s="1102">
        <v>1</v>
      </c>
    </row>
    <row r="523" spans="1:13" s="1105" customFormat="1">
      <c r="A523" s="1590"/>
      <c r="B523" s="1102">
        <v>45000000</v>
      </c>
      <c r="C523" s="1101" t="s">
        <v>3017</v>
      </c>
      <c r="D523" s="1102" t="s">
        <v>47</v>
      </c>
      <c r="E523" s="1102" t="s">
        <v>55</v>
      </c>
      <c r="F523" s="1109">
        <v>8581400</v>
      </c>
      <c r="G523" s="1104">
        <v>8581400</v>
      </c>
      <c r="H523" s="1102">
        <v>1</v>
      </c>
    </row>
    <row r="524" spans="1:13" s="1105" customFormat="1">
      <c r="A524" s="1590"/>
      <c r="B524" s="1102">
        <v>45000000</v>
      </c>
      <c r="C524" s="1101" t="s">
        <v>3018</v>
      </c>
      <c r="D524" s="1102" t="s">
        <v>47</v>
      </c>
      <c r="E524" s="1102" t="s">
        <v>55</v>
      </c>
      <c r="F524" s="1109">
        <v>19066490</v>
      </c>
      <c r="G524" s="1104">
        <v>19066490</v>
      </c>
      <c r="H524" s="1102">
        <v>1</v>
      </c>
      <c r="M524" s="1110"/>
    </row>
    <row r="525" spans="1:13" s="1105" customFormat="1">
      <c r="A525" s="1590"/>
      <c r="B525" s="1102">
        <v>45000000</v>
      </c>
      <c r="C525" s="1101" t="s">
        <v>3019</v>
      </c>
      <c r="D525" s="1102" t="s">
        <v>47</v>
      </c>
      <c r="E525" s="1102" t="s">
        <v>55</v>
      </c>
      <c r="F525" s="1109">
        <v>12438010</v>
      </c>
      <c r="G525" s="1104">
        <v>12438010</v>
      </c>
      <c r="H525" s="1102">
        <v>1</v>
      </c>
      <c r="M525" s="1110"/>
    </row>
    <row r="526" spans="1:13" s="1105" customFormat="1">
      <c r="A526" s="1590"/>
      <c r="B526" s="1102">
        <v>45000000</v>
      </c>
      <c r="C526" s="1101" t="s">
        <v>3020</v>
      </c>
      <c r="D526" s="1102" t="s">
        <v>47</v>
      </c>
      <c r="E526" s="1102" t="s">
        <v>55</v>
      </c>
      <c r="F526" s="1109">
        <v>9921970</v>
      </c>
      <c r="G526" s="1104">
        <v>9921970</v>
      </c>
      <c r="H526" s="1102">
        <v>1</v>
      </c>
      <c r="M526" s="1110"/>
    </row>
    <row r="527" spans="1:13" s="1105" customFormat="1">
      <c r="A527" s="1591"/>
      <c r="B527" s="1102">
        <v>45000000</v>
      </c>
      <c r="C527" s="1101" t="s">
        <v>3021</v>
      </c>
      <c r="D527" s="1102" t="s">
        <v>47</v>
      </c>
      <c r="E527" s="1102" t="s">
        <v>55</v>
      </c>
      <c r="F527" s="1109">
        <v>41831510</v>
      </c>
      <c r="G527" s="1104">
        <v>41831510</v>
      </c>
      <c r="H527" s="1102">
        <v>1</v>
      </c>
      <c r="J527" s="1106"/>
      <c r="M527" s="1110"/>
    </row>
    <row r="528" spans="1:13" s="1105" customFormat="1" ht="25.5">
      <c r="A528" s="1026"/>
      <c r="B528" s="1102">
        <v>45000000</v>
      </c>
      <c r="C528" s="1111" t="s">
        <v>3244</v>
      </c>
      <c r="D528" s="1102" t="s">
        <v>47</v>
      </c>
      <c r="E528" s="1102" t="s">
        <v>55</v>
      </c>
      <c r="F528" s="1112">
        <v>40304910</v>
      </c>
      <c r="G528" s="1104">
        <f>+F528*H528</f>
        <v>40304910</v>
      </c>
      <c r="H528" s="1100">
        <v>1</v>
      </c>
      <c r="J528" s="1106"/>
      <c r="M528" s="1110"/>
    </row>
    <row r="529" spans="1:13" s="679" customFormat="1" ht="29.25" customHeight="1">
      <c r="A529" s="1025"/>
      <c r="B529" s="1096"/>
      <c r="C529" s="626" t="s">
        <v>1675</v>
      </c>
      <c r="D529" s="627"/>
      <c r="E529" s="611"/>
      <c r="F529" s="612"/>
      <c r="G529" s="705">
        <f>G530+G531</f>
        <v>6370000</v>
      </c>
      <c r="H529" s="612"/>
      <c r="J529" s="624"/>
      <c r="M529" s="727"/>
    </row>
    <row r="530" spans="1:13" s="679" customFormat="1" ht="16.5" customHeight="1">
      <c r="A530" s="1025">
        <v>5113</v>
      </c>
      <c r="B530" s="611">
        <v>71356100</v>
      </c>
      <c r="C530" s="619" t="s">
        <v>3022</v>
      </c>
      <c r="D530" s="611" t="s">
        <v>47</v>
      </c>
      <c r="E530" s="612">
        <v>1</v>
      </c>
      <c r="F530" s="612">
        <v>1</v>
      </c>
      <c r="G530" s="704">
        <v>4900000</v>
      </c>
      <c r="H530" s="612"/>
      <c r="J530" s="624"/>
      <c r="M530" s="727"/>
    </row>
    <row r="531" spans="1:13" s="679" customFormat="1" ht="48.75" customHeight="1">
      <c r="A531" s="610">
        <v>5113</v>
      </c>
      <c r="B531" s="611">
        <v>45000000</v>
      </c>
      <c r="C531" s="619" t="s">
        <v>3023</v>
      </c>
      <c r="D531" s="611" t="s">
        <v>89</v>
      </c>
      <c r="E531" s="611">
        <v>1</v>
      </c>
      <c r="F531" s="612">
        <v>1</v>
      </c>
      <c r="G531" s="704">
        <v>1470000</v>
      </c>
      <c r="H531" s="612"/>
      <c r="J531" s="624"/>
      <c r="M531" s="727"/>
    </row>
    <row r="532" spans="1:13" s="679" customFormat="1" ht="30">
      <c r="A532" s="674"/>
      <c r="B532" s="675"/>
      <c r="C532" s="631" t="s">
        <v>3356</v>
      </c>
      <c r="D532" s="632"/>
      <c r="E532" s="633"/>
      <c r="F532" s="632"/>
      <c r="G532" s="703">
        <f>SUM(G533)</f>
        <v>61500000</v>
      </c>
      <c r="H532" s="675"/>
    </row>
    <row r="533" spans="1:13" s="679" customFormat="1" ht="16.5" customHeight="1">
      <c r="A533" s="686"/>
      <c r="B533" s="709"/>
      <c r="C533" s="617" t="s">
        <v>1660</v>
      </c>
      <c r="D533" s="680"/>
      <c r="E533" s="680"/>
      <c r="F533" s="680"/>
      <c r="G533" s="705">
        <f>SUM(G534)</f>
        <v>61500000</v>
      </c>
      <c r="H533" s="709"/>
    </row>
    <row r="534" spans="1:13" s="729" customFormat="1">
      <c r="A534" s="610">
        <v>5113</v>
      </c>
      <c r="B534" s="611">
        <v>45000000</v>
      </c>
      <c r="C534" s="619" t="s">
        <v>3357</v>
      </c>
      <c r="D534" s="1102" t="s">
        <v>47</v>
      </c>
      <c r="E534" s="1102" t="s">
        <v>55</v>
      </c>
      <c r="F534" s="704">
        <v>61500000</v>
      </c>
      <c r="G534" s="704">
        <v>61500000</v>
      </c>
      <c r="H534" s="681">
        <v>1</v>
      </c>
    </row>
    <row r="535" spans="1:13" s="679" customFormat="1" ht="60">
      <c r="A535" s="674"/>
      <c r="B535" s="675"/>
      <c r="C535" s="631" t="s">
        <v>3358</v>
      </c>
      <c r="D535" s="632"/>
      <c r="E535" s="633"/>
      <c r="F535" s="632"/>
      <c r="G535" s="703">
        <f>SUM(G536)</f>
        <v>39416300</v>
      </c>
      <c r="H535" s="675"/>
    </row>
    <row r="536" spans="1:13" s="679" customFormat="1" ht="16.5" customHeight="1">
      <c r="A536" s="686"/>
      <c r="B536" s="709"/>
      <c r="C536" s="617" t="s">
        <v>1660</v>
      </c>
      <c r="D536" s="680"/>
      <c r="E536" s="680"/>
      <c r="F536" s="680"/>
      <c r="G536" s="705">
        <f>G537+G538</f>
        <v>39416300</v>
      </c>
      <c r="H536" s="709"/>
    </row>
    <row r="537" spans="1:13" s="1545" customFormat="1" ht="75">
      <c r="A537" s="1539">
        <v>5113</v>
      </c>
      <c r="B537" s="1540">
        <v>45000000</v>
      </c>
      <c r="C537" s="1547" t="s">
        <v>3377</v>
      </c>
      <c r="D537" s="1544" t="s">
        <v>47</v>
      </c>
      <c r="E537" s="1544" t="s">
        <v>55</v>
      </c>
      <c r="F537" s="1542">
        <v>19416300</v>
      </c>
      <c r="G537" s="1542">
        <f>F537*H537</f>
        <v>19416300</v>
      </c>
      <c r="H537" s="1543">
        <v>1</v>
      </c>
    </row>
    <row r="538" spans="1:13" s="1546" customFormat="1" ht="30">
      <c r="A538" s="1548">
        <v>5113</v>
      </c>
      <c r="B538" s="1068">
        <v>45000000</v>
      </c>
      <c r="C538" s="1549" t="s">
        <v>3359</v>
      </c>
      <c r="D538" s="1550" t="s">
        <v>47</v>
      </c>
      <c r="E538" s="1550" t="s">
        <v>55</v>
      </c>
      <c r="F538" s="1070">
        <v>20000000</v>
      </c>
      <c r="G538" s="1070">
        <v>20000000</v>
      </c>
      <c r="H538" s="1083">
        <v>1</v>
      </c>
    </row>
    <row r="539" spans="1:13" s="679" customFormat="1" ht="45">
      <c r="A539" s="676"/>
      <c r="B539" s="675"/>
      <c r="C539" s="631" t="s">
        <v>3245</v>
      </c>
      <c r="D539" s="633"/>
      <c r="E539" s="633"/>
      <c r="F539" s="632"/>
      <c r="G539" s="703">
        <f>+G540</f>
        <v>300000000</v>
      </c>
      <c r="H539" s="675"/>
    </row>
    <row r="540" spans="1:13" s="679" customFormat="1">
      <c r="A540" s="686"/>
      <c r="B540" s="709"/>
      <c r="C540" s="617" t="s">
        <v>1660</v>
      </c>
      <c r="D540" s="680"/>
      <c r="E540" s="680"/>
      <c r="F540" s="680"/>
      <c r="G540" s="705">
        <f>+G541</f>
        <v>300000000</v>
      </c>
      <c r="H540" s="709"/>
    </row>
    <row r="541" spans="1:13" s="679" customFormat="1" ht="75">
      <c r="A541" s="1025">
        <v>5113</v>
      </c>
      <c r="B541" s="611" t="s">
        <v>1850</v>
      </c>
      <c r="C541" s="623" t="s">
        <v>3112</v>
      </c>
      <c r="D541" s="611" t="s">
        <v>47</v>
      </c>
      <c r="E541" s="612" t="s">
        <v>55</v>
      </c>
      <c r="F541" s="612">
        <v>300000000</v>
      </c>
      <c r="G541" s="704">
        <v>300000000</v>
      </c>
      <c r="H541" s="612">
        <v>1</v>
      </c>
      <c r="J541" s="624"/>
      <c r="M541" s="727"/>
    </row>
    <row r="542" spans="1:13" s="679" customFormat="1" ht="45">
      <c r="A542" s="674"/>
      <c r="B542" s="675"/>
      <c r="C542" s="631" t="s">
        <v>3024</v>
      </c>
      <c r="D542" s="632"/>
      <c r="E542" s="633"/>
      <c r="F542" s="632"/>
      <c r="G542" s="703">
        <f>+G543</f>
        <v>10000000</v>
      </c>
      <c r="H542" s="675"/>
      <c r="J542" s="624"/>
      <c r="M542" s="727"/>
    </row>
    <row r="543" spans="1:13" s="679" customFormat="1">
      <c r="A543" s="687"/>
      <c r="B543" s="611"/>
      <c r="C543" s="617" t="s">
        <v>1660</v>
      </c>
      <c r="D543" s="623"/>
      <c r="E543" s="616"/>
      <c r="F543" s="616"/>
      <c r="G543" s="705">
        <f>G544</f>
        <v>10000000</v>
      </c>
      <c r="H543" s="611"/>
      <c r="J543" s="624"/>
      <c r="M543" s="727"/>
    </row>
    <row r="544" spans="1:13" s="679" customFormat="1" ht="30">
      <c r="A544" s="610">
        <v>4251</v>
      </c>
      <c r="B544" s="611">
        <v>45212314</v>
      </c>
      <c r="C544" s="619" t="s">
        <v>239</v>
      </c>
      <c r="D544" s="611" t="s">
        <v>90</v>
      </c>
      <c r="E544" s="612" t="s">
        <v>55</v>
      </c>
      <c r="F544" s="612">
        <v>10000000</v>
      </c>
      <c r="G544" s="704">
        <f>+F544*H544</f>
        <v>10000000</v>
      </c>
      <c r="H544" s="612">
        <v>1</v>
      </c>
      <c r="J544" s="624"/>
      <c r="M544" s="727"/>
    </row>
    <row r="545" spans="1:13" s="679" customFormat="1" ht="45">
      <c r="A545" s="674"/>
      <c r="B545" s="675"/>
      <c r="C545" s="631" t="s">
        <v>3246</v>
      </c>
      <c r="D545" s="632"/>
      <c r="E545" s="633"/>
      <c r="F545" s="632"/>
      <c r="G545" s="703">
        <f>+G546</f>
        <v>36000000</v>
      </c>
      <c r="H545" s="675"/>
      <c r="J545" s="624"/>
      <c r="M545" s="727"/>
    </row>
    <row r="546" spans="1:13" s="679" customFormat="1">
      <c r="A546" s="687"/>
      <c r="B546" s="611"/>
      <c r="C546" s="617" t="s">
        <v>1675</v>
      </c>
      <c r="D546" s="623"/>
      <c r="E546" s="616"/>
      <c r="F546" s="616"/>
      <c r="G546" s="705">
        <f>SUM(G547:G549)</f>
        <v>36000000</v>
      </c>
      <c r="H546" s="611"/>
      <c r="J546" s="624"/>
      <c r="M546" s="727"/>
    </row>
    <row r="547" spans="1:13" s="1090" customFormat="1" ht="45">
      <c r="A547" s="1589">
        <v>4241</v>
      </c>
      <c r="B547" s="611">
        <v>92221000</v>
      </c>
      <c r="C547" s="623" t="s">
        <v>3247</v>
      </c>
      <c r="D547" s="611" t="s">
        <v>327</v>
      </c>
      <c r="E547" s="612" t="s">
        <v>427</v>
      </c>
      <c r="F547" s="612">
        <v>1000000</v>
      </c>
      <c r="G547" s="704">
        <f>+F547*H547</f>
        <v>12000000</v>
      </c>
      <c r="H547" s="612">
        <v>12</v>
      </c>
      <c r="J547" s="624"/>
      <c r="M547" s="727"/>
    </row>
    <row r="548" spans="1:13" s="1090" customFormat="1" ht="75">
      <c r="A548" s="1590"/>
      <c r="B548" s="611">
        <v>92221000</v>
      </c>
      <c r="C548" s="623" t="s">
        <v>3248</v>
      </c>
      <c r="D548" s="611" t="s">
        <v>327</v>
      </c>
      <c r="E548" s="612" t="s">
        <v>427</v>
      </c>
      <c r="F548" s="612">
        <v>500000</v>
      </c>
      <c r="G548" s="704">
        <f t="shared" ref="G548:G549" si="20">+F548*H548</f>
        <v>6000000</v>
      </c>
      <c r="H548" s="612">
        <v>12</v>
      </c>
      <c r="J548" s="624"/>
      <c r="M548" s="727"/>
    </row>
    <row r="549" spans="1:13" s="1090" customFormat="1" ht="75">
      <c r="A549" s="1591"/>
      <c r="B549" s="611">
        <v>92221000</v>
      </c>
      <c r="C549" s="623" t="s">
        <v>742</v>
      </c>
      <c r="D549" s="611" t="s">
        <v>327</v>
      </c>
      <c r="E549" s="612" t="s">
        <v>427</v>
      </c>
      <c r="F549" s="612">
        <v>1500000</v>
      </c>
      <c r="G549" s="704">
        <f t="shared" si="20"/>
        <v>18000000</v>
      </c>
      <c r="H549" s="612">
        <v>12</v>
      </c>
      <c r="J549" s="624"/>
      <c r="M549" s="727"/>
    </row>
    <row r="550" spans="1:13" s="679" customFormat="1" ht="75">
      <c r="A550" s="674"/>
      <c r="B550" s="675"/>
      <c r="C550" s="631" t="s">
        <v>3249</v>
      </c>
      <c r="D550" s="632"/>
      <c r="E550" s="633"/>
      <c r="F550" s="632"/>
      <c r="G550" s="703">
        <f>+G551</f>
        <v>300000000</v>
      </c>
      <c r="H550" s="675"/>
      <c r="J550" s="624"/>
    </row>
    <row r="551" spans="1:13" s="679" customFormat="1">
      <c r="A551" s="610"/>
      <c r="B551" s="681"/>
      <c r="C551" s="617" t="s">
        <v>1748</v>
      </c>
      <c r="D551" s="616"/>
      <c r="E551" s="616"/>
      <c r="F551" s="616"/>
      <c r="G551" s="705">
        <f>+G552</f>
        <v>300000000</v>
      </c>
      <c r="H551" s="611"/>
      <c r="J551" s="624"/>
    </row>
    <row r="552" spans="1:13" s="679" customFormat="1" ht="42.75">
      <c r="A552" s="610">
        <v>5129</v>
      </c>
      <c r="B552" s="611"/>
      <c r="C552" s="1113" t="s">
        <v>3250</v>
      </c>
      <c r="D552" s="612" t="s">
        <v>327</v>
      </c>
      <c r="E552" s="611" t="s">
        <v>55</v>
      </c>
      <c r="F552" s="612">
        <v>300000000</v>
      </c>
      <c r="G552" s="705">
        <f>+F552*H552</f>
        <v>300000000</v>
      </c>
      <c r="H552" s="612">
        <v>1</v>
      </c>
      <c r="J552" s="624"/>
    </row>
    <row r="553" spans="1:13" s="679" customFormat="1" ht="75">
      <c r="A553" s="674"/>
      <c r="B553" s="675"/>
      <c r="C553" s="631" t="s">
        <v>3025</v>
      </c>
      <c r="D553" s="632"/>
      <c r="E553" s="633"/>
      <c r="F553" s="632"/>
      <c r="G553" s="703">
        <f>G554+G576</f>
        <v>701258600</v>
      </c>
      <c r="H553" s="675"/>
      <c r="J553" s="624"/>
    </row>
    <row r="554" spans="1:13" s="679" customFormat="1">
      <c r="A554" s="610"/>
      <c r="B554" s="681"/>
      <c r="C554" s="617" t="s">
        <v>1660</v>
      </c>
      <c r="D554" s="616"/>
      <c r="E554" s="616"/>
      <c r="F554" s="616"/>
      <c r="G554" s="705">
        <f>+G555+G559+G569+G575</f>
        <v>683788600</v>
      </c>
      <c r="H554" s="611"/>
      <c r="J554" s="624"/>
    </row>
    <row r="555" spans="1:13" s="679" customFormat="1" ht="25.5">
      <c r="A555" s="1114">
        <v>5113</v>
      </c>
      <c r="B555" s="628"/>
      <c r="C555" s="1115" t="s">
        <v>3251</v>
      </c>
      <c r="D555" s="627"/>
      <c r="E555" s="628"/>
      <c r="F555" s="627"/>
      <c r="G555" s="1116">
        <f>+SUM(G556:G558)</f>
        <v>96652480</v>
      </c>
      <c r="H555" s="627"/>
    </row>
    <row r="556" spans="1:13" s="1105" customFormat="1">
      <c r="A556" s="1099"/>
      <c r="B556" s="1102">
        <v>45000000</v>
      </c>
      <c r="C556" s="1101" t="s">
        <v>3026</v>
      </c>
      <c r="D556" s="1100" t="s">
        <v>47</v>
      </c>
      <c r="E556" s="1102" t="s">
        <v>55</v>
      </c>
      <c r="F556" s="1100">
        <v>38412360</v>
      </c>
      <c r="G556" s="1117">
        <v>38412360</v>
      </c>
      <c r="H556" s="1118">
        <v>1</v>
      </c>
      <c r="J556" s="1106"/>
    </row>
    <row r="557" spans="1:13" s="1105" customFormat="1">
      <c r="A557" s="1099"/>
      <c r="B557" s="1102">
        <v>45000000</v>
      </c>
      <c r="C557" s="1101" t="s">
        <v>3027</v>
      </c>
      <c r="D557" s="1100" t="s">
        <v>47</v>
      </c>
      <c r="E557" s="1102" t="s">
        <v>55</v>
      </c>
      <c r="F557" s="1100">
        <v>53533540</v>
      </c>
      <c r="G557" s="1117">
        <v>53533540</v>
      </c>
      <c r="H557" s="1118">
        <v>1</v>
      </c>
      <c r="J557" s="1106"/>
    </row>
    <row r="558" spans="1:13" s="1105" customFormat="1">
      <c r="A558" s="1099"/>
      <c r="B558" s="1102">
        <v>45000000</v>
      </c>
      <c r="C558" s="1101" t="s">
        <v>3028</v>
      </c>
      <c r="D558" s="1100" t="s">
        <v>47</v>
      </c>
      <c r="E558" s="1102" t="s">
        <v>55</v>
      </c>
      <c r="F558" s="1100">
        <v>4706580</v>
      </c>
      <c r="G558" s="1117">
        <v>4706580</v>
      </c>
      <c r="H558" s="1118">
        <v>1</v>
      </c>
      <c r="J558" s="1106"/>
    </row>
    <row r="559" spans="1:13" s="679" customFormat="1" ht="25.5">
      <c r="A559" s="1114">
        <v>5113</v>
      </c>
      <c r="B559" s="628"/>
      <c r="C559" s="1115" t="s">
        <v>3252</v>
      </c>
      <c r="D559" s="627"/>
      <c r="E559" s="628"/>
      <c r="F559" s="627"/>
      <c r="G559" s="1116">
        <f>+SUM(G560:G568)</f>
        <v>463756420</v>
      </c>
      <c r="H559" s="627"/>
    </row>
    <row r="560" spans="1:13" s="1105" customFormat="1">
      <c r="A560" s="1119"/>
      <c r="B560" s="1102">
        <v>45000000</v>
      </c>
      <c r="C560" s="1101" t="s">
        <v>3029</v>
      </c>
      <c r="D560" s="1100" t="s">
        <v>47</v>
      </c>
      <c r="E560" s="1102" t="s">
        <v>55</v>
      </c>
      <c r="F560" s="1100">
        <v>28500510</v>
      </c>
      <c r="G560" s="1117">
        <v>28500510</v>
      </c>
      <c r="H560" s="1118">
        <v>1</v>
      </c>
      <c r="J560" s="1106"/>
    </row>
    <row r="561" spans="1:10" s="1105" customFormat="1">
      <c r="A561" s="1119"/>
      <c r="B561" s="1102">
        <v>45000000</v>
      </c>
      <c r="C561" s="1101" t="s">
        <v>3030</v>
      </c>
      <c r="D561" s="1100" t="s">
        <v>47</v>
      </c>
      <c r="E561" s="1102" t="s">
        <v>55</v>
      </c>
      <c r="F561" s="1100">
        <v>26861950</v>
      </c>
      <c r="G561" s="1117">
        <v>26861950</v>
      </c>
      <c r="H561" s="1118">
        <v>1</v>
      </c>
      <c r="J561" s="1120"/>
    </row>
    <row r="562" spans="1:10" s="1105" customFormat="1">
      <c r="A562" s="1119"/>
      <c r="B562" s="1102">
        <v>45000000</v>
      </c>
      <c r="C562" s="1101" t="s">
        <v>3031</v>
      </c>
      <c r="D562" s="1100" t="s">
        <v>47</v>
      </c>
      <c r="E562" s="1102" t="s">
        <v>55</v>
      </c>
      <c r="F562" s="1100">
        <v>72256580</v>
      </c>
      <c r="G562" s="1117">
        <v>72256580</v>
      </c>
      <c r="H562" s="1118">
        <v>1</v>
      </c>
    </row>
    <row r="563" spans="1:10" s="1105" customFormat="1">
      <c r="A563" s="1119"/>
      <c r="B563" s="1102">
        <v>45000000</v>
      </c>
      <c r="C563" s="1101" t="s">
        <v>3032</v>
      </c>
      <c r="D563" s="1100" t="s">
        <v>47</v>
      </c>
      <c r="E563" s="1102" t="s">
        <v>55</v>
      </c>
      <c r="F563" s="1100">
        <v>32622130</v>
      </c>
      <c r="G563" s="1117">
        <v>32622130</v>
      </c>
      <c r="H563" s="1118">
        <v>1</v>
      </c>
    </row>
    <row r="564" spans="1:10" s="1105" customFormat="1">
      <c r="A564" s="1119"/>
      <c r="B564" s="1102">
        <v>45000000</v>
      </c>
      <c r="C564" s="1101" t="s">
        <v>3033</v>
      </c>
      <c r="D564" s="1100" t="s">
        <v>47</v>
      </c>
      <c r="E564" s="1102" t="s">
        <v>55</v>
      </c>
      <c r="F564" s="1100">
        <v>68593970</v>
      </c>
      <c r="G564" s="1117">
        <v>68593970</v>
      </c>
      <c r="H564" s="1118">
        <v>1</v>
      </c>
    </row>
    <row r="565" spans="1:10" s="1105" customFormat="1">
      <c r="A565" s="1119"/>
      <c r="B565" s="1102">
        <v>45000000</v>
      </c>
      <c r="C565" s="1101" t="s">
        <v>3034</v>
      </c>
      <c r="D565" s="1100" t="s">
        <v>47</v>
      </c>
      <c r="E565" s="1102" t="s">
        <v>55</v>
      </c>
      <c r="F565" s="1100">
        <v>27000000</v>
      </c>
      <c r="G565" s="1117">
        <v>27000000</v>
      </c>
      <c r="H565" s="1118">
        <v>1</v>
      </c>
    </row>
    <row r="566" spans="1:10" s="1105" customFormat="1">
      <c r="A566" s="1119"/>
      <c r="B566" s="1102">
        <v>45000000</v>
      </c>
      <c r="C566" s="1101" t="s">
        <v>3035</v>
      </c>
      <c r="D566" s="1100" t="s">
        <v>47</v>
      </c>
      <c r="E566" s="1102" t="s">
        <v>55</v>
      </c>
      <c r="F566" s="1100">
        <v>84166570</v>
      </c>
      <c r="G566" s="1117">
        <v>84166570</v>
      </c>
      <c r="H566" s="1118">
        <v>1</v>
      </c>
    </row>
    <row r="567" spans="1:10" s="1105" customFormat="1">
      <c r="A567" s="1119"/>
      <c r="B567" s="1102">
        <v>45000000</v>
      </c>
      <c r="C567" s="1101" t="s">
        <v>3036</v>
      </c>
      <c r="D567" s="1100" t="s">
        <v>47</v>
      </c>
      <c r="E567" s="1102" t="s">
        <v>55</v>
      </c>
      <c r="F567" s="1100">
        <v>52076020</v>
      </c>
      <c r="G567" s="1117">
        <v>52076020</v>
      </c>
      <c r="H567" s="1118">
        <v>1</v>
      </c>
    </row>
    <row r="568" spans="1:10" s="1105" customFormat="1">
      <c r="A568" s="1119"/>
      <c r="B568" s="1102">
        <v>45000000</v>
      </c>
      <c r="C568" s="1101" t="s">
        <v>3037</v>
      </c>
      <c r="D568" s="1100" t="s">
        <v>47</v>
      </c>
      <c r="E568" s="1102" t="s">
        <v>55</v>
      </c>
      <c r="F568" s="1100">
        <v>71678690</v>
      </c>
      <c r="G568" s="1117">
        <v>71678690</v>
      </c>
      <c r="H568" s="1118">
        <v>1</v>
      </c>
    </row>
    <row r="569" spans="1:10" s="679" customFormat="1" ht="38.25">
      <c r="A569" s="1114">
        <v>5113</v>
      </c>
      <c r="B569" s="628"/>
      <c r="C569" s="1115" t="s">
        <v>3253</v>
      </c>
      <c r="D569" s="627"/>
      <c r="E569" s="628"/>
      <c r="F569" s="627"/>
      <c r="G569" s="1116">
        <f>+SUM(G570:G574)</f>
        <v>86678100</v>
      </c>
      <c r="H569" s="627"/>
    </row>
    <row r="570" spans="1:10" s="1105" customFormat="1" ht="25.5">
      <c r="A570" s="1099"/>
      <c r="B570" s="1102">
        <v>9323000</v>
      </c>
      <c r="C570" s="1101" t="s">
        <v>3038</v>
      </c>
      <c r="D570" s="1100" t="s">
        <v>47</v>
      </c>
      <c r="E570" s="1102" t="s">
        <v>55</v>
      </c>
      <c r="F570" s="1100">
        <v>6360430</v>
      </c>
      <c r="G570" s="1117">
        <v>6360430</v>
      </c>
      <c r="H570" s="1118">
        <v>1</v>
      </c>
    </row>
    <row r="571" spans="1:10" s="1105" customFormat="1">
      <c r="A571" s="1099"/>
      <c r="B571" s="1102">
        <v>9323000</v>
      </c>
      <c r="C571" s="1101" t="s">
        <v>3039</v>
      </c>
      <c r="D571" s="1100" t="s">
        <v>47</v>
      </c>
      <c r="E571" s="1102" t="s">
        <v>55</v>
      </c>
      <c r="F571" s="1100">
        <v>5139320</v>
      </c>
      <c r="G571" s="1117">
        <v>5139320</v>
      </c>
      <c r="H571" s="1118">
        <v>1</v>
      </c>
    </row>
    <row r="572" spans="1:10" s="1105" customFormat="1" ht="25.5">
      <c r="A572" s="1099"/>
      <c r="B572" s="1102">
        <v>9323000</v>
      </c>
      <c r="C572" s="1101" t="s">
        <v>3040</v>
      </c>
      <c r="D572" s="1100" t="s">
        <v>47</v>
      </c>
      <c r="E572" s="1102" t="s">
        <v>55</v>
      </c>
      <c r="F572" s="1100">
        <v>6634200</v>
      </c>
      <c r="G572" s="1117">
        <v>6634200</v>
      </c>
      <c r="H572" s="1118">
        <v>1</v>
      </c>
    </row>
    <row r="573" spans="1:10" s="1105" customFormat="1" ht="25.5">
      <c r="A573" s="1099"/>
      <c r="B573" s="1102">
        <v>9323000</v>
      </c>
      <c r="C573" s="1101" t="s">
        <v>3041</v>
      </c>
      <c r="D573" s="1100" t="s">
        <v>47</v>
      </c>
      <c r="E573" s="1102" t="s">
        <v>55</v>
      </c>
      <c r="F573" s="1100">
        <v>10704400</v>
      </c>
      <c r="G573" s="1117">
        <v>10704400</v>
      </c>
      <c r="H573" s="1118">
        <v>1</v>
      </c>
    </row>
    <row r="574" spans="1:10" s="1105" customFormat="1">
      <c r="A574" s="1099"/>
      <c r="B574" s="1102">
        <v>9323000</v>
      </c>
      <c r="C574" s="1121" t="s">
        <v>3042</v>
      </c>
      <c r="D574" s="1100" t="s">
        <v>47</v>
      </c>
      <c r="E574" s="1102" t="s">
        <v>55</v>
      </c>
      <c r="F574" s="1100">
        <v>57839750</v>
      </c>
      <c r="G574" s="1117">
        <v>57839750</v>
      </c>
      <c r="H574" s="1118">
        <v>1</v>
      </c>
    </row>
    <row r="575" spans="1:10" s="1105" customFormat="1" ht="38.25">
      <c r="A575" s="1099">
        <v>5113</v>
      </c>
      <c r="B575" s="1102">
        <v>9323000</v>
      </c>
      <c r="C575" s="1122" t="s">
        <v>3254</v>
      </c>
      <c r="D575" s="1100" t="s">
        <v>47</v>
      </c>
      <c r="E575" s="1102" t="s">
        <v>55</v>
      </c>
      <c r="F575" s="1100">
        <v>36701600</v>
      </c>
      <c r="G575" s="1117">
        <f>+F575*H575</f>
        <v>36701600</v>
      </c>
      <c r="H575" s="1118">
        <v>1</v>
      </c>
    </row>
    <row r="576" spans="1:10" s="679" customFormat="1">
      <c r="A576" s="610"/>
      <c r="B576" s="611"/>
      <c r="C576" s="626" t="s">
        <v>1675</v>
      </c>
      <c r="D576" s="628"/>
      <c r="E576" s="611"/>
      <c r="F576" s="611"/>
      <c r="G576" s="705">
        <f>+SUM(G577:G582)</f>
        <v>17470000</v>
      </c>
      <c r="H576" s="611"/>
    </row>
    <row r="577" spans="1:8" s="679" customFormat="1" ht="45">
      <c r="A577" s="610">
        <v>5113</v>
      </c>
      <c r="B577" s="611">
        <v>45000000</v>
      </c>
      <c r="C577" s="629" t="s">
        <v>3043</v>
      </c>
      <c r="D577" s="612" t="s">
        <v>47</v>
      </c>
      <c r="E577" s="611" t="s">
        <v>55</v>
      </c>
      <c r="F577" s="612">
        <v>2200000</v>
      </c>
      <c r="G577" s="630">
        <v>2200000</v>
      </c>
      <c r="H577" s="611">
        <v>1</v>
      </c>
    </row>
    <row r="578" spans="1:8" s="679" customFormat="1" ht="45">
      <c r="A578" s="610">
        <v>5113</v>
      </c>
      <c r="B578" s="611">
        <v>45000000</v>
      </c>
      <c r="C578" s="629" t="s">
        <v>3044</v>
      </c>
      <c r="D578" s="612" t="s">
        <v>89</v>
      </c>
      <c r="E578" s="611" t="s">
        <v>55</v>
      </c>
      <c r="F578" s="612">
        <v>660000</v>
      </c>
      <c r="G578" s="630">
        <v>660000</v>
      </c>
      <c r="H578" s="611">
        <v>1</v>
      </c>
    </row>
    <row r="579" spans="1:8" s="679" customFormat="1" ht="45">
      <c r="A579" s="610">
        <v>5113</v>
      </c>
      <c r="B579" s="611">
        <v>45000000</v>
      </c>
      <c r="C579" s="629" t="s">
        <v>3045</v>
      </c>
      <c r="D579" s="612" t="s">
        <v>47</v>
      </c>
      <c r="E579" s="611" t="s">
        <v>55</v>
      </c>
      <c r="F579" s="612">
        <v>9500000</v>
      </c>
      <c r="G579" s="630">
        <v>9500000</v>
      </c>
      <c r="H579" s="611">
        <v>1</v>
      </c>
    </row>
    <row r="580" spans="1:8" s="679" customFormat="1" ht="45">
      <c r="A580" s="610">
        <v>5113</v>
      </c>
      <c r="B580" s="611">
        <v>45000000</v>
      </c>
      <c r="C580" s="629" t="s">
        <v>3046</v>
      </c>
      <c r="D580" s="612" t="s">
        <v>89</v>
      </c>
      <c r="E580" s="611" t="s">
        <v>55</v>
      </c>
      <c r="F580" s="612">
        <v>2800000</v>
      </c>
      <c r="G580" s="630">
        <v>2800000</v>
      </c>
      <c r="H580" s="611">
        <v>1</v>
      </c>
    </row>
    <row r="581" spans="1:8" s="679" customFormat="1" ht="30">
      <c r="A581" s="610">
        <v>5113</v>
      </c>
      <c r="B581" s="611">
        <v>9323000</v>
      </c>
      <c r="C581" s="629" t="s">
        <v>3047</v>
      </c>
      <c r="D581" s="612" t="s">
        <v>47</v>
      </c>
      <c r="E581" s="611" t="s">
        <v>55</v>
      </c>
      <c r="F581" s="612">
        <v>1780000</v>
      </c>
      <c r="G581" s="630">
        <v>1780000</v>
      </c>
      <c r="H581" s="611">
        <v>1</v>
      </c>
    </row>
    <row r="582" spans="1:8" s="679" customFormat="1" ht="30">
      <c r="A582" s="610">
        <v>5113</v>
      </c>
      <c r="B582" s="611">
        <v>9323000</v>
      </c>
      <c r="C582" s="629" t="s">
        <v>3048</v>
      </c>
      <c r="D582" s="612" t="s">
        <v>89</v>
      </c>
      <c r="E582" s="611" t="s">
        <v>55</v>
      </c>
      <c r="F582" s="612">
        <v>530000</v>
      </c>
      <c r="G582" s="630">
        <v>530000</v>
      </c>
      <c r="H582" s="611">
        <v>1</v>
      </c>
    </row>
    <row r="583" spans="1:8" s="679" customFormat="1" ht="75">
      <c r="A583" s="674"/>
      <c r="B583" s="675"/>
      <c r="C583" s="631" t="s">
        <v>3049</v>
      </c>
      <c r="D583" s="632"/>
      <c r="E583" s="633"/>
      <c r="F583" s="632"/>
      <c r="G583" s="703">
        <f>G584+G610</f>
        <v>550000000</v>
      </c>
      <c r="H583" s="675"/>
    </row>
    <row r="584" spans="1:8" s="679" customFormat="1" ht="29.25" customHeight="1">
      <c r="A584" s="687"/>
      <c r="B584" s="611"/>
      <c r="C584" s="617" t="s">
        <v>1660</v>
      </c>
      <c r="D584" s="616"/>
      <c r="E584" s="616"/>
      <c r="F584" s="615"/>
      <c r="G584" s="705">
        <f>G585</f>
        <v>535700000</v>
      </c>
      <c r="H584" s="704"/>
    </row>
    <row r="585" spans="1:8" s="679" customFormat="1" ht="86.25" customHeight="1">
      <c r="A585" s="1114">
        <v>5113</v>
      </c>
      <c r="B585" s="628"/>
      <c r="C585" s="1115" t="s">
        <v>3255</v>
      </c>
      <c r="D585" s="627"/>
      <c r="E585" s="628"/>
      <c r="F585" s="627"/>
      <c r="G585" s="1116">
        <f>+SUM(G586:G609)</f>
        <v>535700000</v>
      </c>
      <c r="H585" s="627"/>
    </row>
    <row r="586" spans="1:8" s="1105" customFormat="1" ht="23.25" customHeight="1">
      <c r="A586" s="1119"/>
      <c r="B586" s="1102">
        <v>45214100</v>
      </c>
      <c r="C586" s="1101" t="s">
        <v>3050</v>
      </c>
      <c r="D586" s="1100" t="s">
        <v>47</v>
      </c>
      <c r="E586" s="611" t="s">
        <v>55</v>
      </c>
      <c r="F586" s="1100">
        <v>25767000</v>
      </c>
      <c r="G586" s="1104">
        <f>+F586*H586</f>
        <v>25767000</v>
      </c>
      <c r="H586" s="1102">
        <v>1</v>
      </c>
    </row>
    <row r="587" spans="1:8" s="1105" customFormat="1" ht="15" customHeight="1">
      <c r="A587" s="1119"/>
      <c r="B587" s="1102">
        <v>45214100</v>
      </c>
      <c r="C587" s="1101" t="s">
        <v>3051</v>
      </c>
      <c r="D587" s="1100" t="s">
        <v>47</v>
      </c>
      <c r="E587" s="611" t="s">
        <v>55</v>
      </c>
      <c r="F587" s="1100">
        <v>15989000</v>
      </c>
      <c r="G587" s="1104">
        <f t="shared" ref="G587:G609" si="21">+F587*H587</f>
        <v>15989000</v>
      </c>
      <c r="H587" s="1102">
        <v>1</v>
      </c>
    </row>
    <row r="588" spans="1:8" s="1105" customFormat="1" ht="15.75" customHeight="1">
      <c r="A588" s="1119"/>
      <c r="B588" s="1102">
        <v>45214100</v>
      </c>
      <c r="C588" s="1101" t="s">
        <v>3052</v>
      </c>
      <c r="D588" s="1100" t="s">
        <v>47</v>
      </c>
      <c r="E588" s="611" t="s">
        <v>55</v>
      </c>
      <c r="F588" s="1100">
        <v>13000000</v>
      </c>
      <c r="G588" s="1104">
        <f t="shared" si="21"/>
        <v>13000000</v>
      </c>
      <c r="H588" s="1102">
        <v>1</v>
      </c>
    </row>
    <row r="589" spans="1:8" s="1105" customFormat="1">
      <c r="A589" s="1119"/>
      <c r="B589" s="1102">
        <v>45214100</v>
      </c>
      <c r="C589" s="1101" t="s">
        <v>3053</v>
      </c>
      <c r="D589" s="1100" t="s">
        <v>47</v>
      </c>
      <c r="E589" s="611" t="s">
        <v>55</v>
      </c>
      <c r="F589" s="1100">
        <v>51787000</v>
      </c>
      <c r="G589" s="1104">
        <f t="shared" si="21"/>
        <v>51787000</v>
      </c>
      <c r="H589" s="1102">
        <v>1</v>
      </c>
    </row>
    <row r="590" spans="1:8" s="1105" customFormat="1" ht="15.75" customHeight="1">
      <c r="A590" s="1119"/>
      <c r="B590" s="1102">
        <v>45214100</v>
      </c>
      <c r="C590" s="1101" t="s">
        <v>3054</v>
      </c>
      <c r="D590" s="1100" t="s">
        <v>47</v>
      </c>
      <c r="E590" s="611" t="s">
        <v>55</v>
      </c>
      <c r="F590" s="1100">
        <v>15804000</v>
      </c>
      <c r="G590" s="1104">
        <f t="shared" si="21"/>
        <v>15804000</v>
      </c>
      <c r="H590" s="1102">
        <v>1</v>
      </c>
    </row>
    <row r="591" spans="1:8" s="1105" customFormat="1" ht="15.75" customHeight="1">
      <c r="A591" s="1119"/>
      <c r="B591" s="1102">
        <v>45214100</v>
      </c>
      <c r="C591" s="1101" t="s">
        <v>3055</v>
      </c>
      <c r="D591" s="1100" t="s">
        <v>47</v>
      </c>
      <c r="E591" s="611" t="s">
        <v>55</v>
      </c>
      <c r="F591" s="1100">
        <v>14679000</v>
      </c>
      <c r="G591" s="1104">
        <f t="shared" si="21"/>
        <v>14679000</v>
      </c>
      <c r="H591" s="1102">
        <v>1</v>
      </c>
    </row>
    <row r="592" spans="1:8" s="1105" customFormat="1" ht="15.75" customHeight="1">
      <c r="A592" s="1119"/>
      <c r="B592" s="1102">
        <v>45214100</v>
      </c>
      <c r="C592" s="1101" t="s">
        <v>3056</v>
      </c>
      <c r="D592" s="1100" t="s">
        <v>47</v>
      </c>
      <c r="E592" s="611" t="s">
        <v>55</v>
      </c>
      <c r="F592" s="1100">
        <v>18980000</v>
      </c>
      <c r="G592" s="1104">
        <f t="shared" si="21"/>
        <v>18980000</v>
      </c>
      <c r="H592" s="1102">
        <v>1</v>
      </c>
    </row>
    <row r="593" spans="1:13" s="1105" customFormat="1" ht="15.75" customHeight="1">
      <c r="A593" s="1119"/>
      <c r="B593" s="1102">
        <v>45214100</v>
      </c>
      <c r="C593" s="1101" t="s">
        <v>3057</v>
      </c>
      <c r="D593" s="1100" t="s">
        <v>47</v>
      </c>
      <c r="E593" s="611" t="s">
        <v>55</v>
      </c>
      <c r="F593" s="1100">
        <v>11587000</v>
      </c>
      <c r="G593" s="1104">
        <f t="shared" si="21"/>
        <v>11587000</v>
      </c>
      <c r="H593" s="1102">
        <v>1</v>
      </c>
    </row>
    <row r="594" spans="1:13" s="1105" customFormat="1" ht="15.75" customHeight="1">
      <c r="A594" s="1119"/>
      <c r="B594" s="1102">
        <v>45214100</v>
      </c>
      <c r="C594" s="1101" t="s">
        <v>3058</v>
      </c>
      <c r="D594" s="1100" t="s">
        <v>47</v>
      </c>
      <c r="E594" s="611" t="s">
        <v>55</v>
      </c>
      <c r="F594" s="1100">
        <v>37054000</v>
      </c>
      <c r="G594" s="1104">
        <f t="shared" si="21"/>
        <v>37054000</v>
      </c>
      <c r="H594" s="1102">
        <v>1</v>
      </c>
    </row>
    <row r="595" spans="1:13" s="1105" customFormat="1">
      <c r="A595" s="1119"/>
      <c r="B595" s="1102">
        <v>45214100</v>
      </c>
      <c r="C595" s="1101" t="s">
        <v>3059</v>
      </c>
      <c r="D595" s="1100" t="s">
        <v>47</v>
      </c>
      <c r="E595" s="611" t="s">
        <v>55</v>
      </c>
      <c r="F595" s="1100">
        <v>50827000</v>
      </c>
      <c r="G595" s="1104">
        <f t="shared" si="21"/>
        <v>50827000</v>
      </c>
      <c r="H595" s="1102">
        <v>1</v>
      </c>
    </row>
    <row r="596" spans="1:13" s="1105" customFormat="1" ht="15.75" customHeight="1">
      <c r="A596" s="1119"/>
      <c r="B596" s="1102">
        <v>45214100</v>
      </c>
      <c r="C596" s="1101" t="s">
        <v>3060</v>
      </c>
      <c r="D596" s="1100" t="s">
        <v>47</v>
      </c>
      <c r="E596" s="611" t="s">
        <v>55</v>
      </c>
      <c r="F596" s="1100">
        <v>10800000</v>
      </c>
      <c r="G596" s="1104">
        <f t="shared" si="21"/>
        <v>10800000</v>
      </c>
      <c r="H596" s="1102">
        <v>1</v>
      </c>
    </row>
    <row r="597" spans="1:13" s="1105" customFormat="1" ht="15.75" customHeight="1">
      <c r="A597" s="1119"/>
      <c r="B597" s="1102">
        <v>45214100</v>
      </c>
      <c r="C597" s="1101" t="s">
        <v>3061</v>
      </c>
      <c r="D597" s="1100" t="s">
        <v>47</v>
      </c>
      <c r="E597" s="611" t="s">
        <v>55</v>
      </c>
      <c r="F597" s="1100">
        <v>12508000</v>
      </c>
      <c r="G597" s="1104">
        <f t="shared" si="21"/>
        <v>12508000</v>
      </c>
      <c r="H597" s="1102">
        <v>1</v>
      </c>
      <c r="M597" s="1110"/>
    </row>
    <row r="598" spans="1:13" s="1105" customFormat="1" ht="15.75" customHeight="1">
      <c r="A598" s="1119"/>
      <c r="B598" s="1102">
        <v>45214100</v>
      </c>
      <c r="C598" s="1101" t="s">
        <v>3062</v>
      </c>
      <c r="D598" s="1100" t="s">
        <v>47</v>
      </c>
      <c r="E598" s="611" t="s">
        <v>55</v>
      </c>
      <c r="F598" s="1100">
        <v>28436000</v>
      </c>
      <c r="G598" s="1104">
        <f t="shared" si="21"/>
        <v>28436000</v>
      </c>
      <c r="H598" s="1102">
        <v>1</v>
      </c>
      <c r="J598" s="1106"/>
      <c r="M598" s="1110"/>
    </row>
    <row r="599" spans="1:13" s="1105" customFormat="1" ht="15.75" customHeight="1">
      <c r="A599" s="1119"/>
      <c r="B599" s="1102">
        <v>45214100</v>
      </c>
      <c r="C599" s="1101" t="s">
        <v>3063</v>
      </c>
      <c r="D599" s="1100" t="s">
        <v>47</v>
      </c>
      <c r="E599" s="611" t="s">
        <v>55</v>
      </c>
      <c r="F599" s="1100">
        <v>50232000</v>
      </c>
      <c r="G599" s="1104">
        <f t="shared" si="21"/>
        <v>50232000</v>
      </c>
      <c r="H599" s="1102">
        <v>1</v>
      </c>
      <c r="J599" s="1120"/>
      <c r="M599" s="1110"/>
    </row>
    <row r="600" spans="1:13" s="1105" customFormat="1" ht="15.75" customHeight="1">
      <c r="A600" s="1119"/>
      <c r="B600" s="1102">
        <v>45214100</v>
      </c>
      <c r="C600" s="1101" t="s">
        <v>3064</v>
      </c>
      <c r="D600" s="1100" t="s">
        <v>47</v>
      </c>
      <c r="E600" s="611" t="s">
        <v>55</v>
      </c>
      <c r="F600" s="1100">
        <v>52500000</v>
      </c>
      <c r="G600" s="1104">
        <f t="shared" si="21"/>
        <v>52500000</v>
      </c>
      <c r="H600" s="1102">
        <v>1</v>
      </c>
      <c r="J600" s="1120"/>
      <c r="M600" s="1110"/>
    </row>
    <row r="601" spans="1:13" s="1105" customFormat="1" ht="15.75" customHeight="1">
      <c r="A601" s="1119"/>
      <c r="B601" s="1102">
        <v>45214100</v>
      </c>
      <c r="C601" s="1101" t="s">
        <v>3065</v>
      </c>
      <c r="D601" s="1100" t="s">
        <v>47</v>
      </c>
      <c r="E601" s="611" t="s">
        <v>55</v>
      </c>
      <c r="F601" s="1100">
        <v>1160000</v>
      </c>
      <c r="G601" s="1104">
        <f t="shared" si="21"/>
        <v>1160000</v>
      </c>
      <c r="H601" s="1102">
        <v>1</v>
      </c>
      <c r="M601" s="1110"/>
    </row>
    <row r="602" spans="1:13" s="1105" customFormat="1">
      <c r="A602" s="1119"/>
      <c r="B602" s="1102">
        <v>45214100</v>
      </c>
      <c r="C602" s="1101" t="s">
        <v>3066</v>
      </c>
      <c r="D602" s="1100" t="s">
        <v>47</v>
      </c>
      <c r="E602" s="611" t="s">
        <v>55</v>
      </c>
      <c r="F602" s="1100">
        <v>15739000</v>
      </c>
      <c r="G602" s="1104">
        <f t="shared" si="21"/>
        <v>15739000</v>
      </c>
      <c r="H602" s="1102">
        <v>1</v>
      </c>
      <c r="M602" s="1110"/>
    </row>
    <row r="603" spans="1:13" s="1105" customFormat="1">
      <c r="A603" s="1119"/>
      <c r="B603" s="1102">
        <v>45214100</v>
      </c>
      <c r="C603" s="1101" t="s">
        <v>3067</v>
      </c>
      <c r="D603" s="1100" t="s">
        <v>47</v>
      </c>
      <c r="E603" s="611" t="s">
        <v>55</v>
      </c>
      <c r="F603" s="1100">
        <v>13315000</v>
      </c>
      <c r="G603" s="1104">
        <f t="shared" si="21"/>
        <v>13315000</v>
      </c>
      <c r="H603" s="1102">
        <v>1</v>
      </c>
      <c r="M603" s="1110"/>
    </row>
    <row r="604" spans="1:13" s="1105" customFormat="1">
      <c r="A604" s="1119"/>
      <c r="B604" s="1102">
        <v>45214100</v>
      </c>
      <c r="C604" s="1101" t="s">
        <v>3068</v>
      </c>
      <c r="D604" s="1100" t="s">
        <v>47</v>
      </c>
      <c r="E604" s="611" t="s">
        <v>55</v>
      </c>
      <c r="F604" s="1100">
        <v>20672000</v>
      </c>
      <c r="G604" s="1104">
        <f t="shared" si="21"/>
        <v>20672000</v>
      </c>
      <c r="H604" s="1102">
        <v>1</v>
      </c>
      <c r="M604" s="1110"/>
    </row>
    <row r="605" spans="1:13" s="1105" customFormat="1">
      <c r="A605" s="1119"/>
      <c r="B605" s="1102">
        <v>45214100</v>
      </c>
      <c r="C605" s="1101" t="s">
        <v>3069</v>
      </c>
      <c r="D605" s="1100" t="s">
        <v>47</v>
      </c>
      <c r="E605" s="611" t="s">
        <v>55</v>
      </c>
      <c r="F605" s="1100">
        <v>6658000</v>
      </c>
      <c r="G605" s="1104">
        <f t="shared" si="21"/>
        <v>6658000</v>
      </c>
      <c r="H605" s="1102">
        <v>1</v>
      </c>
      <c r="M605" s="1110"/>
    </row>
    <row r="606" spans="1:13" s="1105" customFormat="1">
      <c r="A606" s="1119"/>
      <c r="B606" s="1102">
        <v>45214100</v>
      </c>
      <c r="C606" s="1101" t="s">
        <v>3070</v>
      </c>
      <c r="D606" s="1100" t="s">
        <v>47</v>
      </c>
      <c r="E606" s="611" t="s">
        <v>55</v>
      </c>
      <c r="F606" s="1100">
        <v>7300000</v>
      </c>
      <c r="G606" s="1104">
        <f t="shared" si="21"/>
        <v>7300000</v>
      </c>
      <c r="H606" s="1102">
        <v>1</v>
      </c>
      <c r="M606" s="1110"/>
    </row>
    <row r="607" spans="1:13" s="1105" customFormat="1">
      <c r="A607" s="1119"/>
      <c r="B607" s="1102">
        <v>45214100</v>
      </c>
      <c r="C607" s="1101" t="s">
        <v>3071</v>
      </c>
      <c r="D607" s="1100" t="s">
        <v>47</v>
      </c>
      <c r="E607" s="611" t="s">
        <v>55</v>
      </c>
      <c r="F607" s="1100">
        <v>5547000</v>
      </c>
      <c r="G607" s="1104">
        <f t="shared" si="21"/>
        <v>5547000</v>
      </c>
      <c r="H607" s="1102">
        <v>1</v>
      </c>
      <c r="M607" s="1110"/>
    </row>
    <row r="608" spans="1:13" s="1105" customFormat="1">
      <c r="A608" s="1119"/>
      <c r="B608" s="1102">
        <v>45214100</v>
      </c>
      <c r="C608" s="1101" t="s">
        <v>3072</v>
      </c>
      <c r="D608" s="1100" t="s">
        <v>47</v>
      </c>
      <c r="E608" s="611" t="s">
        <v>55</v>
      </c>
      <c r="F608" s="1100">
        <v>28837000</v>
      </c>
      <c r="G608" s="1104">
        <f t="shared" si="21"/>
        <v>28837000</v>
      </c>
      <c r="H608" s="1102">
        <v>1</v>
      </c>
      <c r="M608" s="1110"/>
    </row>
    <row r="609" spans="1:13" s="1105" customFormat="1" ht="25.5">
      <c r="A609" s="1119"/>
      <c r="B609" s="1102">
        <v>45214100</v>
      </c>
      <c r="C609" s="1111" t="s">
        <v>69</v>
      </c>
      <c r="D609" s="1100" t="s">
        <v>47</v>
      </c>
      <c r="E609" s="611" t="s">
        <v>55</v>
      </c>
      <c r="F609" s="1100">
        <v>26522000</v>
      </c>
      <c r="G609" s="1104">
        <f t="shared" si="21"/>
        <v>26522000</v>
      </c>
      <c r="H609" s="1102">
        <v>1</v>
      </c>
      <c r="M609" s="1110"/>
    </row>
    <row r="610" spans="1:13" s="679" customFormat="1">
      <c r="A610" s="690"/>
      <c r="B610" s="681"/>
      <c r="C610" s="626" t="s">
        <v>1675</v>
      </c>
      <c r="D610" s="628"/>
      <c r="E610" s="611"/>
      <c r="F610" s="611"/>
      <c r="G610" s="705">
        <f>G611+G612</f>
        <v>14300000</v>
      </c>
      <c r="H610" s="611"/>
      <c r="M610" s="727"/>
    </row>
    <row r="611" spans="1:13" s="679" customFormat="1" ht="60">
      <c r="A611" s="610">
        <v>5113</v>
      </c>
      <c r="B611" s="611">
        <v>45000000</v>
      </c>
      <c r="C611" s="629" t="s">
        <v>3073</v>
      </c>
      <c r="D611" s="612" t="s">
        <v>47</v>
      </c>
      <c r="E611" s="611" t="s">
        <v>55</v>
      </c>
      <c r="F611" s="24">
        <v>11000000</v>
      </c>
      <c r="G611" s="704">
        <v>11000000</v>
      </c>
      <c r="H611" s="611">
        <v>1</v>
      </c>
      <c r="J611" s="624"/>
      <c r="M611" s="727"/>
    </row>
    <row r="612" spans="1:13" s="679" customFormat="1" ht="60">
      <c r="A612" s="610">
        <v>5113</v>
      </c>
      <c r="B612" s="611">
        <v>45000000</v>
      </c>
      <c r="C612" s="629" t="s">
        <v>3074</v>
      </c>
      <c r="D612" s="611" t="s">
        <v>89</v>
      </c>
      <c r="E612" s="611" t="s">
        <v>55</v>
      </c>
      <c r="F612" s="24">
        <v>3300000</v>
      </c>
      <c r="G612" s="704">
        <v>3300000</v>
      </c>
      <c r="H612" s="611">
        <v>1</v>
      </c>
      <c r="J612" s="624"/>
      <c r="M612" s="727"/>
    </row>
    <row r="613" spans="1:13" s="679" customFormat="1" ht="45">
      <c r="A613" s="674"/>
      <c r="B613" s="675"/>
      <c r="C613" s="631" t="s">
        <v>3363</v>
      </c>
      <c r="D613" s="632"/>
      <c r="E613" s="633"/>
      <c r="F613" s="632"/>
      <c r="G613" s="703">
        <f>G614+G639</f>
        <v>9200000</v>
      </c>
      <c r="H613" s="675"/>
    </row>
    <row r="614" spans="1:13" s="679" customFormat="1" ht="15.75" customHeight="1">
      <c r="A614" s="687"/>
      <c r="B614" s="611"/>
      <c r="C614" s="617" t="s">
        <v>1675</v>
      </c>
      <c r="D614" s="616"/>
      <c r="E614" s="616"/>
      <c r="F614" s="615"/>
      <c r="G614" s="705">
        <f>G615</f>
        <v>9200000</v>
      </c>
      <c r="H614" s="704"/>
    </row>
    <row r="615" spans="1:13" s="679" customFormat="1" ht="18" customHeight="1">
      <c r="A615" s="1114">
        <v>4239</v>
      </c>
      <c r="B615" s="861">
        <v>6012000</v>
      </c>
      <c r="C615" s="1115" t="s">
        <v>3364</v>
      </c>
      <c r="D615" s="628" t="s">
        <v>90</v>
      </c>
      <c r="E615" s="628" t="s">
        <v>55</v>
      </c>
      <c r="F615" s="628">
        <v>9200000</v>
      </c>
      <c r="G615" s="1116">
        <f>+F615*H615</f>
        <v>9200000</v>
      </c>
      <c r="H615" s="628">
        <v>1</v>
      </c>
    </row>
    <row r="616" spans="1:13" s="679" customFormat="1" ht="45">
      <c r="A616" s="674"/>
      <c r="B616" s="675"/>
      <c r="C616" s="631" t="s">
        <v>3256</v>
      </c>
      <c r="D616" s="632"/>
      <c r="E616" s="633"/>
      <c r="F616" s="632"/>
      <c r="G616" s="703">
        <f>G617+G642</f>
        <v>53820200</v>
      </c>
      <c r="H616" s="675"/>
    </row>
    <row r="617" spans="1:13" s="679" customFormat="1" ht="15.75" customHeight="1">
      <c r="A617" s="687"/>
      <c r="B617" s="611"/>
      <c r="C617" s="617" t="s">
        <v>1675</v>
      </c>
      <c r="D617" s="616"/>
      <c r="E617" s="616"/>
      <c r="F617" s="615"/>
      <c r="G617" s="705">
        <f>G618</f>
        <v>53820200</v>
      </c>
      <c r="H617" s="704"/>
    </row>
    <row r="618" spans="1:13" s="679" customFormat="1" ht="30">
      <c r="A618" s="1114">
        <v>4215</v>
      </c>
      <c r="B618" s="628">
        <v>66512200</v>
      </c>
      <c r="C618" s="1470" t="s">
        <v>2734</v>
      </c>
      <c r="D618" s="628" t="s">
        <v>47</v>
      </c>
      <c r="E618" s="628" t="s">
        <v>55</v>
      </c>
      <c r="F618" s="628">
        <f>135564000-3009200-9200000-69534600</f>
        <v>53820200</v>
      </c>
      <c r="G618" s="1116">
        <f>+F618*H618</f>
        <v>53820200</v>
      </c>
      <c r="H618" s="628">
        <v>1</v>
      </c>
    </row>
    <row r="619" spans="1:13" s="679" customFormat="1">
      <c r="A619" s="725"/>
      <c r="B619" s="675"/>
      <c r="C619" s="1123" t="s">
        <v>2232</v>
      </c>
      <c r="D619" s="632"/>
      <c r="E619" s="633"/>
      <c r="F619" s="632"/>
      <c r="G619" s="703">
        <f>+G17+G303+G306+G313+G316+G319+G322+G326+G351+G358+G363+G366+G370+G374+G379+G384+G387+G390+G393+G396+G403+G406+G409+G412+G417+G420+G426+G434+G440+G443+G446+G449+G451+G454+G477+G481+G484+G489+G492+G495+G501+G504+G507+G510+G513+G533+G539+G542+G545+G550+G553+G583+G616+G613</f>
        <v>19349790401</v>
      </c>
      <c r="H619" s="675"/>
    </row>
    <row r="620" spans="1:13" s="44" customFormat="1">
      <c r="A620" s="692"/>
      <c r="B620" s="328"/>
      <c r="C620" s="313"/>
      <c r="D620" s="326"/>
      <c r="E620" s="327"/>
      <c r="F620" s="328"/>
      <c r="G620" s="702"/>
      <c r="H620" s="329"/>
    </row>
    <row r="623" spans="1:13" ht="15.75" customHeight="1"/>
    <row r="624" spans="1:13" ht="15.75" customHeight="1"/>
    <row r="635" ht="15.75" customHeight="1"/>
    <row r="636" ht="15.75" customHeight="1"/>
    <row r="637" ht="15.75" customHeight="1"/>
    <row r="642" ht="24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23.25" customHeight="1"/>
    <row r="726" ht="28.5" customHeight="1"/>
    <row r="727" ht="15.75" customHeight="1"/>
    <row r="737" ht="15.75" customHeight="1"/>
    <row r="738" ht="32.25" customHeight="1"/>
    <row r="739" ht="32.25" customHeight="1"/>
    <row r="740" ht="32.25" customHeight="1"/>
    <row r="741" ht="32.25" customHeight="1"/>
    <row r="742" ht="20.25" customHeight="1"/>
    <row r="743" ht="15.75" customHeight="1"/>
    <row r="744" ht="15.75" customHeight="1"/>
    <row r="782" ht="64.5" customHeight="1"/>
    <row r="784" ht="42" customHeight="1"/>
    <row r="786" ht="36" customHeight="1"/>
    <row r="787" ht="49.5" customHeight="1"/>
    <row r="788" ht="46.5" customHeight="1"/>
    <row r="789" ht="57" customHeight="1"/>
    <row r="790" ht="15.75" customHeight="1"/>
    <row r="791" ht="15.75" customHeight="1"/>
    <row r="792" ht="15.75" customHeight="1"/>
    <row r="793" ht="15.75" customHeight="1"/>
    <row r="794" ht="25.5" customHeight="1"/>
    <row r="795" ht="36" customHeight="1"/>
    <row r="796" ht="25.5" customHeight="1"/>
    <row r="797" ht="18.75" customHeight="1"/>
    <row r="798" ht="18.75" customHeight="1"/>
    <row r="799" ht="23.25" customHeight="1"/>
    <row r="800" ht="29.25" customHeight="1"/>
    <row r="801" ht="29.25" customHeight="1"/>
    <row r="802" ht="36" customHeight="1"/>
    <row r="803" ht="33.75" customHeight="1"/>
    <row r="804" ht="30.75" customHeight="1"/>
    <row r="805" ht="33.75" customHeight="1"/>
    <row r="806" ht="30.75" customHeight="1"/>
    <row r="807" ht="54.75" customHeight="1"/>
    <row r="808" ht="35.25" customHeight="1"/>
    <row r="809" ht="25.5" customHeight="1"/>
    <row r="810" ht="26.25" customHeight="1"/>
    <row r="811" ht="36.75" customHeight="1"/>
    <row r="812" ht="36.75" customHeight="1"/>
    <row r="813" ht="33" customHeight="1"/>
    <row r="814" ht="24.75" customHeight="1"/>
    <row r="815" ht="24.75" customHeight="1"/>
    <row r="816" ht="54" customHeight="1"/>
    <row r="817" ht="39" customHeight="1"/>
    <row r="818" ht="57.75" customHeight="1"/>
    <row r="819" ht="52.5" customHeight="1"/>
    <row r="820" ht="52.5" customHeight="1"/>
    <row r="821" ht="49.5" customHeight="1"/>
    <row r="822" ht="49.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6" ht="15.75" customHeight="1"/>
    <row r="858" ht="15.75" customHeight="1"/>
    <row r="859" ht="15.75" customHeight="1"/>
    <row r="860" ht="15.75" customHeight="1"/>
    <row r="861" ht="15.75" customHeight="1"/>
    <row r="864" ht="15.75" customHeight="1"/>
    <row r="865" ht="15.75" customHeight="1"/>
    <row r="866" ht="15.75" customHeight="1"/>
    <row r="867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80" ht="15.75" customHeight="1"/>
    <row r="881" ht="33.75" customHeight="1"/>
    <row r="882" ht="41.25" customHeight="1"/>
    <row r="883" ht="44.25" customHeight="1"/>
    <row r="884" ht="36.75" customHeight="1"/>
    <row r="885" ht="36.75" customHeight="1"/>
    <row r="886" ht="34.5" customHeight="1"/>
    <row r="887" ht="34.5" customHeight="1"/>
    <row r="888" ht="34.5" customHeight="1"/>
    <row r="889" ht="34.5" customHeight="1"/>
    <row r="890" ht="34.5" customHeight="1"/>
    <row r="891" ht="34.5" customHeight="1"/>
    <row r="892" ht="34.5" customHeight="1"/>
    <row r="893" ht="34.5" customHeight="1"/>
    <row r="894" ht="34.5" customHeight="1"/>
    <row r="895" ht="34.5" customHeight="1"/>
    <row r="896" ht="34.5" customHeight="1"/>
    <row r="897" ht="34.5" customHeight="1"/>
    <row r="898" ht="34.5" customHeight="1"/>
    <row r="899" ht="34.5" customHeight="1"/>
    <row r="900" ht="34.5" customHeight="1"/>
    <row r="901" ht="34.5" customHeight="1"/>
    <row r="902" ht="34.5" customHeight="1"/>
    <row r="903" ht="34.5" customHeight="1"/>
    <row r="904" ht="34.5" customHeight="1"/>
    <row r="905" ht="34.5" customHeight="1"/>
    <row r="906" ht="34.5" customHeight="1"/>
    <row r="907" ht="34.5" customHeight="1"/>
    <row r="908" ht="34.5" customHeight="1"/>
    <row r="909" ht="34.5" customHeight="1"/>
    <row r="910" ht="34.5" customHeight="1"/>
    <row r="911" ht="34.5" customHeight="1"/>
    <row r="912" ht="34.5" customHeight="1"/>
    <row r="913" ht="34.5" customHeight="1"/>
    <row r="914" ht="34.5" customHeight="1"/>
    <row r="915" ht="34.5" customHeight="1"/>
    <row r="916" ht="34.5" customHeight="1"/>
    <row r="917" ht="34.5" customHeight="1"/>
    <row r="918" ht="34.5" customHeight="1"/>
    <row r="919" ht="34.5" customHeight="1"/>
    <row r="920" ht="54.75" customHeight="1"/>
    <row r="921" ht="54.75" customHeight="1"/>
    <row r="922" ht="54.75" customHeight="1"/>
    <row r="923" ht="36" customHeight="1"/>
    <row r="924" ht="49.5" customHeight="1"/>
    <row r="925" ht="70.5" customHeight="1"/>
    <row r="926" ht="33" customHeight="1"/>
    <row r="927" ht="24.75" customHeight="1"/>
    <row r="928" ht="28.5" customHeight="1"/>
    <row r="929" ht="31.5" customHeight="1"/>
    <row r="930" ht="63" customHeight="1"/>
    <row r="931" ht="63" customHeight="1"/>
    <row r="932" ht="63" customHeight="1"/>
    <row r="933" ht="63" customHeight="1"/>
    <row r="934" ht="63" customHeight="1"/>
    <row r="935" ht="63" customHeight="1"/>
    <row r="936" ht="63" customHeight="1"/>
    <row r="937" ht="63" customHeight="1"/>
    <row r="938" ht="63" customHeight="1"/>
    <row r="939" ht="63" customHeight="1"/>
    <row r="940" ht="63" customHeight="1"/>
    <row r="941" ht="63" customHeight="1"/>
    <row r="942" ht="63" customHeight="1"/>
    <row r="943" ht="63" customHeight="1"/>
    <row r="944" ht="63" customHeight="1"/>
    <row r="945" ht="63" customHeight="1"/>
    <row r="946" ht="63" customHeight="1"/>
    <row r="947" ht="63" customHeight="1"/>
    <row r="948" ht="63" customHeight="1"/>
    <row r="949" ht="63" customHeight="1"/>
    <row r="950" ht="63" customHeight="1"/>
    <row r="951" ht="63" customHeight="1"/>
    <row r="952" ht="63" customHeight="1"/>
    <row r="953" ht="63" customHeight="1"/>
    <row r="954" ht="63" customHeight="1"/>
    <row r="955" ht="63" customHeight="1"/>
    <row r="956" ht="63" customHeight="1"/>
    <row r="957" ht="63" customHeight="1"/>
    <row r="958" ht="63" customHeight="1"/>
    <row r="959" ht="63" customHeight="1"/>
    <row r="960" ht="63" customHeight="1"/>
    <row r="961" ht="63" customHeight="1"/>
    <row r="962" ht="63" customHeight="1"/>
    <row r="963" ht="63" customHeight="1"/>
    <row r="964" ht="63" customHeight="1"/>
    <row r="965" ht="63" customHeight="1"/>
    <row r="966" ht="63" customHeight="1"/>
    <row r="967" ht="63" customHeight="1"/>
    <row r="968" ht="63" customHeight="1"/>
    <row r="969" ht="63" customHeight="1"/>
    <row r="970" ht="63" customHeight="1"/>
    <row r="971" ht="63" customHeight="1"/>
    <row r="972" ht="63" customHeight="1"/>
    <row r="973" ht="63" customHeight="1"/>
    <row r="974" ht="28.5" customHeight="1"/>
    <row r="976" ht="51.75" customHeight="1"/>
    <row r="977" ht="170.25" customHeight="1"/>
    <row r="978" ht="18" customHeight="1"/>
    <row r="980" ht="33" customHeight="1"/>
    <row r="981" ht="88.5" customHeight="1"/>
    <row r="982" ht="41.25" customHeight="1"/>
    <row r="983" ht="41.25" customHeight="1"/>
    <row r="984" ht="41.25" customHeight="1"/>
    <row r="985" ht="41.25" customHeight="1"/>
    <row r="986" ht="52.5" customHeight="1"/>
    <row r="987" ht="41.25" customHeight="1"/>
    <row r="988" ht="39" customHeight="1"/>
    <row r="989" ht="41.25" customHeight="1"/>
    <row r="990" ht="41.25" customHeight="1"/>
    <row r="991" ht="41.25" customHeight="1"/>
    <row r="992" ht="41.25" customHeight="1"/>
    <row r="993" ht="41.25" customHeight="1"/>
    <row r="994" ht="41.25" customHeight="1"/>
    <row r="995" ht="41.25" customHeight="1"/>
    <row r="996" ht="41.25" customHeight="1"/>
    <row r="997" ht="41.25" customHeight="1"/>
    <row r="998" ht="41.25" customHeight="1"/>
    <row r="999" ht="41.25" customHeight="1"/>
    <row r="1000" ht="41.25" customHeight="1"/>
    <row r="1001" ht="41.25" customHeight="1"/>
    <row r="1002" ht="41.25" customHeight="1"/>
    <row r="1003" ht="41.25" customHeight="1"/>
    <row r="1004" ht="41.25" customHeight="1"/>
    <row r="1005" ht="41.25" customHeight="1"/>
    <row r="1006" ht="41.25" customHeight="1"/>
    <row r="1007" ht="41.25" customHeight="1"/>
    <row r="1008" ht="41.25" customHeight="1"/>
    <row r="1009" ht="41.25" customHeight="1"/>
    <row r="1010" ht="41.25" customHeight="1"/>
    <row r="1011" ht="41.25" customHeight="1"/>
    <row r="1012" ht="41.25" customHeight="1"/>
    <row r="1013" ht="41.25" customHeight="1"/>
    <row r="1014" ht="70.5" customHeight="1"/>
    <row r="1015" ht="80.25" customHeight="1"/>
    <row r="1016" ht="72" customHeight="1"/>
    <row r="1017" ht="73.5" customHeight="1"/>
    <row r="1018" ht="87.75" customHeight="1"/>
    <row r="1019" ht="87.75" customHeight="1"/>
    <row r="1020" ht="82.5" customHeight="1"/>
    <row r="1021" ht="89.25" customHeight="1"/>
    <row r="1022" ht="72.75" customHeight="1"/>
    <row r="1023" ht="64.5" customHeight="1"/>
    <row r="1024" ht="107.25" customHeight="1"/>
    <row r="1025" ht="56.25" customHeight="1"/>
    <row r="1026" ht="66" customHeight="1"/>
    <row r="1027" ht="71.25" customHeight="1"/>
    <row r="1028" ht="71.25" customHeight="1"/>
    <row r="1029" ht="71.25" customHeight="1"/>
    <row r="1030" ht="71.25" customHeight="1"/>
    <row r="1031" ht="71.25" customHeight="1"/>
    <row r="1032" ht="71.25" customHeight="1"/>
    <row r="1033" ht="51.75" customHeight="1"/>
    <row r="1034" ht="75" customHeight="1"/>
    <row r="1035" ht="78.75" customHeight="1"/>
    <row r="1036" ht="78.75" customHeight="1"/>
    <row r="1037" ht="77.25" customHeight="1"/>
    <row r="1038" ht="66" customHeight="1"/>
    <row r="1039" ht="81" customHeight="1"/>
    <row r="1040" ht="82.5" customHeight="1"/>
    <row r="1041" ht="66" customHeight="1"/>
    <row r="1042" ht="66" customHeight="1"/>
    <row r="1043" ht="60.75" customHeight="1"/>
    <row r="1044" ht="86.25" customHeight="1"/>
    <row r="1045" ht="86.25" customHeight="1"/>
    <row r="1046" ht="86.25" customHeight="1"/>
    <row r="1047" ht="86.25" customHeight="1"/>
    <row r="1048" ht="71.25" customHeight="1"/>
    <row r="1049" ht="76.5" customHeight="1"/>
    <row r="1050" ht="61.5" customHeight="1"/>
    <row r="1051" ht="61.5" customHeight="1"/>
    <row r="1052" ht="61.5" customHeight="1"/>
    <row r="1053" ht="61.5" customHeight="1"/>
    <row r="1054" ht="61.5" customHeight="1"/>
    <row r="1055" ht="61.5" customHeight="1"/>
    <row r="1056" ht="77.25" customHeight="1"/>
    <row r="1057" ht="68.25" customHeight="1"/>
    <row r="1058" ht="77.25" customHeight="1"/>
    <row r="1059" ht="80.25" customHeight="1"/>
    <row r="1060" ht="84.75" customHeight="1"/>
    <row r="1061" ht="92.25" customHeight="1"/>
    <row r="1062" ht="68.25" customHeight="1"/>
    <row r="1063" ht="87" customHeight="1"/>
    <row r="1064" ht="87" customHeight="1"/>
    <row r="1065" ht="87" customHeight="1"/>
    <row r="1066" ht="87" customHeight="1"/>
    <row r="1067" ht="87" customHeight="1"/>
    <row r="1068" ht="87" customHeight="1"/>
    <row r="1069" ht="81" customHeight="1"/>
    <row r="1070" ht="81" customHeight="1"/>
    <row r="1071" ht="81" customHeight="1"/>
    <row r="1072" ht="81" customHeight="1"/>
    <row r="1073" ht="81" customHeight="1"/>
    <row r="1074" ht="81" customHeight="1"/>
    <row r="1075" ht="83.25" customHeight="1"/>
    <row r="1076" ht="83.25" customHeight="1"/>
    <row r="1077" ht="83.25" customHeight="1"/>
    <row r="1078" ht="83.25" customHeight="1"/>
    <row r="1079" ht="83.25" customHeight="1"/>
    <row r="1080" ht="83.25" customHeight="1"/>
    <row r="1081" ht="83.25" customHeight="1"/>
    <row r="1082" ht="83.25" customHeight="1"/>
    <row r="1083" ht="62.25" customHeight="1"/>
    <row r="1084" ht="62.25" customHeight="1"/>
    <row r="1085" ht="62.25" customHeight="1"/>
    <row r="1086" ht="62.25" customHeight="1"/>
    <row r="1087" ht="62.25" customHeight="1"/>
    <row r="1088" ht="62.25" customHeight="1"/>
    <row r="1089" ht="62.25" customHeight="1"/>
    <row r="1090" ht="62.25" customHeight="1"/>
    <row r="1091" ht="62.25" customHeight="1"/>
    <row r="1092" ht="62.25" customHeight="1"/>
    <row r="1093" ht="62.25" customHeight="1"/>
    <row r="1094" ht="62.25" customHeight="1"/>
    <row r="1095" ht="62.25" customHeight="1"/>
    <row r="1096" ht="48" customHeight="1"/>
    <row r="1097" ht="48" customHeight="1"/>
    <row r="1098" ht="48" customHeight="1"/>
    <row r="1099" ht="48" customHeight="1"/>
    <row r="1100" ht="48" customHeight="1"/>
    <row r="1101" ht="48" customHeight="1"/>
    <row r="1102" ht="75.75" customHeight="1"/>
    <row r="1103" ht="72" customHeight="1"/>
    <row r="1104" ht="69" customHeight="1"/>
    <row r="1105" ht="64.5" customHeight="1"/>
    <row r="1106" ht="72" customHeight="1"/>
    <row r="1107" ht="84" customHeight="1"/>
    <row r="1108" ht="76.5" customHeight="1"/>
    <row r="1109" ht="76.5" customHeight="1"/>
    <row r="1110" ht="87" customHeight="1"/>
    <row r="1111" ht="87" customHeight="1"/>
    <row r="1112" ht="87" customHeight="1"/>
    <row r="1113" ht="87" customHeight="1"/>
    <row r="1114" ht="87" customHeight="1"/>
    <row r="1115" ht="87" customHeight="1"/>
    <row r="1116" ht="87" customHeight="1"/>
    <row r="1117" ht="87" customHeight="1"/>
    <row r="1118" ht="87" customHeight="1"/>
    <row r="1119" ht="71.25" customHeight="1"/>
    <row r="1120" ht="71.25" customHeight="1"/>
    <row r="1121" ht="71.25" customHeight="1"/>
    <row r="1122" ht="71.25" customHeight="1"/>
    <row r="1123" ht="71.25" customHeight="1"/>
    <row r="1124" ht="71.25" customHeight="1"/>
    <row r="1125" ht="87" customHeight="1"/>
    <row r="1126" ht="22.5" customHeight="1"/>
    <row r="1128" ht="29.25" customHeight="1"/>
    <row r="1129" ht="138" customHeight="1"/>
    <row r="1130" ht="63" customHeight="1"/>
    <row r="1132" ht="55.5" hidden="1" customHeight="1"/>
    <row r="1133" ht="63" customHeight="1"/>
    <row r="1134" ht="70.5" customHeight="1"/>
    <row r="1135" ht="49.5" customHeight="1"/>
    <row r="1136" ht="138" customHeight="1"/>
    <row r="1137" ht="63" customHeight="1"/>
    <row r="1138" ht="15" customHeight="1"/>
    <row r="1139" ht="55.5" hidden="1" customHeight="1"/>
    <row r="1140" ht="49.5" customHeight="1"/>
    <row r="1141" ht="50.25" customHeight="1"/>
    <row r="1142" ht="27" customHeight="1"/>
    <row r="1144" ht="35.25" customHeight="1"/>
    <row r="1145" ht="67.5" customHeight="1"/>
    <row r="1146" ht="45" customHeight="1"/>
    <row r="1148" ht="26.25" customHeight="1"/>
    <row r="1149" ht="28.5" customHeight="1"/>
    <row r="1151" ht="24" customHeight="1"/>
    <row r="1152" ht="15" customHeight="1"/>
    <row r="1154" ht="36" customHeight="1"/>
    <row r="1155" ht="24.75" customHeight="1"/>
    <row r="1157" ht="44.25" customHeight="1"/>
    <row r="1158" ht="44.25" customHeight="1"/>
    <row r="1160" ht="39" customHeight="1"/>
    <row r="1161" ht="39" customHeight="1"/>
    <row r="1162" ht="39" customHeight="1"/>
    <row r="1163" ht="39" customHeight="1"/>
    <row r="1164" ht="39" customHeight="1"/>
    <row r="1165" ht="39" customHeight="1"/>
    <row r="1166" ht="39" customHeight="1"/>
    <row r="1167" ht="39" customHeight="1"/>
    <row r="1168" ht="39" customHeight="1"/>
    <row r="1169" ht="39" customHeight="1"/>
    <row r="1170" ht="39" customHeight="1"/>
    <row r="1171" ht="39" customHeight="1"/>
    <row r="1172" ht="39" customHeight="1"/>
    <row r="1173" ht="39" customHeight="1"/>
    <row r="1174" ht="39" customHeight="1"/>
    <row r="1175" ht="39" customHeight="1"/>
    <row r="1176" ht="39" customHeight="1"/>
    <row r="1177" ht="39" customHeight="1"/>
    <row r="1178" ht="39" customHeight="1"/>
    <row r="1179" ht="39" customHeight="1"/>
    <row r="1180" ht="36.75" customHeight="1"/>
    <row r="1182" ht="30.75" hidden="1" customHeight="1"/>
    <row r="1183" ht="32.25" customHeight="1"/>
    <row r="1184" ht="32.25" customHeight="1"/>
    <row r="1185" ht="34.5" customHeight="1"/>
    <row r="1187" ht="39" customHeight="1"/>
    <row r="1188" ht="31.5" customHeight="1"/>
    <row r="1189" ht="15" hidden="1" customHeight="1"/>
    <row r="1190" ht="15" hidden="1" customHeight="1"/>
    <row r="1191" ht="15.75" hidden="1" customHeight="1"/>
    <row r="1192" ht="15" hidden="1" customHeight="1"/>
    <row r="1193" ht="15.75" hidden="1" customHeight="1"/>
    <row r="1194" ht="43.5" customHeight="1"/>
    <row r="1196" ht="35.25" customHeight="1"/>
    <row r="1197" ht="48" customHeight="1"/>
    <row r="1198" ht="48" customHeight="1"/>
    <row r="1199" ht="48" customHeight="1"/>
    <row r="1200" ht="48" customHeight="1"/>
    <row r="1201" ht="48" customHeight="1"/>
    <row r="1202" ht="35.25" customHeight="1"/>
    <row r="1204" ht="35.25" customHeight="1"/>
    <row r="1205" ht="41.25" customHeight="1"/>
    <row r="1206" ht="57.75" customHeight="1"/>
    <row r="1207" ht="35.25" customHeight="1"/>
    <row r="1209" ht="51" customHeight="1"/>
    <row r="1210" ht="15" hidden="1" customHeight="1"/>
    <row r="1211" ht="15" hidden="1" customHeight="1"/>
    <row r="1212" ht="15.75" hidden="1" customHeight="1"/>
    <row r="1213" ht="15.75" hidden="1" customHeight="1"/>
    <row r="1214" ht="32.25" customHeight="1"/>
    <row r="1216" ht="15.75" customHeight="1"/>
    <row r="1217" ht="15.75" customHeight="1"/>
    <row r="1218" ht="15.75" customHeight="1"/>
    <row r="1219" ht="19.5" customHeight="1"/>
    <row r="1220" ht="15.75" customHeight="1"/>
    <row r="1221" ht="15.75" customHeight="1"/>
    <row r="1222" ht="15.75" customHeight="1"/>
    <row r="1223" ht="15.75" customHeight="1"/>
    <row r="1224" ht="15.75" customHeight="1"/>
    <row r="1225" ht="15.75" customHeight="1"/>
    <row r="1226" ht="15.75" customHeight="1"/>
    <row r="1227" ht="15.75" customHeight="1"/>
    <row r="1228" ht="15.75" customHeight="1"/>
    <row r="1229" ht="62.25" customHeight="1"/>
    <row r="1230" ht="96.75" customHeight="1"/>
    <row r="1231" ht="22.5" hidden="1" customHeight="1"/>
    <row r="1232" ht="15" hidden="1" customHeight="1"/>
    <row r="1233" ht="19.5" hidden="1" customHeight="1"/>
    <row r="1234" ht="16.5" customHeight="1"/>
    <row r="1236" ht="19.5" customHeight="1"/>
    <row r="1237" ht="32.25" hidden="1" customHeight="1"/>
    <row r="1238" ht="15" hidden="1" customHeight="1"/>
    <row r="1239" ht="15.75" hidden="1" customHeight="1"/>
    <row r="1240" ht="15" hidden="1" customHeight="1"/>
    <row r="1241" ht="15" hidden="1" customHeight="1"/>
    <row r="1242" ht="15.75" hidden="1" customHeight="1"/>
    <row r="1243" ht="15" customHeight="1"/>
    <row r="1245" ht="32.25" customHeight="1"/>
    <row r="1246" ht="15" hidden="1" customHeight="1"/>
    <row r="1247" ht="15" hidden="1" customHeight="1"/>
    <row r="1248" ht="15.75" hidden="1" customHeight="1"/>
    <row r="1249" ht="37.5" customHeight="1"/>
    <row r="1251" ht="48.75" customHeight="1"/>
    <row r="1252" ht="29.25" customHeight="1"/>
    <row r="1254" ht="36.75" customHeight="1"/>
    <row r="1255" ht="99.75" hidden="1" customHeight="1"/>
    <row r="1256" ht="15" hidden="1" customHeight="1"/>
    <row r="1257" ht="15" hidden="1" customHeight="1"/>
    <row r="1258" ht="15.75" hidden="1" customHeight="1"/>
    <row r="1259" ht="102.75" customHeight="1"/>
    <row r="1260" ht="26.25" customHeight="1"/>
    <row r="1262" ht="15.75" customHeight="1"/>
    <row r="1263" ht="15.75" customHeight="1"/>
    <row r="1264" ht="15" hidden="1" customHeight="1"/>
    <row r="1265" ht="15.75" hidden="1" customHeight="1"/>
    <row r="1266" ht="15" customHeight="1"/>
    <row r="1268" ht="15.75" customHeight="1"/>
    <row r="1269" ht="15.75" customHeight="1"/>
    <row r="1270" ht="15.75" customHeight="1"/>
    <row r="1271" ht="15.75" customHeight="1"/>
    <row r="1272" ht="19.5" customHeight="1"/>
    <row r="1273" ht="57.75" customHeight="1"/>
    <row r="1274" ht="21.75" customHeight="1"/>
    <row r="1275" ht="48" customHeight="1"/>
    <row r="1276" ht="15" customHeight="1"/>
    <row r="1278" ht="51" customHeight="1"/>
    <row r="1279" ht="51" customHeight="1"/>
    <row r="1280" ht="51" customHeight="1"/>
    <row r="1281" ht="67.5" customHeight="1"/>
    <row r="1282" ht="15" hidden="1" customHeight="1"/>
    <row r="1283" ht="15" hidden="1" customHeight="1"/>
    <row r="1284" ht="15.75" hidden="1" customHeight="1"/>
    <row r="1285" ht="15" hidden="1" customHeight="1"/>
    <row r="1286" ht="15" hidden="1" customHeight="1"/>
    <row r="1287" ht="15.75" hidden="1" customHeight="1"/>
    <row r="1288" ht="61.5" hidden="1" customHeight="1"/>
    <row r="1289" ht="15" hidden="1" customHeight="1"/>
    <row r="1290" ht="65.25" hidden="1" customHeight="1"/>
    <row r="1291" ht="66.75" customHeight="1"/>
    <row r="1293" ht="72.75" customHeight="1"/>
    <row r="1294" ht="99" customHeight="1"/>
    <row r="1295" ht="72.75" customHeight="1"/>
    <row r="1296" ht="72.75" customHeight="1"/>
    <row r="1297" ht="72.75" customHeight="1"/>
    <row r="1298" ht="74.25" customHeight="1"/>
    <row r="1299" ht="27.75" customHeight="1"/>
    <row r="1301" ht="24" customHeight="1"/>
    <row r="1302" ht="25.5" customHeight="1"/>
    <row r="1303" ht="24" customHeight="1"/>
    <row r="1304" ht="15" customHeight="1"/>
    <row r="1306" ht="36.75" customHeight="1"/>
    <row r="1307" ht="15" hidden="1" customHeight="1"/>
    <row r="1308" ht="15" hidden="1" customHeight="1"/>
    <row r="1309" ht="35.25" hidden="1" customHeight="1"/>
    <row r="1310" ht="15" hidden="1" customHeight="1"/>
    <row r="1311" ht="15" hidden="1" customHeight="1"/>
    <row r="1312" ht="15.75" hidden="1" customHeight="1"/>
    <row r="1313" ht="167.25" customHeight="1"/>
    <row r="1314" ht="15" customHeight="1"/>
    <row r="1316" ht="51" customHeight="1"/>
    <row r="1317" ht="77.25" customHeight="1"/>
    <row r="1318" ht="121.5" customHeight="1"/>
    <row r="1319" ht="41.25" customHeight="1"/>
    <row r="1321" ht="42.75" customHeight="1"/>
    <row r="1322" ht="38.25" customHeight="1"/>
    <row r="1323" ht="33" customHeight="1"/>
    <row r="1325" ht="54" hidden="1" customHeight="1"/>
    <row r="1326" ht="48" hidden="1" customHeight="1"/>
    <row r="1327" ht="39.75" customHeight="1"/>
    <row r="1328" ht="33" customHeight="1"/>
    <row r="1330" ht="40.5" customHeight="1"/>
    <row r="1331" ht="46.5" customHeight="1"/>
    <row r="1332" ht="17.25" customHeight="1"/>
    <row r="1333" ht="52.5" customHeight="1"/>
    <row r="1334" ht="52.5" customHeight="1"/>
    <row r="1335" ht="21" customHeight="1"/>
    <row r="1336" ht="52.5" customHeight="1"/>
    <row r="1337" ht="52.5" customHeight="1"/>
    <row r="1338" ht="21" customHeight="1"/>
    <row r="1339" ht="52.5" customHeight="1"/>
    <row r="1340" ht="57.75" customHeight="1"/>
    <row r="1341" ht="39" customHeight="1"/>
    <row r="1343" ht="28.5" customHeight="1"/>
    <row r="1345" ht="28.5" customHeight="1"/>
    <row r="1347" ht="26.25" customHeight="1"/>
    <row r="1348" ht="15" hidden="1" customHeight="1"/>
    <row r="1349" ht="15" hidden="1" customHeight="1"/>
    <row r="1350" ht="15.75" hidden="1" customHeight="1"/>
    <row r="1352" ht="39.75" customHeight="1"/>
    <row r="1354" ht="29.25" customHeight="1"/>
    <row r="1355" ht="15" customHeight="1"/>
    <row r="1357" ht="18" customHeight="1"/>
    <row r="1358" ht="15" hidden="1" customHeight="1"/>
    <row r="1359" ht="15" hidden="1" customHeight="1"/>
    <row r="1360" ht="15" hidden="1" customHeight="1"/>
    <row r="1361" ht="15" hidden="1" customHeight="1"/>
    <row r="1362" ht="15" hidden="1" customHeight="1"/>
    <row r="1363" ht="15" hidden="1" customHeight="1"/>
    <row r="1364" ht="28.5" customHeight="1"/>
    <row r="1365" ht="21.75" customHeight="1"/>
    <row r="1366" ht="49.5" customHeight="1"/>
    <row r="1367" ht="49.5" customHeight="1"/>
    <row r="1368" ht="65.25" customHeight="1"/>
    <row r="1369" ht="24.75" customHeight="1"/>
    <row r="1371" ht="30.75" customHeight="1"/>
    <row r="1373" ht="25.5" customHeight="1"/>
    <row r="1375" ht="38.25" customHeight="1"/>
    <row r="1376" ht="67.5" customHeight="1"/>
    <row r="1377" ht="36" customHeight="1"/>
    <row r="1378" ht="15" hidden="1" customHeight="1"/>
    <row r="1379" ht="15.75" hidden="1" customHeight="1"/>
    <row r="1381" ht="20.25" customHeight="1"/>
    <row r="1382" ht="21.75" customHeight="1"/>
    <row r="1383" ht="31.5" customHeight="1"/>
    <row r="1384" ht="79.5" customHeight="1"/>
    <row r="1385" ht="30.75" customHeight="1"/>
    <row r="1386" ht="18" customHeight="1"/>
    <row r="1387" ht="40.5" customHeight="1"/>
    <row r="1388" ht="126" customHeight="1"/>
    <row r="1389" ht="21.75" customHeight="1"/>
    <row r="1391" ht="42.75" customHeight="1"/>
    <row r="1392" ht="18" customHeight="1"/>
    <row r="1393" ht="39" customHeight="1"/>
    <row r="1394" ht="55.5" customHeight="1"/>
    <row r="1395" ht="32.25" customHeight="1"/>
    <row r="1397" ht="46.5" customHeight="1"/>
    <row r="1398" ht="51" customHeight="1"/>
    <row r="1399" ht="56.25" customHeight="1"/>
    <row r="1400" ht="56.25" customHeight="1"/>
    <row r="1401" ht="56.25" customHeight="1"/>
    <row r="1402" ht="56.25" customHeight="1"/>
    <row r="1403" ht="114" customHeight="1"/>
    <row r="1404" ht="37.5" customHeight="1"/>
    <row r="1406" ht="33.75" customHeight="1"/>
    <row r="1407" ht="15" hidden="1" customHeight="1"/>
    <row r="1408" ht="15.75" hidden="1" customHeight="1"/>
    <row r="1409" ht="112.5" customHeight="1"/>
    <row r="1410" ht="15" customHeight="1"/>
    <row r="1413" ht="15" customHeight="1"/>
    <row r="1416" ht="15" customHeight="1"/>
    <row r="1420" ht="15" customHeight="1"/>
    <row r="1423" ht="15" customHeight="1"/>
    <row r="1426" ht="15" customHeight="1"/>
    <row r="1429" ht="15" customHeight="1"/>
    <row r="1432" ht="126.75" customHeight="1"/>
    <row r="1433" ht="15" customHeight="1"/>
    <row r="1436" ht="15" customHeight="1"/>
    <row r="1439" ht="15" customHeight="1"/>
    <row r="1442" ht="15" customHeight="1"/>
    <row r="1445" ht="171" hidden="1" customHeight="1"/>
    <row r="1446" ht="45.75" hidden="1" customHeight="1"/>
    <row r="1447" ht="15" hidden="1" customHeight="1"/>
    <row r="1448" ht="15.75" hidden="1" customHeight="1"/>
    <row r="1449" ht="72.75" customHeight="1"/>
    <row r="1450" ht="28.5" customHeight="1"/>
    <row r="1452" ht="24.75" customHeight="1"/>
    <row r="1453" ht="43.5" customHeight="1"/>
    <row r="1455" ht="35.25" customHeight="1"/>
    <row r="1456" ht="61.5" customHeight="1"/>
    <row r="1458" ht="49.5" customHeight="1"/>
    <row r="1459" ht="39.75" customHeight="1"/>
    <row r="1461" ht="59.25" customHeight="1"/>
    <row r="1462" ht="81.75" customHeight="1"/>
    <row r="1463" ht="54.75" customHeight="1"/>
    <row r="1464" ht="22.5" customHeight="1"/>
    <row r="1465" ht="45.75" customHeight="1"/>
    <row r="1466" ht="66" customHeight="1"/>
    <row r="1468" ht="44.25" customHeight="1"/>
    <row r="1470" ht="45.75" customHeight="1"/>
  </sheetData>
  <mergeCells count="39">
    <mergeCell ref="C8:D8"/>
    <mergeCell ref="G1:H1"/>
    <mergeCell ref="D3:F3"/>
    <mergeCell ref="A219:A255"/>
    <mergeCell ref="A257:A258"/>
    <mergeCell ref="A184:A186"/>
    <mergeCell ref="A187:A218"/>
    <mergeCell ref="A260:A261"/>
    <mergeCell ref="A263:A265"/>
    <mergeCell ref="A11:H11"/>
    <mergeCell ref="A12:H12"/>
    <mergeCell ref="A19:A142"/>
    <mergeCell ref="A14:A15"/>
    <mergeCell ref="B14:C14"/>
    <mergeCell ref="D14:D15"/>
    <mergeCell ref="E14:E15"/>
    <mergeCell ref="F14:F15"/>
    <mergeCell ref="G14:G15"/>
    <mergeCell ref="H14:H15"/>
    <mergeCell ref="A18:C18"/>
    <mergeCell ref="A143:A172"/>
    <mergeCell ref="A174:A179"/>
    <mergeCell ref="A180:A183"/>
    <mergeCell ref="A515:A527"/>
    <mergeCell ref="A547:A549"/>
    <mergeCell ref="A266:A278"/>
    <mergeCell ref="A279:A281"/>
    <mergeCell ref="A282:A283"/>
    <mergeCell ref="A284:A286"/>
    <mergeCell ref="A290:A291"/>
    <mergeCell ref="A293:A301"/>
    <mergeCell ref="A324:A325"/>
    <mergeCell ref="A353:A354"/>
    <mergeCell ref="A356:A357"/>
    <mergeCell ref="A399:A402"/>
    <mergeCell ref="A414:A416"/>
    <mergeCell ref="A428:A433"/>
    <mergeCell ref="A436:A439"/>
    <mergeCell ref="A496:A500"/>
  </mergeCells>
  <phoneticPr fontId="2" type="noConversion"/>
  <pageMargins left="0.56999999999999995" right="0.21" top="0.24" bottom="0.26" header="0.18" footer="0.23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72"/>
  <sheetViews>
    <sheetView view="pageBreakPreview" topLeftCell="A354" zoomScaleSheetLayoutView="100" workbookViewId="0">
      <selection activeCell="B156" sqref="B156"/>
    </sheetView>
  </sheetViews>
  <sheetFormatPr defaultRowHeight="15"/>
  <cols>
    <col min="1" max="1" width="12.5703125" style="745" customWidth="1"/>
    <col min="2" max="2" width="16.140625" style="154" customWidth="1"/>
    <col min="3" max="3" width="26" style="222" customWidth="1"/>
    <col min="4" max="4" width="16.5703125" style="745" customWidth="1"/>
    <col min="5" max="5" width="13.140625" style="154" customWidth="1"/>
    <col min="6" max="6" width="12.140625" style="154" customWidth="1"/>
    <col min="7" max="7" width="21" style="745" customWidth="1"/>
    <col min="8" max="8" width="14.42578125" style="154" customWidth="1"/>
    <col min="9" max="16384" width="9.140625" style="154"/>
  </cols>
  <sheetData>
    <row r="1" spans="1:8">
      <c r="A1" s="1605"/>
      <c r="B1" s="1605"/>
      <c r="C1" s="1605"/>
      <c r="D1" s="1605"/>
      <c r="E1" s="1605"/>
      <c r="F1" s="1605"/>
      <c r="G1" s="1605"/>
      <c r="H1" s="1605"/>
    </row>
    <row r="2" spans="1:8">
      <c r="A2" s="1605" t="s">
        <v>2714</v>
      </c>
      <c r="B2" s="1605"/>
      <c r="C2" s="1605"/>
      <c r="D2" s="1605"/>
      <c r="E2" s="1605"/>
      <c r="F2" s="1605"/>
      <c r="G2" s="1605"/>
      <c r="H2" s="1605"/>
    </row>
    <row r="3" spans="1:8">
      <c r="A3" s="1630" t="s">
        <v>3086</v>
      </c>
      <c r="B3" s="1630"/>
      <c r="C3" s="1630"/>
      <c r="D3" s="1630"/>
      <c r="E3" s="1630"/>
      <c r="F3" s="1630"/>
      <c r="G3" s="1630"/>
      <c r="H3" s="1630"/>
    </row>
    <row r="4" spans="1:8">
      <c r="A4" s="653"/>
      <c r="B4" s="653"/>
      <c r="C4" s="653"/>
      <c r="D4" s="653"/>
      <c r="E4" s="653"/>
      <c r="F4" s="653"/>
      <c r="G4" s="1029"/>
      <c r="H4" s="653"/>
    </row>
    <row r="5" spans="1:8">
      <c r="A5" s="1627" t="s">
        <v>1541</v>
      </c>
      <c r="B5" s="1628" t="s">
        <v>1204</v>
      </c>
      <c r="C5" s="1628"/>
      <c r="D5" s="1629" t="s">
        <v>1205</v>
      </c>
      <c r="E5" s="1629" t="s">
        <v>45</v>
      </c>
      <c r="F5" s="1629" t="s">
        <v>1140</v>
      </c>
      <c r="G5" s="1629" t="s">
        <v>1152</v>
      </c>
      <c r="H5" s="1629" t="s">
        <v>46</v>
      </c>
    </row>
    <row r="6" spans="1:8" ht="75">
      <c r="A6" s="1627"/>
      <c r="B6" s="205" t="s">
        <v>1542</v>
      </c>
      <c r="C6" s="205" t="s">
        <v>1207</v>
      </c>
      <c r="D6" s="1629"/>
      <c r="E6" s="1629"/>
      <c r="F6" s="1629"/>
      <c r="G6" s="1629"/>
      <c r="H6" s="1629"/>
    </row>
    <row r="7" spans="1:8">
      <c r="A7" s="230"/>
      <c r="B7" s="230">
        <v>1</v>
      </c>
      <c r="C7" s="231">
        <v>2</v>
      </c>
      <c r="D7" s="230">
        <v>3</v>
      </c>
      <c r="E7" s="230">
        <v>4</v>
      </c>
      <c r="F7" s="230">
        <v>5</v>
      </c>
      <c r="G7" s="230">
        <v>6</v>
      </c>
      <c r="H7" s="230">
        <v>7</v>
      </c>
    </row>
    <row r="8" spans="1:8" ht="47.25">
      <c r="A8" s="739"/>
      <c r="B8" s="226"/>
      <c r="C8" s="227" t="s">
        <v>2266</v>
      </c>
      <c r="D8" s="746"/>
      <c r="E8" s="228"/>
      <c r="F8" s="229"/>
      <c r="G8" s="1178">
        <f>G9+G139</f>
        <v>52900300</v>
      </c>
      <c r="H8" s="228"/>
    </row>
    <row r="9" spans="1:8" ht="15.75">
      <c r="A9" s="740"/>
      <c r="B9" s="155"/>
      <c r="C9" s="210" t="s">
        <v>1433</v>
      </c>
      <c r="D9" s="747"/>
      <c r="E9" s="156"/>
      <c r="F9" s="155"/>
      <c r="G9" s="1179">
        <f>SUM(G10:G138)</f>
        <v>25945000</v>
      </c>
      <c r="H9" s="155"/>
    </row>
    <row r="10" spans="1:8" ht="75">
      <c r="A10" s="1624">
        <v>4234</v>
      </c>
      <c r="B10" s="159">
        <v>22211000</v>
      </c>
      <c r="C10" s="157" t="s">
        <v>482</v>
      </c>
      <c r="D10" s="748" t="s">
        <v>89</v>
      </c>
      <c r="E10" s="158" t="s">
        <v>53</v>
      </c>
      <c r="F10" s="159">
        <v>186000</v>
      </c>
      <c r="G10" s="1180">
        <v>186000</v>
      </c>
      <c r="H10" s="159">
        <v>1</v>
      </c>
    </row>
    <row r="11" spans="1:8" ht="30">
      <c r="A11" s="1625"/>
      <c r="B11" s="159">
        <v>22211000</v>
      </c>
      <c r="C11" s="157" t="s">
        <v>712</v>
      </c>
      <c r="D11" s="748" t="s">
        <v>327</v>
      </c>
      <c r="E11" s="158" t="s">
        <v>51</v>
      </c>
      <c r="F11" s="159">
        <v>100</v>
      </c>
      <c r="G11" s="1180">
        <v>52800</v>
      </c>
      <c r="H11" s="159">
        <v>528</v>
      </c>
    </row>
    <row r="12" spans="1:8">
      <c r="A12" s="1625"/>
      <c r="B12" s="159">
        <v>22211000</v>
      </c>
      <c r="C12" s="157" t="s">
        <v>714</v>
      </c>
      <c r="D12" s="748" t="s">
        <v>327</v>
      </c>
      <c r="E12" s="158" t="s">
        <v>51</v>
      </c>
      <c r="F12" s="159">
        <v>150</v>
      </c>
      <c r="G12" s="1180">
        <v>79200</v>
      </c>
      <c r="H12" s="159">
        <v>528</v>
      </c>
    </row>
    <row r="13" spans="1:8">
      <c r="A13" s="1625"/>
      <c r="B13" s="159">
        <v>22211000</v>
      </c>
      <c r="C13" s="211" t="s">
        <v>764</v>
      </c>
      <c r="D13" s="748" t="s">
        <v>327</v>
      </c>
      <c r="E13" s="158" t="s">
        <v>51</v>
      </c>
      <c r="F13" s="159">
        <v>100</v>
      </c>
      <c r="G13" s="1180">
        <v>52800</v>
      </c>
      <c r="H13" s="159">
        <v>528</v>
      </c>
    </row>
    <row r="14" spans="1:8">
      <c r="A14" s="1625"/>
      <c r="B14" s="159">
        <v>22211000</v>
      </c>
      <c r="C14" s="211" t="s">
        <v>634</v>
      </c>
      <c r="D14" s="748" t="s">
        <v>327</v>
      </c>
      <c r="E14" s="158" t="s">
        <v>51</v>
      </c>
      <c r="F14" s="159">
        <v>100</v>
      </c>
      <c r="G14" s="1180">
        <v>52800</v>
      </c>
      <c r="H14" s="159">
        <v>528</v>
      </c>
    </row>
    <row r="15" spans="1:8">
      <c r="A15" s="1625"/>
      <c r="B15" s="159">
        <v>22211000</v>
      </c>
      <c r="C15" s="211" t="s">
        <v>721</v>
      </c>
      <c r="D15" s="748" t="s">
        <v>327</v>
      </c>
      <c r="E15" s="158" t="s">
        <v>51</v>
      </c>
      <c r="F15" s="159">
        <v>100</v>
      </c>
      <c r="G15" s="1180">
        <v>52800</v>
      </c>
      <c r="H15" s="159">
        <v>528</v>
      </c>
    </row>
    <row r="16" spans="1:8">
      <c r="A16" s="1625"/>
      <c r="B16" s="159">
        <v>22211000</v>
      </c>
      <c r="C16" s="211" t="s">
        <v>715</v>
      </c>
      <c r="D16" s="748" t="s">
        <v>327</v>
      </c>
      <c r="E16" s="158" t="s">
        <v>51</v>
      </c>
      <c r="F16" s="159">
        <v>100</v>
      </c>
      <c r="G16" s="1180">
        <v>19200</v>
      </c>
      <c r="H16" s="159">
        <v>192</v>
      </c>
    </row>
    <row r="17" spans="1:8">
      <c r="A17" s="1625"/>
      <c r="B17" s="159">
        <v>22211000</v>
      </c>
      <c r="C17" s="211" t="s">
        <v>720</v>
      </c>
      <c r="D17" s="748" t="s">
        <v>327</v>
      </c>
      <c r="E17" s="158" t="s">
        <v>51</v>
      </c>
      <c r="F17" s="159">
        <v>100</v>
      </c>
      <c r="G17" s="1180">
        <v>9600</v>
      </c>
      <c r="H17" s="159">
        <v>96</v>
      </c>
    </row>
    <row r="18" spans="1:8" ht="30">
      <c r="A18" s="1625"/>
      <c r="B18" s="159">
        <v>22211000</v>
      </c>
      <c r="C18" s="211" t="s">
        <v>785</v>
      </c>
      <c r="D18" s="748" t="s">
        <v>327</v>
      </c>
      <c r="E18" s="158" t="s">
        <v>51</v>
      </c>
      <c r="F18" s="159">
        <v>4082</v>
      </c>
      <c r="G18" s="1180">
        <v>89800</v>
      </c>
      <c r="H18" s="159">
        <v>22</v>
      </c>
    </row>
    <row r="19" spans="1:8">
      <c r="A19" s="1625"/>
      <c r="B19" s="159">
        <v>22211000</v>
      </c>
      <c r="C19" s="211" t="s">
        <v>763</v>
      </c>
      <c r="D19" s="748" t="s">
        <v>327</v>
      </c>
      <c r="E19" s="158" t="s">
        <v>51</v>
      </c>
      <c r="F19" s="159">
        <v>2000</v>
      </c>
      <c r="G19" s="1180">
        <v>8000</v>
      </c>
      <c r="H19" s="159">
        <v>4</v>
      </c>
    </row>
    <row r="20" spans="1:8">
      <c r="A20" s="1625"/>
      <c r="B20" s="159">
        <v>22211000</v>
      </c>
      <c r="C20" s="211" t="s">
        <v>786</v>
      </c>
      <c r="D20" s="748" t="s">
        <v>327</v>
      </c>
      <c r="E20" s="158" t="s">
        <v>1548</v>
      </c>
      <c r="F20" s="159">
        <v>3250</v>
      </c>
      <c r="G20" s="1180">
        <v>39000</v>
      </c>
      <c r="H20" s="159">
        <v>12</v>
      </c>
    </row>
    <row r="21" spans="1:8">
      <c r="A21" s="1625"/>
      <c r="B21" s="206" t="s">
        <v>1801</v>
      </c>
      <c r="C21" s="160" t="s">
        <v>2267</v>
      </c>
      <c r="D21" s="748" t="s">
        <v>327</v>
      </c>
      <c r="E21" s="161" t="s">
        <v>51</v>
      </c>
      <c r="F21" s="162">
        <v>10</v>
      </c>
      <c r="G21" s="108">
        <v>90000</v>
      </c>
      <c r="H21" s="163">
        <v>9000</v>
      </c>
    </row>
    <row r="22" spans="1:8">
      <c r="A22" s="1625"/>
      <c r="B22" s="206" t="s">
        <v>1801</v>
      </c>
      <c r="C22" s="160" t="s">
        <v>769</v>
      </c>
      <c r="D22" s="748" t="s">
        <v>327</v>
      </c>
      <c r="E22" s="161" t="s">
        <v>51</v>
      </c>
      <c r="F22" s="162">
        <v>3</v>
      </c>
      <c r="G22" s="108">
        <v>24000</v>
      </c>
      <c r="H22" s="163">
        <v>8000</v>
      </c>
    </row>
    <row r="23" spans="1:8">
      <c r="A23" s="1625"/>
      <c r="B23" s="206" t="s">
        <v>1801</v>
      </c>
      <c r="C23" s="160" t="s">
        <v>770</v>
      </c>
      <c r="D23" s="748" t="s">
        <v>327</v>
      </c>
      <c r="E23" s="161" t="s">
        <v>51</v>
      </c>
      <c r="F23" s="162">
        <v>2000</v>
      </c>
      <c r="G23" s="108">
        <v>40000</v>
      </c>
      <c r="H23" s="163">
        <v>20</v>
      </c>
    </row>
    <row r="24" spans="1:8">
      <c r="A24" s="1625"/>
      <c r="B24" s="206" t="s">
        <v>1801</v>
      </c>
      <c r="C24" s="160" t="s">
        <v>2268</v>
      </c>
      <c r="D24" s="748" t="s">
        <v>327</v>
      </c>
      <c r="E24" s="161" t="s">
        <v>51</v>
      </c>
      <c r="F24" s="159">
        <v>10</v>
      </c>
      <c r="G24" s="108">
        <v>2000</v>
      </c>
      <c r="H24" s="163">
        <v>200</v>
      </c>
    </row>
    <row r="25" spans="1:8">
      <c r="A25" s="1626"/>
      <c r="B25" s="206" t="s">
        <v>1801</v>
      </c>
      <c r="C25" s="160" t="s">
        <v>2269</v>
      </c>
      <c r="D25" s="748" t="s">
        <v>327</v>
      </c>
      <c r="E25" s="161" t="s">
        <v>51</v>
      </c>
      <c r="F25" s="162">
        <v>10</v>
      </c>
      <c r="G25" s="108">
        <v>2000</v>
      </c>
      <c r="H25" s="163">
        <v>200</v>
      </c>
    </row>
    <row r="26" spans="1:8" ht="30">
      <c r="A26" s="1624">
        <v>4261</v>
      </c>
      <c r="B26" s="165">
        <v>30197230</v>
      </c>
      <c r="C26" s="164" t="s">
        <v>1136</v>
      </c>
      <c r="D26" s="748" t="s">
        <v>327</v>
      </c>
      <c r="E26" s="161" t="s">
        <v>51</v>
      </c>
      <c r="F26" s="161">
        <v>950</v>
      </c>
      <c r="G26" s="1181">
        <v>57000</v>
      </c>
      <c r="H26" s="166">
        <v>60</v>
      </c>
    </row>
    <row r="27" spans="1:8">
      <c r="A27" s="1625"/>
      <c r="B27" s="165">
        <v>30197230</v>
      </c>
      <c r="C27" s="164" t="s">
        <v>184</v>
      </c>
      <c r="D27" s="748" t="s">
        <v>327</v>
      </c>
      <c r="E27" s="161" t="s">
        <v>51</v>
      </c>
      <c r="F27" s="161">
        <v>50</v>
      </c>
      <c r="G27" s="1181">
        <v>10000</v>
      </c>
      <c r="H27" s="166">
        <v>200</v>
      </c>
    </row>
    <row r="28" spans="1:8">
      <c r="A28" s="1625"/>
      <c r="B28" s="165">
        <v>30197234</v>
      </c>
      <c r="C28" s="164" t="s">
        <v>2270</v>
      </c>
      <c r="D28" s="748" t="s">
        <v>327</v>
      </c>
      <c r="E28" s="161" t="s">
        <v>51</v>
      </c>
      <c r="F28" s="161">
        <v>70</v>
      </c>
      <c r="G28" s="1181">
        <v>42000</v>
      </c>
      <c r="H28" s="166">
        <v>600</v>
      </c>
    </row>
    <row r="29" spans="1:8" ht="30">
      <c r="A29" s="1625"/>
      <c r="B29" s="165">
        <v>30197230</v>
      </c>
      <c r="C29" s="164" t="s">
        <v>689</v>
      </c>
      <c r="D29" s="748" t="s">
        <v>327</v>
      </c>
      <c r="E29" s="161" t="s">
        <v>51</v>
      </c>
      <c r="F29" s="161">
        <v>500</v>
      </c>
      <c r="G29" s="1181">
        <v>20000</v>
      </c>
      <c r="H29" s="166">
        <v>40</v>
      </c>
    </row>
    <row r="30" spans="1:8">
      <c r="A30" s="1625"/>
      <c r="B30" s="165">
        <v>30192232</v>
      </c>
      <c r="C30" s="164" t="s">
        <v>362</v>
      </c>
      <c r="D30" s="748" t="s">
        <v>327</v>
      </c>
      <c r="E30" s="161" t="s">
        <v>51</v>
      </c>
      <c r="F30" s="161">
        <v>70</v>
      </c>
      <c r="G30" s="1181">
        <v>42000</v>
      </c>
      <c r="H30" s="166">
        <v>600</v>
      </c>
    </row>
    <row r="31" spans="1:8">
      <c r="A31" s="1625"/>
      <c r="B31" s="165">
        <v>30197330</v>
      </c>
      <c r="C31" s="164" t="s">
        <v>182</v>
      </c>
      <c r="D31" s="748" t="s">
        <v>327</v>
      </c>
      <c r="E31" s="161" t="s">
        <v>51</v>
      </c>
      <c r="F31" s="161">
        <v>3000</v>
      </c>
      <c r="G31" s="1181">
        <v>150000</v>
      </c>
      <c r="H31" s="166">
        <v>50</v>
      </c>
    </row>
    <row r="32" spans="1:8">
      <c r="A32" s="1625"/>
      <c r="B32" s="165">
        <v>30197322</v>
      </c>
      <c r="C32" s="164" t="s">
        <v>324</v>
      </c>
      <c r="D32" s="748" t="s">
        <v>327</v>
      </c>
      <c r="E32" s="167" t="s">
        <v>2271</v>
      </c>
      <c r="F32" s="161">
        <v>1200</v>
      </c>
      <c r="G32" s="1181">
        <v>28800</v>
      </c>
      <c r="H32" s="166">
        <v>24</v>
      </c>
    </row>
    <row r="33" spans="1:8">
      <c r="A33" s="1625"/>
      <c r="B33" s="165">
        <v>30197321</v>
      </c>
      <c r="C33" s="164" t="s">
        <v>324</v>
      </c>
      <c r="D33" s="748" t="s">
        <v>327</v>
      </c>
      <c r="E33" s="161" t="s">
        <v>51</v>
      </c>
      <c r="F33" s="161">
        <v>600</v>
      </c>
      <c r="G33" s="1181">
        <v>36000</v>
      </c>
      <c r="H33" s="166">
        <v>60</v>
      </c>
    </row>
    <row r="34" spans="1:8">
      <c r="A34" s="1625"/>
      <c r="B34" s="165">
        <v>30197111</v>
      </c>
      <c r="C34" s="164" t="s">
        <v>363</v>
      </c>
      <c r="D34" s="748" t="s">
        <v>327</v>
      </c>
      <c r="E34" s="167" t="s">
        <v>2271</v>
      </c>
      <c r="F34" s="161">
        <v>200</v>
      </c>
      <c r="G34" s="1181">
        <v>80000</v>
      </c>
      <c r="H34" s="166">
        <v>400</v>
      </c>
    </row>
    <row r="35" spans="1:8" ht="17.25">
      <c r="A35" s="1625"/>
      <c r="B35" s="165">
        <v>30197111</v>
      </c>
      <c r="C35" s="164" t="s">
        <v>363</v>
      </c>
      <c r="D35" s="748" t="s">
        <v>327</v>
      </c>
      <c r="E35" s="167" t="s">
        <v>58</v>
      </c>
      <c r="F35" s="165">
        <v>100</v>
      </c>
      <c r="G35" s="1181">
        <v>40000</v>
      </c>
      <c r="H35" s="168">
        <v>400</v>
      </c>
    </row>
    <row r="36" spans="1:8" ht="30">
      <c r="A36" s="1625"/>
      <c r="B36" s="165">
        <v>30192800</v>
      </c>
      <c r="C36" s="164" t="s">
        <v>866</v>
      </c>
      <c r="D36" s="748" t="s">
        <v>327</v>
      </c>
      <c r="E36" s="167" t="s">
        <v>58</v>
      </c>
      <c r="F36" s="161">
        <v>200</v>
      </c>
      <c r="G36" s="1181">
        <v>40000</v>
      </c>
      <c r="H36" s="166">
        <v>200</v>
      </c>
    </row>
    <row r="37" spans="1:8">
      <c r="A37" s="1625"/>
      <c r="B37" s="165">
        <v>30199420</v>
      </c>
      <c r="C37" s="164" t="s">
        <v>156</v>
      </c>
      <c r="D37" s="748" t="s">
        <v>327</v>
      </c>
      <c r="E37" s="167" t="s">
        <v>58</v>
      </c>
      <c r="F37" s="161">
        <v>250</v>
      </c>
      <c r="G37" s="1181">
        <v>150000</v>
      </c>
      <c r="H37" s="166">
        <v>600</v>
      </c>
    </row>
    <row r="38" spans="1:8">
      <c r="A38" s="1625"/>
      <c r="B38" s="165">
        <v>30199430</v>
      </c>
      <c r="C38" s="164" t="s">
        <v>156</v>
      </c>
      <c r="D38" s="748" t="s">
        <v>327</v>
      </c>
      <c r="E38" s="167" t="s">
        <v>58</v>
      </c>
      <c r="F38" s="161">
        <v>960</v>
      </c>
      <c r="G38" s="1181">
        <v>14400</v>
      </c>
      <c r="H38" s="166">
        <v>15</v>
      </c>
    </row>
    <row r="39" spans="1:8">
      <c r="A39" s="1625"/>
      <c r="B39" s="165">
        <v>30199430</v>
      </c>
      <c r="C39" s="164" t="s">
        <v>155</v>
      </c>
      <c r="D39" s="748" t="s">
        <v>327</v>
      </c>
      <c r="E39" s="167" t="s">
        <v>51</v>
      </c>
      <c r="F39" s="161">
        <v>140</v>
      </c>
      <c r="G39" s="1181">
        <v>7000</v>
      </c>
      <c r="H39" s="166">
        <v>50</v>
      </c>
    </row>
    <row r="40" spans="1:8" ht="17.25">
      <c r="A40" s="1625"/>
      <c r="B40" s="165">
        <v>30192760</v>
      </c>
      <c r="C40" s="164" t="s">
        <v>15</v>
      </c>
      <c r="D40" s="748" t="s">
        <v>327</v>
      </c>
      <c r="E40" s="167" t="s">
        <v>51</v>
      </c>
      <c r="F40" s="165">
        <v>100</v>
      </c>
      <c r="G40" s="1181">
        <v>10000</v>
      </c>
      <c r="H40" s="168">
        <v>100</v>
      </c>
    </row>
    <row r="41" spans="1:8">
      <c r="A41" s="1625"/>
      <c r="B41" s="165">
        <v>39263420</v>
      </c>
      <c r="C41" s="164" t="s">
        <v>152</v>
      </c>
      <c r="D41" s="748" t="s">
        <v>327</v>
      </c>
      <c r="E41" s="167" t="s">
        <v>58</v>
      </c>
      <c r="F41" s="161">
        <v>400</v>
      </c>
      <c r="G41" s="1181">
        <v>16000</v>
      </c>
      <c r="H41" s="166">
        <v>40</v>
      </c>
    </row>
    <row r="42" spans="1:8">
      <c r="A42" s="1625"/>
      <c r="B42" s="165">
        <v>39263410</v>
      </c>
      <c r="C42" s="164" t="s">
        <v>152</v>
      </c>
      <c r="D42" s="748" t="s">
        <v>327</v>
      </c>
      <c r="E42" s="167" t="s">
        <v>58</v>
      </c>
      <c r="F42" s="161">
        <v>100</v>
      </c>
      <c r="G42" s="1181">
        <v>50000</v>
      </c>
      <c r="H42" s="166">
        <v>500</v>
      </c>
    </row>
    <row r="43" spans="1:8">
      <c r="A43" s="1625"/>
      <c r="B43" s="165">
        <v>30197231</v>
      </c>
      <c r="C43" s="164" t="s">
        <v>336</v>
      </c>
      <c r="D43" s="748" t="s">
        <v>327</v>
      </c>
      <c r="E43" s="167" t="s">
        <v>51</v>
      </c>
      <c r="F43" s="161">
        <v>10</v>
      </c>
      <c r="G43" s="1181">
        <v>100000</v>
      </c>
      <c r="H43" s="166">
        <v>10000</v>
      </c>
    </row>
    <row r="44" spans="1:8">
      <c r="A44" s="1625"/>
      <c r="B44" s="165">
        <v>30141200</v>
      </c>
      <c r="C44" s="164" t="s">
        <v>100</v>
      </c>
      <c r="D44" s="748" t="s">
        <v>327</v>
      </c>
      <c r="E44" s="167" t="s">
        <v>51</v>
      </c>
      <c r="F44" s="161">
        <v>5000</v>
      </c>
      <c r="G44" s="1181">
        <v>200000</v>
      </c>
      <c r="H44" s="166">
        <v>40</v>
      </c>
    </row>
    <row r="45" spans="1:8">
      <c r="A45" s="1625"/>
      <c r="B45" s="165">
        <v>39241210</v>
      </c>
      <c r="C45" s="164" t="s">
        <v>157</v>
      </c>
      <c r="D45" s="748" t="s">
        <v>327</v>
      </c>
      <c r="E45" s="167" t="s">
        <v>51</v>
      </c>
      <c r="F45" s="161">
        <v>230</v>
      </c>
      <c r="G45" s="1181">
        <v>9200</v>
      </c>
      <c r="H45" s="166">
        <v>40</v>
      </c>
    </row>
    <row r="46" spans="1:8">
      <c r="A46" s="1625"/>
      <c r="B46" s="165">
        <v>30192710</v>
      </c>
      <c r="C46" s="164" t="s">
        <v>149</v>
      </c>
      <c r="D46" s="748" t="s">
        <v>327</v>
      </c>
      <c r="E46" s="167" t="s">
        <v>51</v>
      </c>
      <c r="F46" s="161">
        <v>200</v>
      </c>
      <c r="G46" s="1181">
        <v>26000</v>
      </c>
      <c r="H46" s="166">
        <v>130</v>
      </c>
    </row>
    <row r="47" spans="1:8">
      <c r="A47" s="1625"/>
      <c r="B47" s="165">
        <v>30192131</v>
      </c>
      <c r="C47" s="164" t="s">
        <v>151</v>
      </c>
      <c r="D47" s="748" t="s">
        <v>327</v>
      </c>
      <c r="E47" s="167" t="s">
        <v>51</v>
      </c>
      <c r="F47" s="161">
        <v>40</v>
      </c>
      <c r="G47" s="1181">
        <v>24000</v>
      </c>
      <c r="H47" s="166">
        <v>600</v>
      </c>
    </row>
    <row r="48" spans="1:8">
      <c r="A48" s="1625"/>
      <c r="B48" s="165">
        <v>30192136</v>
      </c>
      <c r="C48" s="164" t="s">
        <v>151</v>
      </c>
      <c r="D48" s="748" t="s">
        <v>327</v>
      </c>
      <c r="E48" s="167" t="s">
        <v>51</v>
      </c>
      <c r="F48" s="161">
        <v>200</v>
      </c>
      <c r="G48" s="1181">
        <v>10000</v>
      </c>
      <c r="H48" s="166">
        <v>50</v>
      </c>
    </row>
    <row r="49" spans="1:8">
      <c r="A49" s="1625"/>
      <c r="B49" s="165">
        <v>30192136</v>
      </c>
      <c r="C49" s="164" t="s">
        <v>12</v>
      </c>
      <c r="D49" s="748" t="s">
        <v>327</v>
      </c>
      <c r="E49" s="167" t="s">
        <v>58</v>
      </c>
      <c r="F49" s="161">
        <v>500</v>
      </c>
      <c r="G49" s="1181">
        <v>5000</v>
      </c>
      <c r="H49" s="166">
        <v>10</v>
      </c>
    </row>
    <row r="50" spans="1:8">
      <c r="A50" s="1625"/>
      <c r="B50" s="165">
        <v>30192100</v>
      </c>
      <c r="C50" s="164" t="s">
        <v>368</v>
      </c>
      <c r="D50" s="748" t="s">
        <v>327</v>
      </c>
      <c r="E50" s="167" t="s">
        <v>51</v>
      </c>
      <c r="F50" s="161">
        <v>80</v>
      </c>
      <c r="G50" s="1181">
        <v>16000</v>
      </c>
      <c r="H50" s="166">
        <v>200</v>
      </c>
    </row>
    <row r="51" spans="1:8">
      <c r="A51" s="1625"/>
      <c r="B51" s="165">
        <v>30192121</v>
      </c>
      <c r="C51" s="164" t="s">
        <v>2272</v>
      </c>
      <c r="D51" s="748" t="s">
        <v>327</v>
      </c>
      <c r="E51" s="167" t="s">
        <v>51</v>
      </c>
      <c r="F51" s="161">
        <v>120</v>
      </c>
      <c r="G51" s="1181">
        <v>192000</v>
      </c>
      <c r="H51" s="166">
        <v>1600</v>
      </c>
    </row>
    <row r="52" spans="1:8">
      <c r="A52" s="1625"/>
      <c r="B52" s="165">
        <v>30192128</v>
      </c>
      <c r="C52" s="164" t="s">
        <v>2273</v>
      </c>
      <c r="D52" s="748" t="s">
        <v>327</v>
      </c>
      <c r="E52" s="167" t="s">
        <v>51</v>
      </c>
      <c r="F52" s="161">
        <v>150</v>
      </c>
      <c r="G52" s="1181">
        <v>60000</v>
      </c>
      <c r="H52" s="166">
        <v>400</v>
      </c>
    </row>
    <row r="53" spans="1:8" ht="30">
      <c r="A53" s="1625"/>
      <c r="B53" s="165">
        <v>30192160</v>
      </c>
      <c r="C53" s="164" t="s">
        <v>2274</v>
      </c>
      <c r="D53" s="748" t="s">
        <v>327</v>
      </c>
      <c r="E53" s="167" t="s">
        <v>51</v>
      </c>
      <c r="F53" s="161">
        <v>150</v>
      </c>
      <c r="G53" s="1181">
        <v>45000</v>
      </c>
      <c r="H53" s="166">
        <v>300</v>
      </c>
    </row>
    <row r="54" spans="1:8">
      <c r="A54" s="1625"/>
      <c r="B54" s="165">
        <v>39263200</v>
      </c>
      <c r="C54" s="164" t="s">
        <v>148</v>
      </c>
      <c r="D54" s="748" t="s">
        <v>327</v>
      </c>
      <c r="E54" s="167" t="s">
        <v>51</v>
      </c>
      <c r="F54" s="161">
        <v>600</v>
      </c>
      <c r="G54" s="1181">
        <v>36000</v>
      </c>
      <c r="H54" s="166">
        <v>60</v>
      </c>
    </row>
    <row r="55" spans="1:8">
      <c r="A55" s="1625"/>
      <c r="B55" s="165">
        <v>30197631</v>
      </c>
      <c r="C55" s="164" t="s">
        <v>361</v>
      </c>
      <c r="D55" s="748" t="s">
        <v>327</v>
      </c>
      <c r="E55" s="167" t="s">
        <v>58</v>
      </c>
      <c r="F55" s="161">
        <v>1800</v>
      </c>
      <c r="G55" s="1181">
        <v>2160000</v>
      </c>
      <c r="H55" s="166">
        <v>1200</v>
      </c>
    </row>
    <row r="56" spans="1:8">
      <c r="A56" s="1625"/>
      <c r="B56" s="165">
        <v>30197631</v>
      </c>
      <c r="C56" s="164" t="s">
        <v>103</v>
      </c>
      <c r="D56" s="748" t="s">
        <v>327</v>
      </c>
      <c r="E56" s="167" t="s">
        <v>58</v>
      </c>
      <c r="F56" s="161">
        <v>3950</v>
      </c>
      <c r="G56" s="1181">
        <v>47400</v>
      </c>
      <c r="H56" s="166">
        <v>12</v>
      </c>
    </row>
    <row r="57" spans="1:8">
      <c r="A57" s="1625"/>
      <c r="B57" s="165">
        <v>30192740</v>
      </c>
      <c r="C57" s="164" t="s">
        <v>2275</v>
      </c>
      <c r="D57" s="748" t="s">
        <v>327</v>
      </c>
      <c r="E57" s="167" t="s">
        <v>58</v>
      </c>
      <c r="F57" s="161">
        <v>420</v>
      </c>
      <c r="G57" s="1181">
        <v>25200</v>
      </c>
      <c r="H57" s="166">
        <v>60</v>
      </c>
    </row>
    <row r="58" spans="1:8">
      <c r="A58" s="1625"/>
      <c r="B58" s="165">
        <v>30234620</v>
      </c>
      <c r="C58" s="169" t="s">
        <v>293</v>
      </c>
      <c r="D58" s="748" t="s">
        <v>327</v>
      </c>
      <c r="E58" s="161" t="s">
        <v>51</v>
      </c>
      <c r="F58" s="161">
        <v>2300</v>
      </c>
      <c r="G58" s="1181">
        <v>69000</v>
      </c>
      <c r="H58" s="166">
        <v>30</v>
      </c>
    </row>
    <row r="59" spans="1:8">
      <c r="A59" s="1625"/>
      <c r="B59" s="165">
        <v>39263500</v>
      </c>
      <c r="C59" s="169" t="s">
        <v>158</v>
      </c>
      <c r="D59" s="748" t="s">
        <v>327</v>
      </c>
      <c r="E59" s="161" t="s">
        <v>51</v>
      </c>
      <c r="F59" s="161">
        <v>80</v>
      </c>
      <c r="G59" s="1181">
        <v>32000</v>
      </c>
      <c r="H59" s="166">
        <v>400</v>
      </c>
    </row>
    <row r="60" spans="1:8">
      <c r="A60" s="1625"/>
      <c r="B60" s="165">
        <v>30197121</v>
      </c>
      <c r="C60" s="169" t="s">
        <v>153</v>
      </c>
      <c r="D60" s="748" t="s">
        <v>327</v>
      </c>
      <c r="E60" s="161" t="s">
        <v>58</v>
      </c>
      <c r="F60" s="161">
        <v>100</v>
      </c>
      <c r="G60" s="1181">
        <v>8000</v>
      </c>
      <c r="H60" s="166">
        <v>80</v>
      </c>
    </row>
    <row r="61" spans="1:8">
      <c r="A61" s="1625"/>
      <c r="B61" s="165">
        <v>30192750</v>
      </c>
      <c r="C61" s="169" t="s">
        <v>154</v>
      </c>
      <c r="D61" s="748" t="s">
        <v>327</v>
      </c>
      <c r="E61" s="161" t="s">
        <v>51</v>
      </c>
      <c r="F61" s="161">
        <v>240</v>
      </c>
      <c r="G61" s="1181">
        <v>60000</v>
      </c>
      <c r="H61" s="166">
        <v>250</v>
      </c>
    </row>
    <row r="62" spans="1:8">
      <c r="A62" s="1625"/>
      <c r="B62" s="207" t="s">
        <v>1783</v>
      </c>
      <c r="C62" s="169" t="s">
        <v>150</v>
      </c>
      <c r="D62" s="748" t="s">
        <v>327</v>
      </c>
      <c r="E62" s="161" t="s">
        <v>51</v>
      </c>
      <c r="F62" s="161">
        <v>100</v>
      </c>
      <c r="G62" s="1181">
        <v>16000</v>
      </c>
      <c r="H62" s="166">
        <v>160</v>
      </c>
    </row>
    <row r="63" spans="1:8">
      <c r="A63" s="1625"/>
      <c r="B63" s="165">
        <v>30192100</v>
      </c>
      <c r="C63" s="169" t="s">
        <v>256</v>
      </c>
      <c r="D63" s="748" t="s">
        <v>327</v>
      </c>
      <c r="E63" s="161" t="s">
        <v>51</v>
      </c>
      <c r="F63" s="161">
        <v>200</v>
      </c>
      <c r="G63" s="1181">
        <v>8000</v>
      </c>
      <c r="H63" s="166">
        <v>40</v>
      </c>
    </row>
    <row r="64" spans="1:8">
      <c r="A64" s="1625"/>
      <c r="B64" s="165">
        <v>30192220</v>
      </c>
      <c r="C64" s="169" t="s">
        <v>257</v>
      </c>
      <c r="D64" s="748" t="s">
        <v>327</v>
      </c>
      <c r="E64" s="161" t="s">
        <v>51</v>
      </c>
      <c r="F64" s="161">
        <v>250</v>
      </c>
      <c r="G64" s="1181">
        <v>15000</v>
      </c>
      <c r="H64" s="166">
        <v>60</v>
      </c>
    </row>
    <row r="65" spans="1:8">
      <c r="A65" s="1625"/>
      <c r="B65" s="165">
        <v>30199232</v>
      </c>
      <c r="C65" s="169" t="s">
        <v>66</v>
      </c>
      <c r="D65" s="748" t="s">
        <v>327</v>
      </c>
      <c r="E65" s="161" t="s">
        <v>51</v>
      </c>
      <c r="F65" s="161">
        <v>60</v>
      </c>
      <c r="G65" s="1181">
        <v>60000</v>
      </c>
      <c r="H65" s="166">
        <v>1000</v>
      </c>
    </row>
    <row r="66" spans="1:8">
      <c r="A66" s="1625"/>
      <c r="B66" s="165"/>
      <c r="C66" s="169" t="s">
        <v>594</v>
      </c>
      <c r="D66" s="748" t="s">
        <v>327</v>
      </c>
      <c r="E66" s="161" t="s">
        <v>51</v>
      </c>
      <c r="F66" s="161">
        <v>45</v>
      </c>
      <c r="G66" s="1181">
        <v>2200</v>
      </c>
      <c r="H66" s="166">
        <v>50</v>
      </c>
    </row>
    <row r="67" spans="1:8">
      <c r="A67" s="1625"/>
      <c r="B67" s="165"/>
      <c r="C67" s="169" t="s">
        <v>595</v>
      </c>
      <c r="D67" s="748" t="s">
        <v>327</v>
      </c>
      <c r="E67" s="161" t="s">
        <v>51</v>
      </c>
      <c r="F67" s="161">
        <v>950</v>
      </c>
      <c r="G67" s="1181">
        <v>2800</v>
      </c>
      <c r="H67" s="166">
        <v>3</v>
      </c>
    </row>
    <row r="68" spans="1:8">
      <c r="A68" s="1625"/>
      <c r="B68" s="165">
        <v>24911200</v>
      </c>
      <c r="C68" s="169" t="s">
        <v>213</v>
      </c>
      <c r="D68" s="748" t="s">
        <v>327</v>
      </c>
      <c r="E68" s="161" t="s">
        <v>51</v>
      </c>
      <c r="F68" s="161">
        <v>200</v>
      </c>
      <c r="G68" s="1181">
        <v>8000</v>
      </c>
      <c r="H68" s="166">
        <v>40</v>
      </c>
    </row>
    <row r="69" spans="1:8">
      <c r="A69" s="1625"/>
      <c r="B69" s="165">
        <v>30199430</v>
      </c>
      <c r="C69" s="169" t="s">
        <v>2276</v>
      </c>
      <c r="D69" s="748" t="s">
        <v>327</v>
      </c>
      <c r="E69" s="161" t="s">
        <v>51</v>
      </c>
      <c r="F69" s="161">
        <v>1200</v>
      </c>
      <c r="G69" s="1181">
        <v>30000</v>
      </c>
      <c r="H69" s="166">
        <v>25</v>
      </c>
    </row>
    <row r="70" spans="1:8">
      <c r="A70" s="1625"/>
      <c r="B70" s="165">
        <v>30193600</v>
      </c>
      <c r="C70" s="169" t="s">
        <v>2277</v>
      </c>
      <c r="D70" s="748" t="s">
        <v>327</v>
      </c>
      <c r="E70" s="161" t="s">
        <v>51</v>
      </c>
      <c r="F70" s="161">
        <v>1800</v>
      </c>
      <c r="G70" s="1181">
        <v>18000</v>
      </c>
      <c r="H70" s="166">
        <v>10</v>
      </c>
    </row>
    <row r="71" spans="1:8">
      <c r="A71" s="1625"/>
      <c r="B71" s="165">
        <v>30199410</v>
      </c>
      <c r="C71" s="169" t="s">
        <v>2278</v>
      </c>
      <c r="D71" s="748" t="s">
        <v>327</v>
      </c>
      <c r="E71" s="161" t="s">
        <v>51</v>
      </c>
      <c r="F71" s="161">
        <v>80</v>
      </c>
      <c r="G71" s="1181">
        <v>4000</v>
      </c>
      <c r="H71" s="166">
        <v>50</v>
      </c>
    </row>
    <row r="72" spans="1:8">
      <c r="A72" s="1625"/>
      <c r="B72" s="165">
        <v>30197636</v>
      </c>
      <c r="C72" s="169" t="s">
        <v>2279</v>
      </c>
      <c r="D72" s="748" t="s">
        <v>327</v>
      </c>
      <c r="E72" s="161" t="s">
        <v>51</v>
      </c>
      <c r="F72" s="161">
        <v>60</v>
      </c>
      <c r="G72" s="1181">
        <v>12000</v>
      </c>
      <c r="H72" s="166">
        <v>200</v>
      </c>
    </row>
    <row r="73" spans="1:8">
      <c r="A73" s="1625"/>
      <c r="B73" s="165">
        <v>30199430</v>
      </c>
      <c r="C73" s="169" t="s">
        <v>2280</v>
      </c>
      <c r="D73" s="748" t="s">
        <v>327</v>
      </c>
      <c r="E73" s="161" t="s">
        <v>51</v>
      </c>
      <c r="F73" s="161">
        <v>2000</v>
      </c>
      <c r="G73" s="1181">
        <v>30000</v>
      </c>
      <c r="H73" s="166">
        <v>15</v>
      </c>
    </row>
    <row r="74" spans="1:8">
      <c r="A74" s="1625"/>
      <c r="B74" s="165">
        <v>30197340</v>
      </c>
      <c r="C74" s="169" t="s">
        <v>218</v>
      </c>
      <c r="D74" s="748" t="s">
        <v>327</v>
      </c>
      <c r="E74" s="161" t="s">
        <v>51</v>
      </c>
      <c r="F74" s="161">
        <v>200</v>
      </c>
      <c r="G74" s="1181">
        <v>4000</v>
      </c>
      <c r="H74" s="166">
        <v>20</v>
      </c>
    </row>
    <row r="75" spans="1:8">
      <c r="A75" s="1625"/>
      <c r="B75" s="165">
        <v>39263000</v>
      </c>
      <c r="C75" s="169" t="s">
        <v>1550</v>
      </c>
      <c r="D75" s="748" t="s">
        <v>327</v>
      </c>
      <c r="E75" s="161" t="s">
        <v>51</v>
      </c>
      <c r="F75" s="161">
        <v>4000</v>
      </c>
      <c r="G75" s="1181">
        <v>36000</v>
      </c>
      <c r="H75" s="166">
        <v>9</v>
      </c>
    </row>
    <row r="76" spans="1:8">
      <c r="A76" s="1626"/>
      <c r="B76" s="165">
        <v>30199792</v>
      </c>
      <c r="C76" s="169" t="s">
        <v>159</v>
      </c>
      <c r="D76" s="748" t="s">
        <v>327</v>
      </c>
      <c r="E76" s="161" t="s">
        <v>51</v>
      </c>
      <c r="F76" s="161">
        <v>900</v>
      </c>
      <c r="G76" s="1181">
        <v>36000</v>
      </c>
      <c r="H76" s="166">
        <v>40</v>
      </c>
    </row>
    <row r="77" spans="1:8">
      <c r="A77" s="1624">
        <v>4264</v>
      </c>
      <c r="B77" s="159">
        <v>9132100</v>
      </c>
      <c r="C77" s="212" t="s">
        <v>1315</v>
      </c>
      <c r="D77" s="748" t="s">
        <v>327</v>
      </c>
      <c r="E77" s="158" t="s">
        <v>1551</v>
      </c>
      <c r="F77" s="159">
        <v>470</v>
      </c>
      <c r="G77" s="1180">
        <v>4060800</v>
      </c>
      <c r="H77" s="159">
        <v>8640</v>
      </c>
    </row>
    <row r="78" spans="1:8">
      <c r="A78" s="1626"/>
      <c r="B78" s="159">
        <v>9132200</v>
      </c>
      <c r="C78" s="212" t="s">
        <v>104</v>
      </c>
      <c r="D78" s="748" t="s">
        <v>327</v>
      </c>
      <c r="E78" s="158" t="s">
        <v>1551</v>
      </c>
      <c r="F78" s="159">
        <v>450</v>
      </c>
      <c r="G78" s="1180">
        <v>10206000</v>
      </c>
      <c r="H78" s="159">
        <v>22680</v>
      </c>
    </row>
    <row r="79" spans="1:8">
      <c r="A79" s="1624">
        <v>4267</v>
      </c>
      <c r="B79" s="165">
        <v>39836000</v>
      </c>
      <c r="C79" s="170" t="s">
        <v>164</v>
      </c>
      <c r="D79" s="748" t="s">
        <v>327</v>
      </c>
      <c r="E79" s="171" t="s">
        <v>51</v>
      </c>
      <c r="F79" s="161">
        <v>900</v>
      </c>
      <c r="G79" s="1181">
        <v>27000</v>
      </c>
      <c r="H79" s="166">
        <v>30</v>
      </c>
    </row>
    <row r="80" spans="1:8">
      <c r="A80" s="1625"/>
      <c r="B80" s="165">
        <v>39831242</v>
      </c>
      <c r="C80" s="170" t="s">
        <v>105</v>
      </c>
      <c r="D80" s="748" t="s">
        <v>327</v>
      </c>
      <c r="E80" s="171" t="s">
        <v>57</v>
      </c>
      <c r="F80" s="161">
        <v>940</v>
      </c>
      <c r="G80" s="1181">
        <v>28200</v>
      </c>
      <c r="H80" s="166">
        <v>30</v>
      </c>
    </row>
    <row r="81" spans="1:8">
      <c r="A81" s="1625"/>
      <c r="B81" s="165">
        <v>39831241</v>
      </c>
      <c r="C81" s="170" t="s">
        <v>227</v>
      </c>
      <c r="D81" s="748" t="s">
        <v>327</v>
      </c>
      <c r="E81" s="171" t="s">
        <v>51</v>
      </c>
      <c r="F81" s="161">
        <v>150</v>
      </c>
      <c r="G81" s="1181">
        <v>30000</v>
      </c>
      <c r="H81" s="166">
        <v>200</v>
      </c>
    </row>
    <row r="82" spans="1:8">
      <c r="A82" s="1625"/>
      <c r="B82" s="165">
        <v>33761000</v>
      </c>
      <c r="C82" s="170" t="s">
        <v>165</v>
      </c>
      <c r="D82" s="748" t="s">
        <v>327</v>
      </c>
      <c r="E82" s="171" t="s">
        <v>51</v>
      </c>
      <c r="F82" s="161">
        <v>100</v>
      </c>
      <c r="G82" s="1181">
        <v>96200</v>
      </c>
      <c r="H82" s="166">
        <v>962</v>
      </c>
    </row>
    <row r="83" spans="1:8" ht="30">
      <c r="A83" s="1625"/>
      <c r="B83" s="165">
        <v>39831000</v>
      </c>
      <c r="C83" s="170" t="s">
        <v>108</v>
      </c>
      <c r="D83" s="748" t="s">
        <v>327</v>
      </c>
      <c r="E83" s="171" t="s">
        <v>51</v>
      </c>
      <c r="F83" s="161">
        <v>700</v>
      </c>
      <c r="G83" s="1181">
        <v>21000</v>
      </c>
      <c r="H83" s="166">
        <v>30</v>
      </c>
    </row>
    <row r="84" spans="1:8" ht="30">
      <c r="A84" s="1625"/>
      <c r="B84" s="165">
        <v>39831600</v>
      </c>
      <c r="C84" s="170" t="s">
        <v>2281</v>
      </c>
      <c r="D84" s="748" t="s">
        <v>327</v>
      </c>
      <c r="E84" s="171" t="s">
        <v>51</v>
      </c>
      <c r="F84" s="161">
        <v>770</v>
      </c>
      <c r="G84" s="1181">
        <v>15400</v>
      </c>
      <c r="H84" s="166">
        <v>20</v>
      </c>
    </row>
    <row r="85" spans="1:8">
      <c r="A85" s="1625"/>
      <c r="B85" s="165">
        <v>39800000</v>
      </c>
      <c r="C85" s="170" t="s">
        <v>2282</v>
      </c>
      <c r="D85" s="748" t="s">
        <v>327</v>
      </c>
      <c r="E85" s="171" t="s">
        <v>51</v>
      </c>
      <c r="F85" s="161">
        <v>400</v>
      </c>
      <c r="G85" s="1181">
        <v>4800</v>
      </c>
      <c r="H85" s="166">
        <v>12</v>
      </c>
    </row>
    <row r="86" spans="1:8">
      <c r="A86" s="1625"/>
      <c r="B86" s="165">
        <v>31531210</v>
      </c>
      <c r="C86" s="170" t="s">
        <v>767</v>
      </c>
      <c r="D86" s="748" t="s">
        <v>327</v>
      </c>
      <c r="E86" s="171" t="s">
        <v>51</v>
      </c>
      <c r="F86" s="161">
        <v>110</v>
      </c>
      <c r="G86" s="1181">
        <v>66000</v>
      </c>
      <c r="H86" s="166">
        <v>600</v>
      </c>
    </row>
    <row r="87" spans="1:8">
      <c r="A87" s="1625"/>
      <c r="B87" s="165">
        <v>31531210</v>
      </c>
      <c r="C87" s="170" t="s">
        <v>767</v>
      </c>
      <c r="D87" s="748" t="s">
        <v>327</v>
      </c>
      <c r="E87" s="171"/>
      <c r="F87" s="161">
        <v>110</v>
      </c>
      <c r="G87" s="1181">
        <v>88000</v>
      </c>
      <c r="H87" s="166">
        <v>800</v>
      </c>
    </row>
    <row r="88" spans="1:8">
      <c r="A88" s="1625"/>
      <c r="B88" s="165">
        <v>24911200</v>
      </c>
      <c r="C88" s="170" t="s">
        <v>213</v>
      </c>
      <c r="D88" s="748" t="s">
        <v>327</v>
      </c>
      <c r="E88" s="171" t="s">
        <v>57</v>
      </c>
      <c r="F88" s="161">
        <v>720</v>
      </c>
      <c r="G88" s="1181">
        <v>7200</v>
      </c>
      <c r="H88" s="166">
        <v>10</v>
      </c>
    </row>
    <row r="89" spans="1:8">
      <c r="A89" s="1625"/>
      <c r="B89" s="165"/>
      <c r="C89" s="170" t="s">
        <v>171</v>
      </c>
      <c r="D89" s="748" t="s">
        <v>327</v>
      </c>
      <c r="E89" s="171" t="s">
        <v>51</v>
      </c>
      <c r="F89" s="161">
        <v>5000</v>
      </c>
      <c r="G89" s="1181">
        <v>10000</v>
      </c>
      <c r="H89" s="166">
        <v>2</v>
      </c>
    </row>
    <row r="90" spans="1:8">
      <c r="A90" s="1625"/>
      <c r="B90" s="165">
        <v>44192620</v>
      </c>
      <c r="C90" s="170" t="s">
        <v>170</v>
      </c>
      <c r="D90" s="748" t="s">
        <v>327</v>
      </c>
      <c r="E90" s="171" t="s">
        <v>57</v>
      </c>
      <c r="F90" s="161">
        <v>680</v>
      </c>
      <c r="G90" s="1181">
        <v>3400</v>
      </c>
      <c r="H90" s="166">
        <v>5</v>
      </c>
    </row>
    <row r="91" spans="1:8">
      <c r="A91" s="1625"/>
      <c r="B91" s="165">
        <v>44192620</v>
      </c>
      <c r="C91" s="170" t="s">
        <v>170</v>
      </c>
      <c r="D91" s="748" t="s">
        <v>327</v>
      </c>
      <c r="E91" s="171" t="s">
        <v>57</v>
      </c>
      <c r="F91" s="161">
        <v>700</v>
      </c>
      <c r="G91" s="1181">
        <v>3500</v>
      </c>
      <c r="H91" s="166">
        <v>5</v>
      </c>
    </row>
    <row r="92" spans="1:8">
      <c r="A92" s="1625"/>
      <c r="B92" s="165">
        <v>31321000</v>
      </c>
      <c r="C92" s="170" t="s">
        <v>473</v>
      </c>
      <c r="D92" s="748" t="s">
        <v>327</v>
      </c>
      <c r="E92" s="171" t="s">
        <v>167</v>
      </c>
      <c r="F92" s="161">
        <v>150</v>
      </c>
      <c r="G92" s="1181">
        <v>15000</v>
      </c>
      <c r="H92" s="166">
        <v>100</v>
      </c>
    </row>
    <row r="93" spans="1:8">
      <c r="A93" s="1625"/>
      <c r="B93" s="165">
        <v>31684000</v>
      </c>
      <c r="C93" s="170" t="s">
        <v>2283</v>
      </c>
      <c r="D93" s="748" t="s">
        <v>327</v>
      </c>
      <c r="E93" s="171" t="s">
        <v>51</v>
      </c>
      <c r="F93" s="161">
        <v>500</v>
      </c>
      <c r="G93" s="1181">
        <v>10000</v>
      </c>
      <c r="H93" s="166">
        <v>20</v>
      </c>
    </row>
    <row r="94" spans="1:8">
      <c r="A94" s="1625"/>
      <c r="B94" s="165">
        <v>31685000</v>
      </c>
      <c r="C94" s="170" t="s">
        <v>168</v>
      </c>
      <c r="D94" s="748" t="s">
        <v>327</v>
      </c>
      <c r="E94" s="171" t="s">
        <v>51</v>
      </c>
      <c r="F94" s="161">
        <v>1600</v>
      </c>
      <c r="G94" s="1181">
        <v>24000</v>
      </c>
      <c r="H94" s="166">
        <v>15</v>
      </c>
    </row>
    <row r="95" spans="1:8">
      <c r="A95" s="1625"/>
      <c r="B95" s="165">
        <v>31686000</v>
      </c>
      <c r="C95" s="170" t="s">
        <v>2090</v>
      </c>
      <c r="D95" s="748" t="s">
        <v>327</v>
      </c>
      <c r="E95" s="171" t="s">
        <v>51</v>
      </c>
      <c r="F95" s="161">
        <v>100</v>
      </c>
      <c r="G95" s="1181">
        <v>4000</v>
      </c>
      <c r="H95" s="166">
        <v>40</v>
      </c>
    </row>
    <row r="96" spans="1:8" ht="17.25">
      <c r="A96" s="1625"/>
      <c r="B96" s="165">
        <v>39812100</v>
      </c>
      <c r="C96" s="170" t="s">
        <v>37</v>
      </c>
      <c r="D96" s="748" t="s">
        <v>327</v>
      </c>
      <c r="E96" s="171" t="s">
        <v>57</v>
      </c>
      <c r="F96" s="165">
        <v>1600</v>
      </c>
      <c r="G96" s="1181">
        <v>16000</v>
      </c>
      <c r="H96" s="168">
        <v>10</v>
      </c>
    </row>
    <row r="97" spans="1:8" ht="31.5">
      <c r="A97" s="1625"/>
      <c r="B97" s="165">
        <v>39831000</v>
      </c>
      <c r="C97" s="170" t="s">
        <v>2284</v>
      </c>
      <c r="D97" s="748" t="s">
        <v>327</v>
      </c>
      <c r="E97" s="171" t="s">
        <v>51</v>
      </c>
      <c r="F97" s="165">
        <v>1300</v>
      </c>
      <c r="G97" s="1181">
        <v>5200</v>
      </c>
      <c r="H97" s="168">
        <v>4</v>
      </c>
    </row>
    <row r="98" spans="1:8">
      <c r="A98" s="1625"/>
      <c r="B98" s="165">
        <v>19641000</v>
      </c>
      <c r="C98" s="170" t="s">
        <v>230</v>
      </c>
      <c r="D98" s="748" t="s">
        <v>327</v>
      </c>
      <c r="E98" s="171" t="s">
        <v>51</v>
      </c>
      <c r="F98" s="165">
        <v>10</v>
      </c>
      <c r="G98" s="1181">
        <v>18000</v>
      </c>
      <c r="H98" s="165">
        <v>1800</v>
      </c>
    </row>
    <row r="99" spans="1:8">
      <c r="A99" s="1625"/>
      <c r="B99" s="165">
        <v>39224341</v>
      </c>
      <c r="C99" s="170" t="s">
        <v>166</v>
      </c>
      <c r="D99" s="748" t="s">
        <v>327</v>
      </c>
      <c r="E99" s="171" t="s">
        <v>51</v>
      </c>
      <c r="F99" s="161">
        <v>1000</v>
      </c>
      <c r="G99" s="1181">
        <v>10000</v>
      </c>
      <c r="H99" s="163">
        <v>10</v>
      </c>
    </row>
    <row r="100" spans="1:8">
      <c r="A100" s="1625"/>
      <c r="B100" s="165">
        <v>31440000</v>
      </c>
      <c r="C100" s="170" t="s">
        <v>355</v>
      </c>
      <c r="D100" s="748" t="s">
        <v>327</v>
      </c>
      <c r="E100" s="161" t="s">
        <v>51</v>
      </c>
      <c r="F100" s="161">
        <v>130</v>
      </c>
      <c r="G100" s="1181">
        <v>15600</v>
      </c>
      <c r="H100" s="163">
        <v>120</v>
      </c>
    </row>
    <row r="101" spans="1:8">
      <c r="A101" s="1625"/>
      <c r="B101" s="165">
        <v>39514100</v>
      </c>
      <c r="C101" s="170" t="s">
        <v>169</v>
      </c>
      <c r="D101" s="748" t="s">
        <v>327</v>
      </c>
      <c r="E101" s="161" t="s">
        <v>51</v>
      </c>
      <c r="F101" s="161">
        <v>250</v>
      </c>
      <c r="G101" s="1181">
        <v>15000</v>
      </c>
      <c r="H101" s="163">
        <v>60</v>
      </c>
    </row>
    <row r="102" spans="1:8">
      <c r="A102" s="1625"/>
      <c r="B102" s="165">
        <v>44531300</v>
      </c>
      <c r="C102" s="170" t="s">
        <v>172</v>
      </c>
      <c r="D102" s="748" t="s">
        <v>327</v>
      </c>
      <c r="E102" s="161" t="s">
        <v>51</v>
      </c>
      <c r="F102" s="161">
        <v>5</v>
      </c>
      <c r="G102" s="1181">
        <v>1000</v>
      </c>
      <c r="H102" s="163">
        <v>200</v>
      </c>
    </row>
    <row r="103" spans="1:8">
      <c r="A103" s="1625"/>
      <c r="B103" s="165">
        <v>44531300</v>
      </c>
      <c r="C103" s="170" t="s">
        <v>172</v>
      </c>
      <c r="D103" s="748" t="s">
        <v>327</v>
      </c>
      <c r="E103" s="161" t="s">
        <v>51</v>
      </c>
      <c r="F103" s="161">
        <v>8</v>
      </c>
      <c r="G103" s="1181">
        <v>1600</v>
      </c>
      <c r="H103" s="163">
        <v>200</v>
      </c>
    </row>
    <row r="104" spans="1:8">
      <c r="A104" s="1625"/>
      <c r="B104" s="165">
        <v>44531300</v>
      </c>
      <c r="C104" s="170" t="s">
        <v>172</v>
      </c>
      <c r="D104" s="748" t="s">
        <v>327</v>
      </c>
      <c r="E104" s="161" t="s">
        <v>51</v>
      </c>
      <c r="F104" s="161">
        <v>10</v>
      </c>
      <c r="G104" s="1181">
        <v>2000</v>
      </c>
      <c r="H104" s="163">
        <v>200</v>
      </c>
    </row>
    <row r="105" spans="1:8">
      <c r="A105" s="1625"/>
      <c r="B105" s="165"/>
      <c r="C105" s="170" t="s">
        <v>173</v>
      </c>
      <c r="D105" s="748" t="s">
        <v>327</v>
      </c>
      <c r="E105" s="161" t="s">
        <v>51</v>
      </c>
      <c r="F105" s="161">
        <v>1650</v>
      </c>
      <c r="G105" s="1181">
        <v>9900</v>
      </c>
      <c r="H105" s="163">
        <v>6</v>
      </c>
    </row>
    <row r="106" spans="1:8">
      <c r="A106" s="1625"/>
      <c r="B106" s="165">
        <v>39831240</v>
      </c>
      <c r="C106" s="170" t="s">
        <v>2285</v>
      </c>
      <c r="D106" s="748" t="s">
        <v>327</v>
      </c>
      <c r="E106" s="161" t="s">
        <v>51</v>
      </c>
      <c r="F106" s="161">
        <v>1130</v>
      </c>
      <c r="G106" s="1181">
        <v>45200</v>
      </c>
      <c r="H106" s="163">
        <v>40</v>
      </c>
    </row>
    <row r="107" spans="1:8">
      <c r="A107" s="1625"/>
      <c r="B107" s="165">
        <v>44521110</v>
      </c>
      <c r="C107" s="170" t="s">
        <v>2286</v>
      </c>
      <c r="D107" s="748" t="s">
        <v>327</v>
      </c>
      <c r="E107" s="161" t="s">
        <v>51</v>
      </c>
      <c r="F107" s="161">
        <v>5500</v>
      </c>
      <c r="G107" s="1181">
        <v>55000</v>
      </c>
      <c r="H107" s="163">
        <v>10</v>
      </c>
    </row>
    <row r="108" spans="1:8">
      <c r="A108" s="1625"/>
      <c r="B108" s="165">
        <v>31223000</v>
      </c>
      <c r="C108" s="170" t="s">
        <v>2287</v>
      </c>
      <c r="D108" s="748" t="s">
        <v>327</v>
      </c>
      <c r="E108" s="161" t="s">
        <v>51</v>
      </c>
      <c r="F108" s="161">
        <v>250</v>
      </c>
      <c r="G108" s="1181">
        <v>12500</v>
      </c>
      <c r="H108" s="163">
        <v>50</v>
      </c>
    </row>
    <row r="109" spans="1:8">
      <c r="A109" s="1625"/>
      <c r="B109" s="165"/>
      <c r="C109" s="170" t="s">
        <v>596</v>
      </c>
      <c r="D109" s="748" t="s">
        <v>327</v>
      </c>
      <c r="E109" s="161" t="s">
        <v>51</v>
      </c>
      <c r="F109" s="161">
        <v>550</v>
      </c>
      <c r="G109" s="1181">
        <v>8200</v>
      </c>
      <c r="H109" s="163">
        <v>15</v>
      </c>
    </row>
    <row r="110" spans="1:8">
      <c r="A110" s="1625"/>
      <c r="B110" s="165"/>
      <c r="C110" s="170" t="s">
        <v>597</v>
      </c>
      <c r="D110" s="748" t="s">
        <v>327</v>
      </c>
      <c r="E110" s="161" t="s">
        <v>51</v>
      </c>
      <c r="F110" s="161">
        <v>1450</v>
      </c>
      <c r="G110" s="1181">
        <v>2900</v>
      </c>
      <c r="H110" s="163">
        <v>2</v>
      </c>
    </row>
    <row r="111" spans="1:8">
      <c r="A111" s="1625"/>
      <c r="B111" s="165">
        <v>44522400</v>
      </c>
      <c r="C111" s="170" t="s">
        <v>2288</v>
      </c>
      <c r="D111" s="748" t="s">
        <v>327</v>
      </c>
      <c r="E111" s="161" t="s">
        <v>51</v>
      </c>
      <c r="F111" s="161">
        <v>1000</v>
      </c>
      <c r="G111" s="1181">
        <v>20000</v>
      </c>
      <c r="H111" s="163">
        <v>20</v>
      </c>
    </row>
    <row r="112" spans="1:8">
      <c r="A112" s="1625"/>
      <c r="B112" s="165"/>
      <c r="C112" s="170" t="s">
        <v>472</v>
      </c>
      <c r="D112" s="748" t="s">
        <v>327</v>
      </c>
      <c r="E112" s="161" t="s">
        <v>51</v>
      </c>
      <c r="F112" s="161">
        <v>300</v>
      </c>
      <c r="G112" s="1181">
        <v>1800</v>
      </c>
      <c r="H112" s="163">
        <v>60</v>
      </c>
    </row>
    <row r="113" spans="1:8" ht="30">
      <c r="A113" s="1625"/>
      <c r="B113" s="165">
        <v>39835000</v>
      </c>
      <c r="C113" s="170" t="s">
        <v>27</v>
      </c>
      <c r="D113" s="748" t="s">
        <v>327</v>
      </c>
      <c r="E113" s="161" t="s">
        <v>51</v>
      </c>
      <c r="F113" s="161">
        <v>1000</v>
      </c>
      <c r="G113" s="1181">
        <v>4000</v>
      </c>
      <c r="H113" s="163">
        <v>4</v>
      </c>
    </row>
    <row r="114" spans="1:8">
      <c r="A114" s="1625"/>
      <c r="B114" s="165">
        <v>39839200</v>
      </c>
      <c r="C114" s="170" t="s">
        <v>686</v>
      </c>
      <c r="D114" s="748" t="s">
        <v>327</v>
      </c>
      <c r="E114" s="161" t="s">
        <v>51</v>
      </c>
      <c r="F114" s="161">
        <v>2000</v>
      </c>
      <c r="G114" s="1181">
        <v>8000</v>
      </c>
      <c r="H114" s="163">
        <v>4</v>
      </c>
    </row>
    <row r="115" spans="1:8" ht="30">
      <c r="A115" s="1625"/>
      <c r="B115" s="165">
        <v>39832100</v>
      </c>
      <c r="C115" s="170" t="s">
        <v>599</v>
      </c>
      <c r="D115" s="748" t="s">
        <v>327</v>
      </c>
      <c r="E115" s="161" t="s">
        <v>51</v>
      </c>
      <c r="F115" s="161">
        <v>300</v>
      </c>
      <c r="G115" s="1181">
        <v>9000</v>
      </c>
      <c r="H115" s="163">
        <v>30</v>
      </c>
    </row>
    <row r="116" spans="1:8">
      <c r="A116" s="1625"/>
      <c r="B116" s="165">
        <v>39831272</v>
      </c>
      <c r="C116" s="170" t="s">
        <v>600</v>
      </c>
      <c r="D116" s="748" t="s">
        <v>327</v>
      </c>
      <c r="E116" s="161" t="s">
        <v>51</v>
      </c>
      <c r="F116" s="161">
        <v>60</v>
      </c>
      <c r="G116" s="1181">
        <v>2400</v>
      </c>
      <c r="H116" s="163">
        <v>40</v>
      </c>
    </row>
    <row r="117" spans="1:8">
      <c r="A117" s="1625"/>
      <c r="B117" s="165">
        <v>39224331</v>
      </c>
      <c r="C117" s="170" t="s">
        <v>601</v>
      </c>
      <c r="D117" s="748" t="s">
        <v>327</v>
      </c>
      <c r="E117" s="161" t="s">
        <v>51</v>
      </c>
      <c r="F117" s="161">
        <v>1100</v>
      </c>
      <c r="G117" s="1181">
        <v>4400</v>
      </c>
      <c r="H117" s="163">
        <v>4</v>
      </c>
    </row>
    <row r="118" spans="1:8" ht="30">
      <c r="A118" s="1625"/>
      <c r="B118" s="165">
        <v>39831300</v>
      </c>
      <c r="C118" s="170" t="s">
        <v>2289</v>
      </c>
      <c r="D118" s="748" t="s">
        <v>327</v>
      </c>
      <c r="E118" s="161" t="s">
        <v>51</v>
      </c>
      <c r="F118" s="161">
        <v>470</v>
      </c>
      <c r="G118" s="1181">
        <v>23500</v>
      </c>
      <c r="H118" s="163">
        <v>50</v>
      </c>
    </row>
    <row r="119" spans="1:8">
      <c r="A119" s="1625"/>
      <c r="B119" s="165">
        <v>39811300</v>
      </c>
      <c r="C119" s="170" t="s">
        <v>2290</v>
      </c>
      <c r="D119" s="748" t="s">
        <v>327</v>
      </c>
      <c r="E119" s="161" t="s">
        <v>51</v>
      </c>
      <c r="F119" s="161">
        <v>490</v>
      </c>
      <c r="G119" s="1181">
        <v>14700</v>
      </c>
      <c r="H119" s="163">
        <v>30</v>
      </c>
    </row>
    <row r="120" spans="1:8">
      <c r="A120" s="1625"/>
      <c r="B120" s="165">
        <v>31651100</v>
      </c>
      <c r="C120" s="170" t="s">
        <v>241</v>
      </c>
      <c r="D120" s="748" t="s">
        <v>327</v>
      </c>
      <c r="E120" s="161" t="s">
        <v>51</v>
      </c>
      <c r="F120" s="161">
        <v>30</v>
      </c>
      <c r="G120" s="1181">
        <v>4500</v>
      </c>
      <c r="H120" s="163">
        <v>150</v>
      </c>
    </row>
    <row r="121" spans="1:8" ht="30">
      <c r="A121" s="1625"/>
      <c r="B121" s="165">
        <v>31683000</v>
      </c>
      <c r="C121" s="170" t="s">
        <v>2291</v>
      </c>
      <c r="D121" s="748" t="s">
        <v>327</v>
      </c>
      <c r="E121" s="161" t="s">
        <v>51</v>
      </c>
      <c r="F121" s="161">
        <v>150</v>
      </c>
      <c r="G121" s="1181">
        <v>2300</v>
      </c>
      <c r="H121" s="163">
        <v>15</v>
      </c>
    </row>
    <row r="122" spans="1:8">
      <c r="A122" s="1625"/>
      <c r="B122" s="165">
        <v>44163171</v>
      </c>
      <c r="C122" s="170" t="s">
        <v>2292</v>
      </c>
      <c r="D122" s="748" t="s">
        <v>327</v>
      </c>
      <c r="E122" s="161" t="s">
        <v>51</v>
      </c>
      <c r="F122" s="161">
        <v>2700</v>
      </c>
      <c r="G122" s="1181">
        <v>40500</v>
      </c>
      <c r="H122" s="163">
        <v>15</v>
      </c>
    </row>
    <row r="123" spans="1:8">
      <c r="A123" s="1625"/>
      <c r="B123" s="165">
        <v>44411110</v>
      </c>
      <c r="C123" s="170" t="s">
        <v>232</v>
      </c>
      <c r="D123" s="748" t="s">
        <v>327</v>
      </c>
      <c r="E123" s="161" t="s">
        <v>51</v>
      </c>
      <c r="F123" s="161">
        <v>1500</v>
      </c>
      <c r="G123" s="1181">
        <v>15000</v>
      </c>
      <c r="H123" s="163">
        <v>10</v>
      </c>
    </row>
    <row r="124" spans="1:8">
      <c r="A124" s="1625"/>
      <c r="B124" s="165">
        <v>44411110</v>
      </c>
      <c r="C124" s="170" t="s">
        <v>262</v>
      </c>
      <c r="D124" s="748" t="s">
        <v>327</v>
      </c>
      <c r="E124" s="161" t="s">
        <v>51</v>
      </c>
      <c r="F124" s="161">
        <v>1800</v>
      </c>
      <c r="G124" s="1181">
        <v>10800</v>
      </c>
      <c r="H124" s="163">
        <v>6</v>
      </c>
    </row>
    <row r="125" spans="1:8">
      <c r="A125" s="1625"/>
      <c r="B125" s="165"/>
      <c r="C125" s="170" t="s">
        <v>282</v>
      </c>
      <c r="D125" s="748" t="s">
        <v>327</v>
      </c>
      <c r="E125" s="161" t="s">
        <v>51</v>
      </c>
      <c r="F125" s="161">
        <v>4000</v>
      </c>
      <c r="G125" s="1181">
        <v>80000</v>
      </c>
      <c r="H125" s="163">
        <v>20</v>
      </c>
    </row>
    <row r="126" spans="1:8" ht="30">
      <c r="A126" s="1625"/>
      <c r="B126" s="165">
        <v>31683000</v>
      </c>
      <c r="C126" s="170" t="s">
        <v>2293</v>
      </c>
      <c r="D126" s="748" t="s">
        <v>327</v>
      </c>
      <c r="E126" s="161" t="s">
        <v>51</v>
      </c>
      <c r="F126" s="161">
        <v>4000</v>
      </c>
      <c r="G126" s="1181">
        <v>40000</v>
      </c>
      <c r="H126" s="163">
        <v>10</v>
      </c>
    </row>
    <row r="127" spans="1:8">
      <c r="A127" s="1625"/>
      <c r="B127" s="165">
        <v>31512220</v>
      </c>
      <c r="C127" s="170" t="s">
        <v>2294</v>
      </c>
      <c r="D127" s="748" t="s">
        <v>327</v>
      </c>
      <c r="E127" s="161" t="s">
        <v>51</v>
      </c>
      <c r="F127" s="161">
        <v>2000</v>
      </c>
      <c r="G127" s="1181">
        <v>40000</v>
      </c>
      <c r="H127" s="163">
        <v>20</v>
      </c>
    </row>
    <row r="128" spans="1:8" ht="30">
      <c r="A128" s="1626"/>
      <c r="B128" s="165">
        <v>39812410</v>
      </c>
      <c r="C128" s="170" t="s">
        <v>2295</v>
      </c>
      <c r="D128" s="748" t="s">
        <v>327</v>
      </c>
      <c r="E128" s="161" t="s">
        <v>51</v>
      </c>
      <c r="F128" s="161">
        <v>730</v>
      </c>
      <c r="G128" s="1181">
        <v>7300</v>
      </c>
      <c r="H128" s="163">
        <v>10</v>
      </c>
    </row>
    <row r="129" spans="1:8">
      <c r="A129" s="1624">
        <v>5122</v>
      </c>
      <c r="B129" s="159">
        <v>39138110</v>
      </c>
      <c r="C129" s="160" t="s">
        <v>519</v>
      </c>
      <c r="D129" s="748" t="s">
        <v>327</v>
      </c>
      <c r="E129" s="161" t="s">
        <v>51</v>
      </c>
      <c r="F129" s="159">
        <v>26000</v>
      </c>
      <c r="G129" s="1180">
        <v>390000</v>
      </c>
      <c r="H129" s="162">
        <v>15</v>
      </c>
    </row>
    <row r="130" spans="1:8">
      <c r="A130" s="1625"/>
      <c r="B130" s="159">
        <v>39138330</v>
      </c>
      <c r="C130" s="160" t="s">
        <v>773</v>
      </c>
      <c r="D130" s="748" t="s">
        <v>327</v>
      </c>
      <c r="E130" s="161" t="s">
        <v>51</v>
      </c>
      <c r="F130" s="159">
        <v>80000</v>
      </c>
      <c r="G130" s="1182">
        <v>640000</v>
      </c>
      <c r="H130" s="162">
        <v>8</v>
      </c>
    </row>
    <row r="131" spans="1:8">
      <c r="A131" s="1625"/>
      <c r="B131" s="159">
        <v>39714200</v>
      </c>
      <c r="C131" s="212" t="s">
        <v>1552</v>
      </c>
      <c r="D131" s="748" t="s">
        <v>327</v>
      </c>
      <c r="E131" s="161" t="s">
        <v>51</v>
      </c>
      <c r="F131" s="159">
        <v>150000</v>
      </c>
      <c r="G131" s="1183">
        <v>1050000</v>
      </c>
      <c r="H131" s="162">
        <v>7</v>
      </c>
    </row>
    <row r="132" spans="1:8">
      <c r="A132" s="1625"/>
      <c r="B132" s="159">
        <v>39714200</v>
      </c>
      <c r="C132" s="212" t="s">
        <v>1553</v>
      </c>
      <c r="D132" s="748" t="s">
        <v>327</v>
      </c>
      <c r="E132" s="161" t="s">
        <v>51</v>
      </c>
      <c r="F132" s="159">
        <v>350000</v>
      </c>
      <c r="G132" s="1183">
        <v>350000</v>
      </c>
      <c r="H132" s="162">
        <v>1</v>
      </c>
    </row>
    <row r="133" spans="1:8" ht="45">
      <c r="A133" s="1625"/>
      <c r="B133" s="159">
        <v>30200000</v>
      </c>
      <c r="C133" s="212" t="s">
        <v>1554</v>
      </c>
      <c r="D133" s="748" t="s">
        <v>327</v>
      </c>
      <c r="E133" s="161" t="s">
        <v>51</v>
      </c>
      <c r="F133" s="159">
        <v>250000</v>
      </c>
      <c r="G133" s="1183">
        <v>2000000</v>
      </c>
      <c r="H133" s="162">
        <v>8</v>
      </c>
    </row>
    <row r="134" spans="1:8">
      <c r="A134" s="1625"/>
      <c r="B134" s="159">
        <v>30216112</v>
      </c>
      <c r="C134" s="212" t="s">
        <v>518</v>
      </c>
      <c r="D134" s="748" t="s">
        <v>327</v>
      </c>
      <c r="E134" s="161" t="s">
        <v>51</v>
      </c>
      <c r="F134" s="159">
        <v>50000</v>
      </c>
      <c r="G134" s="1183">
        <v>100000</v>
      </c>
      <c r="H134" s="162">
        <v>2</v>
      </c>
    </row>
    <row r="135" spans="1:8" ht="30">
      <c r="A135" s="1625"/>
      <c r="B135" s="159">
        <v>30232131</v>
      </c>
      <c r="C135" s="212" t="s">
        <v>1105</v>
      </c>
      <c r="D135" s="748" t="s">
        <v>327</v>
      </c>
      <c r="E135" s="161" t="s">
        <v>51</v>
      </c>
      <c r="F135" s="159">
        <v>200000</v>
      </c>
      <c r="G135" s="1183">
        <v>200000</v>
      </c>
      <c r="H135" s="162">
        <v>1</v>
      </c>
    </row>
    <row r="136" spans="1:8">
      <c r="A136" s="1625"/>
      <c r="B136" s="159">
        <v>30232110</v>
      </c>
      <c r="C136" s="212" t="s">
        <v>517</v>
      </c>
      <c r="D136" s="748" t="s">
        <v>327</v>
      </c>
      <c r="E136" s="161" t="s">
        <v>51</v>
      </c>
      <c r="F136" s="159">
        <v>90000</v>
      </c>
      <c r="G136" s="1183">
        <v>450000</v>
      </c>
      <c r="H136" s="162">
        <v>5</v>
      </c>
    </row>
    <row r="137" spans="1:8" ht="30">
      <c r="A137" s="1626"/>
      <c r="B137" s="159">
        <v>38651600</v>
      </c>
      <c r="C137" s="212" t="s">
        <v>1555</v>
      </c>
      <c r="D137" s="748" t="s">
        <v>327</v>
      </c>
      <c r="E137" s="161" t="s">
        <v>51</v>
      </c>
      <c r="F137" s="159">
        <v>320000</v>
      </c>
      <c r="G137" s="1183">
        <v>320000</v>
      </c>
      <c r="H137" s="162">
        <v>1</v>
      </c>
    </row>
    <row r="138" spans="1:8" s="1431" customFormat="1" ht="30">
      <c r="A138" s="1441">
        <v>5132</v>
      </c>
      <c r="B138" s="1426">
        <v>50112000</v>
      </c>
      <c r="C138" s="1427" t="s">
        <v>3360</v>
      </c>
      <c r="D138" s="1428" t="s">
        <v>327</v>
      </c>
      <c r="E138" s="1429" t="s">
        <v>55</v>
      </c>
      <c r="F138" s="1417">
        <v>178200</v>
      </c>
      <c r="G138" s="1417">
        <v>178200</v>
      </c>
      <c r="H138" s="1430">
        <v>1</v>
      </c>
    </row>
    <row r="139" spans="1:8">
      <c r="A139" s="740"/>
      <c r="B139" s="156"/>
      <c r="C139" s="172" t="s">
        <v>1468</v>
      </c>
      <c r="D139" s="749"/>
      <c r="E139" s="174"/>
      <c r="F139" s="175"/>
      <c r="G139" s="1184">
        <f>SUM(G140:G164)</f>
        <v>26955300</v>
      </c>
      <c r="H139" s="176"/>
    </row>
    <row r="140" spans="1:8">
      <c r="A140" s="1624">
        <v>4212</v>
      </c>
      <c r="B140" s="159">
        <v>65300000</v>
      </c>
      <c r="C140" s="212" t="s">
        <v>487</v>
      </c>
      <c r="D140" s="748" t="s">
        <v>89</v>
      </c>
      <c r="E140" s="158" t="s">
        <v>49</v>
      </c>
      <c r="F140" s="162">
        <v>38</v>
      </c>
      <c r="G140" s="1185">
        <v>4592300</v>
      </c>
      <c r="H140" s="178">
        <v>120850</v>
      </c>
    </row>
    <row r="141" spans="1:8">
      <c r="A141" s="1626"/>
      <c r="B141" s="159">
        <v>65200000</v>
      </c>
      <c r="C141" s="212" t="s">
        <v>121</v>
      </c>
      <c r="D141" s="748" t="s">
        <v>89</v>
      </c>
      <c r="E141" s="158" t="s">
        <v>207</v>
      </c>
      <c r="F141" s="162">
        <v>156</v>
      </c>
      <c r="G141" s="1185">
        <v>2990000</v>
      </c>
      <c r="H141" s="178">
        <v>19166</v>
      </c>
    </row>
    <row r="142" spans="1:8" ht="45">
      <c r="A142" s="741">
        <v>4213</v>
      </c>
      <c r="B142" s="159">
        <v>65100000</v>
      </c>
      <c r="C142" s="179" t="s">
        <v>475</v>
      </c>
      <c r="D142" s="748" t="s">
        <v>89</v>
      </c>
      <c r="E142" s="158" t="s">
        <v>207</v>
      </c>
      <c r="F142" s="162">
        <v>170</v>
      </c>
      <c r="G142" s="1183">
        <v>200000</v>
      </c>
      <c r="H142" s="178">
        <v>1176.4000000000001</v>
      </c>
    </row>
    <row r="143" spans="1:8" ht="75">
      <c r="A143" s="1624">
        <v>4214</v>
      </c>
      <c r="B143" s="159">
        <v>48811000</v>
      </c>
      <c r="C143" s="179" t="s">
        <v>178</v>
      </c>
      <c r="D143" s="748" t="s">
        <v>89</v>
      </c>
      <c r="E143" s="180" t="s">
        <v>428</v>
      </c>
      <c r="F143" s="178">
        <v>141368</v>
      </c>
      <c r="G143" s="1185">
        <v>5372000</v>
      </c>
      <c r="H143" s="178">
        <v>38</v>
      </c>
    </row>
    <row r="144" spans="1:8" ht="30">
      <c r="A144" s="1625"/>
      <c r="B144" s="159">
        <v>48811000</v>
      </c>
      <c r="C144" s="179" t="s">
        <v>0</v>
      </c>
      <c r="D144" s="748" t="s">
        <v>89</v>
      </c>
      <c r="E144" s="178" t="s">
        <v>51</v>
      </c>
      <c r="F144" s="177">
        <v>61000</v>
      </c>
      <c r="G144" s="1185">
        <v>1464000</v>
      </c>
      <c r="H144" s="178">
        <v>24</v>
      </c>
    </row>
    <row r="145" spans="1:8" ht="30">
      <c r="A145" s="1625"/>
      <c r="B145" s="159">
        <v>72410000</v>
      </c>
      <c r="C145" s="160" t="s">
        <v>1543</v>
      </c>
      <c r="D145" s="748" t="s">
        <v>327</v>
      </c>
      <c r="E145" s="161" t="s">
        <v>1544</v>
      </c>
      <c r="F145" s="162">
        <v>6000</v>
      </c>
      <c r="G145" s="108">
        <v>720000</v>
      </c>
      <c r="H145" s="163">
        <v>120</v>
      </c>
    </row>
    <row r="146" spans="1:8" ht="30">
      <c r="A146" s="1625"/>
      <c r="B146" s="182">
        <v>64100000</v>
      </c>
      <c r="C146" s="170" t="s">
        <v>1545</v>
      </c>
      <c r="D146" s="748" t="s">
        <v>89</v>
      </c>
      <c r="E146" s="182" t="s">
        <v>51</v>
      </c>
      <c r="F146" s="137">
        <v>285</v>
      </c>
      <c r="G146" s="1186">
        <v>1500000</v>
      </c>
      <c r="H146" s="137">
        <v>5263</v>
      </c>
    </row>
    <row r="147" spans="1:8" ht="30">
      <c r="A147" s="1626"/>
      <c r="B147" s="182">
        <v>64120000</v>
      </c>
      <c r="C147" s="170" t="s">
        <v>1546</v>
      </c>
      <c r="D147" s="748" t="s">
        <v>90</v>
      </c>
      <c r="E147" s="161" t="s">
        <v>1547</v>
      </c>
      <c r="F147" s="137"/>
      <c r="G147" s="1186">
        <v>600000</v>
      </c>
      <c r="H147" s="137"/>
    </row>
    <row r="148" spans="1:8" ht="30">
      <c r="A148" s="741">
        <v>4237</v>
      </c>
      <c r="B148" s="156"/>
      <c r="C148" s="183" t="s">
        <v>1549</v>
      </c>
      <c r="D148" s="749" t="s">
        <v>89</v>
      </c>
      <c r="E148" s="174"/>
      <c r="F148" s="184"/>
      <c r="G148" s="42">
        <v>2000000</v>
      </c>
      <c r="H148" s="176"/>
    </row>
    <row r="149" spans="1:8" ht="30">
      <c r="A149" s="1624">
        <v>4215</v>
      </c>
      <c r="B149" s="159">
        <v>66510000</v>
      </c>
      <c r="C149" s="164" t="s">
        <v>2296</v>
      </c>
      <c r="D149" s="748" t="s">
        <v>89</v>
      </c>
      <c r="E149" s="161" t="s">
        <v>877</v>
      </c>
      <c r="F149" s="159">
        <v>33000</v>
      </c>
      <c r="G149" s="1187">
        <v>33000</v>
      </c>
      <c r="H149" s="163">
        <v>1</v>
      </c>
    </row>
    <row r="150" spans="1:8" ht="30">
      <c r="A150" s="1625"/>
      <c r="B150" s="159">
        <v>66510000</v>
      </c>
      <c r="C150" s="160" t="s">
        <v>1556</v>
      </c>
      <c r="D150" s="748" t="s">
        <v>89</v>
      </c>
      <c r="E150" s="161" t="s">
        <v>877</v>
      </c>
      <c r="F150" s="159">
        <v>42000</v>
      </c>
      <c r="G150" s="1187">
        <v>42000</v>
      </c>
      <c r="H150" s="163">
        <v>1</v>
      </c>
    </row>
    <row r="151" spans="1:8" ht="30">
      <c r="A151" s="1626"/>
      <c r="B151" s="159">
        <v>66510000</v>
      </c>
      <c r="C151" s="160" t="s">
        <v>1557</v>
      </c>
      <c r="D151" s="748" t="s">
        <v>89</v>
      </c>
      <c r="E151" s="161" t="s">
        <v>877</v>
      </c>
      <c r="F151" s="159">
        <v>42000</v>
      </c>
      <c r="G151" s="1187">
        <v>42000</v>
      </c>
      <c r="H151" s="163">
        <v>1</v>
      </c>
    </row>
    <row r="152" spans="1:8">
      <c r="A152" s="741">
        <v>4231</v>
      </c>
      <c r="B152" s="159">
        <v>79971200</v>
      </c>
      <c r="C152" s="160" t="s">
        <v>1558</v>
      </c>
      <c r="D152" s="748" t="s">
        <v>90</v>
      </c>
      <c r="E152" s="161" t="s">
        <v>51</v>
      </c>
      <c r="F152" s="159">
        <v>750</v>
      </c>
      <c r="G152" s="108">
        <v>300000</v>
      </c>
      <c r="H152" s="163">
        <v>400</v>
      </c>
    </row>
    <row r="153" spans="1:8">
      <c r="A153" s="741">
        <v>4239</v>
      </c>
      <c r="B153" s="159">
        <v>60120000</v>
      </c>
      <c r="C153" s="160" t="s">
        <v>563</v>
      </c>
      <c r="D153" s="748" t="s">
        <v>327</v>
      </c>
      <c r="E153" s="161" t="s">
        <v>480</v>
      </c>
      <c r="F153" s="159">
        <v>100</v>
      </c>
      <c r="G153" s="108">
        <v>1500000</v>
      </c>
      <c r="H153" s="163">
        <v>15000</v>
      </c>
    </row>
    <row r="154" spans="1:8">
      <c r="A154" s="1617">
        <v>4241</v>
      </c>
      <c r="B154" s="159">
        <v>79995100</v>
      </c>
      <c r="C154" s="160" t="s">
        <v>1559</v>
      </c>
      <c r="D154" s="748" t="s">
        <v>327</v>
      </c>
      <c r="E154" s="161" t="s">
        <v>51</v>
      </c>
      <c r="F154" s="159">
        <v>1000</v>
      </c>
      <c r="G154" s="108">
        <v>400000</v>
      </c>
      <c r="H154" s="163">
        <v>400</v>
      </c>
    </row>
    <row r="155" spans="1:8" ht="60">
      <c r="A155" s="1619"/>
      <c r="B155" s="182">
        <v>50531200</v>
      </c>
      <c r="C155" s="170" t="s">
        <v>1560</v>
      </c>
      <c r="D155" s="748" t="s">
        <v>89</v>
      </c>
      <c r="E155" s="161" t="s">
        <v>1547</v>
      </c>
      <c r="F155" s="181"/>
      <c r="G155" s="1186">
        <v>200000</v>
      </c>
      <c r="H155" s="136"/>
    </row>
    <row r="156" spans="1:8" ht="60">
      <c r="A156" s="1617">
        <v>4252</v>
      </c>
      <c r="B156" s="159">
        <v>50310000</v>
      </c>
      <c r="C156" s="160" t="s">
        <v>1561</v>
      </c>
      <c r="D156" s="748" t="s">
        <v>327</v>
      </c>
      <c r="E156" s="161" t="s">
        <v>1547</v>
      </c>
      <c r="F156" s="159">
        <v>30000</v>
      </c>
      <c r="G156" s="108">
        <v>900000</v>
      </c>
      <c r="H156" s="163">
        <v>30</v>
      </c>
    </row>
    <row r="157" spans="1:8" ht="45">
      <c r="A157" s="1618"/>
      <c r="B157" s="159">
        <v>50310000</v>
      </c>
      <c r="C157" s="160" t="s">
        <v>1562</v>
      </c>
      <c r="D157" s="748" t="s">
        <v>327</v>
      </c>
      <c r="E157" s="161" t="s">
        <v>1547</v>
      </c>
      <c r="F157" s="159">
        <v>50000</v>
      </c>
      <c r="G157" s="108">
        <v>200000</v>
      </c>
      <c r="H157" s="163">
        <v>4</v>
      </c>
    </row>
    <row r="158" spans="1:8" ht="60">
      <c r="A158" s="1618"/>
      <c r="B158" s="159">
        <v>50310000</v>
      </c>
      <c r="C158" s="160" t="s">
        <v>1563</v>
      </c>
      <c r="D158" s="748" t="s">
        <v>327</v>
      </c>
      <c r="E158" s="161" t="s">
        <v>1547</v>
      </c>
      <c r="F158" s="159">
        <v>25000</v>
      </c>
      <c r="G158" s="108">
        <v>250000</v>
      </c>
      <c r="H158" s="163">
        <v>10</v>
      </c>
    </row>
    <row r="159" spans="1:8" ht="45">
      <c r="A159" s="1618"/>
      <c r="B159" s="159">
        <v>50310000</v>
      </c>
      <c r="C159" s="160" t="s">
        <v>1564</v>
      </c>
      <c r="D159" s="748" t="s">
        <v>327</v>
      </c>
      <c r="E159" s="161" t="s">
        <v>1547</v>
      </c>
      <c r="F159" s="159">
        <v>75000</v>
      </c>
      <c r="G159" s="108">
        <v>150000</v>
      </c>
      <c r="H159" s="163">
        <v>2</v>
      </c>
    </row>
    <row r="160" spans="1:8">
      <c r="A160" s="1618"/>
      <c r="B160" s="159">
        <v>50310000</v>
      </c>
      <c r="C160" s="160" t="s">
        <v>1565</v>
      </c>
      <c r="D160" s="748" t="s">
        <v>327</v>
      </c>
      <c r="E160" s="161" t="s">
        <v>51</v>
      </c>
      <c r="F160" s="162">
        <v>4000</v>
      </c>
      <c r="G160" s="108">
        <v>800000</v>
      </c>
      <c r="H160" s="163">
        <v>200</v>
      </c>
    </row>
    <row r="161" spans="1:16" ht="30">
      <c r="A161" s="1618"/>
      <c r="B161" s="159">
        <v>50310000</v>
      </c>
      <c r="C161" s="160" t="s">
        <v>1566</v>
      </c>
      <c r="D161" s="748" t="s">
        <v>327</v>
      </c>
      <c r="E161" s="161" t="s">
        <v>51</v>
      </c>
      <c r="F161" s="162">
        <v>8000</v>
      </c>
      <c r="G161" s="108">
        <v>200000</v>
      </c>
      <c r="H161" s="163">
        <v>25</v>
      </c>
    </row>
    <row r="162" spans="1:16" ht="45">
      <c r="A162" s="1618"/>
      <c r="B162" s="159">
        <v>50112000</v>
      </c>
      <c r="C162" s="164" t="s">
        <v>2297</v>
      </c>
      <c r="D162" s="748" t="s">
        <v>327</v>
      </c>
      <c r="E162" s="161" t="s">
        <v>877</v>
      </c>
      <c r="F162" s="162"/>
      <c r="G162" s="108">
        <v>1100000</v>
      </c>
      <c r="H162" s="163">
        <v>1</v>
      </c>
    </row>
    <row r="163" spans="1:16" ht="45">
      <c r="A163" s="1618"/>
      <c r="B163" s="159">
        <v>50112000</v>
      </c>
      <c r="C163" s="160" t="s">
        <v>1567</v>
      </c>
      <c r="D163" s="748" t="s">
        <v>327</v>
      </c>
      <c r="E163" s="161" t="s">
        <v>877</v>
      </c>
      <c r="F163" s="162"/>
      <c r="G163" s="108">
        <v>800000</v>
      </c>
      <c r="H163" s="163">
        <v>1</v>
      </c>
    </row>
    <row r="164" spans="1:16" ht="45">
      <c r="A164" s="1619"/>
      <c r="B164" s="159">
        <v>50112000</v>
      </c>
      <c r="C164" s="160" t="s">
        <v>1568</v>
      </c>
      <c r="D164" s="748" t="s">
        <v>327</v>
      </c>
      <c r="E164" s="161" t="s">
        <v>877</v>
      </c>
      <c r="F164" s="162"/>
      <c r="G164" s="108">
        <v>600000</v>
      </c>
      <c r="H164" s="163">
        <v>1</v>
      </c>
    </row>
    <row r="165" spans="1:16" ht="110.25">
      <c r="A165" s="739"/>
      <c r="B165" s="226"/>
      <c r="C165" s="227" t="s">
        <v>2298</v>
      </c>
      <c r="D165" s="746"/>
      <c r="E165" s="228"/>
      <c r="F165" s="229"/>
      <c r="G165" s="1178">
        <f>G166+G195</f>
        <v>1036700</v>
      </c>
      <c r="H165" s="228"/>
    </row>
    <row r="166" spans="1:16" ht="15.75">
      <c r="A166" s="742"/>
      <c r="B166" s="185"/>
      <c r="C166" s="213" t="s">
        <v>1433</v>
      </c>
      <c r="D166" s="750"/>
      <c r="E166" s="186"/>
      <c r="F166" s="186"/>
      <c r="G166" s="1188">
        <f>SUM(G167:G194)</f>
        <v>517300</v>
      </c>
      <c r="H166" s="186"/>
    </row>
    <row r="167" spans="1:16">
      <c r="A167" s="1617">
        <v>4261</v>
      </c>
      <c r="B167" s="165">
        <v>30197631</v>
      </c>
      <c r="C167" s="164" t="s">
        <v>361</v>
      </c>
      <c r="D167" s="748" t="s">
        <v>327</v>
      </c>
      <c r="E167" s="167" t="s">
        <v>58</v>
      </c>
      <c r="F167" s="165">
        <v>1800</v>
      </c>
      <c r="G167" s="1181">
        <v>216000</v>
      </c>
      <c r="H167" s="165">
        <v>120</v>
      </c>
    </row>
    <row r="168" spans="1:16">
      <c r="A168" s="1618"/>
      <c r="B168" s="165">
        <v>30197234</v>
      </c>
      <c r="C168" s="164" t="s">
        <v>2270</v>
      </c>
      <c r="D168" s="748" t="s">
        <v>327</v>
      </c>
      <c r="E168" s="167" t="s">
        <v>51</v>
      </c>
      <c r="F168" s="165">
        <v>100</v>
      </c>
      <c r="G168" s="1181">
        <v>17300</v>
      </c>
      <c r="H168" s="165">
        <v>173</v>
      </c>
      <c r="J168" s="117"/>
      <c r="K168" s="117"/>
      <c r="L168" s="117"/>
      <c r="M168" s="117"/>
      <c r="N168" s="117"/>
      <c r="O168" s="117"/>
    </row>
    <row r="169" spans="1:16" ht="18">
      <c r="A169" s="1618"/>
      <c r="B169" s="165">
        <v>30192232</v>
      </c>
      <c r="C169" s="164" t="s">
        <v>362</v>
      </c>
      <c r="D169" s="748" t="s">
        <v>327</v>
      </c>
      <c r="E169" s="167" t="s">
        <v>51</v>
      </c>
      <c r="F169" s="165">
        <v>100</v>
      </c>
      <c r="G169" s="1181">
        <v>20000</v>
      </c>
      <c r="H169" s="165">
        <v>200</v>
      </c>
      <c r="I169" s="187"/>
      <c r="J169" s="188"/>
      <c r="K169" s="189"/>
      <c r="L169" s="190"/>
      <c r="M169" s="191"/>
      <c r="N169" s="192"/>
      <c r="O169" s="193"/>
      <c r="P169" s="193"/>
    </row>
    <row r="170" spans="1:16" ht="18">
      <c r="A170" s="1618"/>
      <c r="B170" s="165">
        <v>30199232</v>
      </c>
      <c r="C170" s="169" t="s">
        <v>66</v>
      </c>
      <c r="D170" s="748" t="s">
        <v>327</v>
      </c>
      <c r="E170" s="161" t="s">
        <v>51</v>
      </c>
      <c r="F170" s="165">
        <v>50</v>
      </c>
      <c r="G170" s="1181">
        <v>15000</v>
      </c>
      <c r="H170" s="165">
        <v>300</v>
      </c>
      <c r="I170" s="187"/>
      <c r="J170" s="188"/>
      <c r="K170" s="189"/>
      <c r="L170" s="190"/>
      <c r="M170" s="191"/>
      <c r="N170" s="192"/>
      <c r="O170" s="193"/>
      <c r="P170" s="193"/>
    </row>
    <row r="171" spans="1:16" ht="18">
      <c r="A171" s="1618"/>
      <c r="B171" s="165">
        <v>30197111</v>
      </c>
      <c r="C171" s="164" t="s">
        <v>363</v>
      </c>
      <c r="D171" s="748" t="s">
        <v>327</v>
      </c>
      <c r="E171" s="167" t="s">
        <v>2271</v>
      </c>
      <c r="F171" s="171">
        <v>90</v>
      </c>
      <c r="G171" s="1181">
        <v>9000</v>
      </c>
      <c r="H171" s="165">
        <v>100</v>
      </c>
      <c r="I171" s="187"/>
      <c r="J171" s="188"/>
      <c r="K171" s="189"/>
      <c r="L171" s="190"/>
      <c r="M171" s="191"/>
      <c r="N171" s="192"/>
      <c r="O171" s="193"/>
      <c r="P171" s="193"/>
    </row>
    <row r="172" spans="1:16" ht="18">
      <c r="A172" s="1618"/>
      <c r="B172" s="165">
        <v>30192121</v>
      </c>
      <c r="C172" s="164" t="s">
        <v>2299</v>
      </c>
      <c r="D172" s="748" t="s">
        <v>327</v>
      </c>
      <c r="E172" s="167" t="s">
        <v>51</v>
      </c>
      <c r="F172" s="171">
        <v>500</v>
      </c>
      <c r="G172" s="1181">
        <v>25000</v>
      </c>
      <c r="H172" s="165">
        <v>50</v>
      </c>
      <c r="I172" s="187"/>
      <c r="J172" s="188"/>
      <c r="K172" s="189"/>
      <c r="L172" s="190"/>
      <c r="M172" s="191"/>
      <c r="N172" s="192"/>
      <c r="O172" s="193"/>
      <c r="P172" s="193"/>
    </row>
    <row r="173" spans="1:16" ht="18">
      <c r="A173" s="1618"/>
      <c r="B173" s="165">
        <v>30192100</v>
      </c>
      <c r="C173" s="169" t="s">
        <v>1569</v>
      </c>
      <c r="D173" s="748" t="s">
        <v>327</v>
      </c>
      <c r="E173" s="161" t="s">
        <v>51</v>
      </c>
      <c r="F173" s="171">
        <v>500</v>
      </c>
      <c r="G173" s="1181">
        <v>7500</v>
      </c>
      <c r="H173" s="165">
        <v>15</v>
      </c>
      <c r="I173" s="187"/>
      <c r="J173" s="188"/>
      <c r="K173" s="189"/>
      <c r="L173" s="190"/>
      <c r="M173" s="191"/>
      <c r="N173" s="192"/>
      <c r="O173" s="193"/>
      <c r="P173" s="193"/>
    </row>
    <row r="174" spans="1:16" ht="18">
      <c r="A174" s="1618"/>
      <c r="B174" s="165">
        <v>30192160</v>
      </c>
      <c r="C174" s="164" t="s">
        <v>2300</v>
      </c>
      <c r="D174" s="748" t="s">
        <v>327</v>
      </c>
      <c r="E174" s="161" t="s">
        <v>51</v>
      </c>
      <c r="F174" s="171">
        <v>250</v>
      </c>
      <c r="G174" s="1181">
        <v>10000</v>
      </c>
      <c r="H174" s="171">
        <v>40</v>
      </c>
      <c r="I174" s="187"/>
      <c r="J174" s="188"/>
      <c r="K174" s="189"/>
      <c r="L174" s="190"/>
      <c r="M174" s="191"/>
      <c r="N174" s="192"/>
      <c r="O174" s="193"/>
      <c r="P174" s="193"/>
    </row>
    <row r="175" spans="1:16" ht="18">
      <c r="A175" s="1618"/>
      <c r="B175" s="165">
        <v>30192710</v>
      </c>
      <c r="C175" s="164" t="s">
        <v>149</v>
      </c>
      <c r="D175" s="748" t="s">
        <v>327</v>
      </c>
      <c r="E175" s="161" t="s">
        <v>51</v>
      </c>
      <c r="F175" s="171">
        <v>150</v>
      </c>
      <c r="G175" s="1181">
        <v>3000</v>
      </c>
      <c r="H175" s="171">
        <v>20</v>
      </c>
      <c r="I175" s="187"/>
      <c r="J175" s="188"/>
      <c r="K175" s="189"/>
      <c r="L175" s="190"/>
      <c r="M175" s="191"/>
      <c r="N175" s="192"/>
      <c r="O175" s="193"/>
      <c r="P175" s="193"/>
    </row>
    <row r="176" spans="1:16" ht="18">
      <c r="A176" s="1618"/>
      <c r="B176" s="165">
        <v>30234620</v>
      </c>
      <c r="C176" s="169" t="s">
        <v>293</v>
      </c>
      <c r="D176" s="748" t="s">
        <v>327</v>
      </c>
      <c r="E176" s="161" t="s">
        <v>51</v>
      </c>
      <c r="F176" s="171">
        <v>5000</v>
      </c>
      <c r="G176" s="1181">
        <v>50000</v>
      </c>
      <c r="H176" s="171">
        <v>10</v>
      </c>
      <c r="I176" s="187"/>
      <c r="J176" s="188"/>
      <c r="K176" s="189"/>
      <c r="L176" s="190"/>
      <c r="M176" s="191"/>
      <c r="N176" s="192"/>
      <c r="O176" s="193"/>
      <c r="P176" s="193"/>
    </row>
    <row r="177" spans="1:16" ht="18">
      <c r="A177" s="1618"/>
      <c r="B177" s="165">
        <v>39263200</v>
      </c>
      <c r="C177" s="164" t="s">
        <v>148</v>
      </c>
      <c r="D177" s="748" t="s">
        <v>327</v>
      </c>
      <c r="E177" s="161" t="s">
        <v>51</v>
      </c>
      <c r="F177" s="171">
        <v>500</v>
      </c>
      <c r="G177" s="1181">
        <v>7500</v>
      </c>
      <c r="H177" s="171">
        <v>15</v>
      </c>
      <c r="I177" s="187"/>
      <c r="J177" s="188"/>
      <c r="K177" s="189"/>
      <c r="L177" s="190"/>
      <c r="M177" s="191"/>
      <c r="N177" s="192"/>
      <c r="O177" s="193"/>
      <c r="P177" s="193"/>
    </row>
    <row r="178" spans="1:16" ht="18">
      <c r="A178" s="1618"/>
      <c r="B178" s="165">
        <v>30197321</v>
      </c>
      <c r="C178" s="164" t="s">
        <v>324</v>
      </c>
      <c r="D178" s="748" t="s">
        <v>327</v>
      </c>
      <c r="E178" s="161" t="s">
        <v>51</v>
      </c>
      <c r="F178" s="171">
        <v>1000</v>
      </c>
      <c r="G178" s="1181">
        <v>10000</v>
      </c>
      <c r="H178" s="171">
        <v>10</v>
      </c>
      <c r="I178" s="187"/>
      <c r="J178" s="188"/>
      <c r="K178" s="189"/>
      <c r="L178" s="190"/>
      <c r="M178" s="191"/>
      <c r="N178" s="192"/>
      <c r="O178" s="193"/>
      <c r="P178" s="193"/>
    </row>
    <row r="179" spans="1:16" ht="18">
      <c r="A179" s="1618"/>
      <c r="B179" s="165">
        <v>30199420</v>
      </c>
      <c r="C179" s="164" t="s">
        <v>156</v>
      </c>
      <c r="D179" s="748" t="s">
        <v>327</v>
      </c>
      <c r="E179" s="167" t="s">
        <v>58</v>
      </c>
      <c r="F179" s="171">
        <v>100</v>
      </c>
      <c r="G179" s="1181">
        <v>6000</v>
      </c>
      <c r="H179" s="171">
        <v>60</v>
      </c>
      <c r="I179" s="187"/>
      <c r="J179" s="188"/>
      <c r="K179" s="189"/>
      <c r="L179" s="190"/>
      <c r="M179" s="191"/>
      <c r="N179" s="192"/>
      <c r="O179" s="193"/>
      <c r="P179" s="193"/>
    </row>
    <row r="180" spans="1:16" ht="30">
      <c r="A180" s="1618"/>
      <c r="B180" s="165"/>
      <c r="C180" s="164" t="s">
        <v>1570</v>
      </c>
      <c r="D180" s="748" t="s">
        <v>327</v>
      </c>
      <c r="E180" s="167" t="s">
        <v>51</v>
      </c>
      <c r="F180" s="171">
        <v>200</v>
      </c>
      <c r="G180" s="1181">
        <v>10000</v>
      </c>
      <c r="H180" s="171">
        <v>50</v>
      </c>
      <c r="I180" s="187"/>
      <c r="J180" s="188"/>
      <c r="K180" s="189"/>
      <c r="L180" s="190"/>
      <c r="M180" s="191"/>
      <c r="N180" s="192"/>
      <c r="O180" s="193"/>
      <c r="P180" s="193"/>
    </row>
    <row r="181" spans="1:16" ht="18">
      <c r="A181" s="1618"/>
      <c r="B181" s="165">
        <v>30197231</v>
      </c>
      <c r="C181" s="164" t="s">
        <v>336</v>
      </c>
      <c r="D181" s="748" t="s">
        <v>327</v>
      </c>
      <c r="E181" s="167" t="s">
        <v>51</v>
      </c>
      <c r="F181" s="171">
        <v>10</v>
      </c>
      <c r="G181" s="1181">
        <v>2000</v>
      </c>
      <c r="H181" s="171">
        <v>200</v>
      </c>
      <c r="I181" s="187"/>
      <c r="J181" s="188"/>
      <c r="K181" s="189"/>
      <c r="L181" s="190"/>
      <c r="M181" s="191"/>
      <c r="N181" s="192"/>
      <c r="O181" s="193"/>
      <c r="P181" s="193"/>
    </row>
    <row r="182" spans="1:16" ht="18">
      <c r="A182" s="1618"/>
      <c r="B182" s="165">
        <v>30234400</v>
      </c>
      <c r="C182" s="164" t="s">
        <v>1121</v>
      </c>
      <c r="D182" s="748" t="s">
        <v>327</v>
      </c>
      <c r="E182" s="167" t="s">
        <v>51</v>
      </c>
      <c r="F182" s="171">
        <v>120</v>
      </c>
      <c r="G182" s="1181">
        <v>6000</v>
      </c>
      <c r="H182" s="171">
        <v>50</v>
      </c>
      <c r="I182" s="187"/>
      <c r="J182" s="188"/>
      <c r="K182" s="189"/>
      <c r="L182" s="190"/>
      <c r="M182" s="191"/>
      <c r="N182" s="192"/>
      <c r="O182" s="193"/>
      <c r="P182" s="193"/>
    </row>
    <row r="183" spans="1:16" ht="18">
      <c r="A183" s="1619"/>
      <c r="B183" s="165">
        <v>30197330</v>
      </c>
      <c r="C183" s="164" t="s">
        <v>182</v>
      </c>
      <c r="D183" s="748" t="s">
        <v>327</v>
      </c>
      <c r="E183" s="167" t="s">
        <v>51</v>
      </c>
      <c r="F183" s="167">
        <v>1000</v>
      </c>
      <c r="G183" s="1181">
        <v>3000</v>
      </c>
      <c r="H183" s="171">
        <v>3</v>
      </c>
      <c r="I183" s="187"/>
      <c r="J183" s="188"/>
      <c r="K183" s="189"/>
      <c r="L183" s="190"/>
      <c r="M183" s="191"/>
      <c r="N183" s="192"/>
      <c r="O183" s="193"/>
      <c r="P183" s="193"/>
    </row>
    <row r="184" spans="1:16" ht="18">
      <c r="A184" s="1617">
        <v>4267</v>
      </c>
      <c r="B184" s="182">
        <v>33764000</v>
      </c>
      <c r="C184" s="170" t="s">
        <v>228</v>
      </c>
      <c r="D184" s="748" t="s">
        <v>327</v>
      </c>
      <c r="E184" s="167" t="s">
        <v>51</v>
      </c>
      <c r="F184" s="137">
        <v>250</v>
      </c>
      <c r="G184" s="1186">
        <v>17500</v>
      </c>
      <c r="H184" s="167">
        <v>70</v>
      </c>
      <c r="I184" s="187"/>
      <c r="J184" s="188"/>
      <c r="K184" s="189"/>
      <c r="L184" s="190"/>
      <c r="M184" s="191"/>
      <c r="N184" s="192"/>
      <c r="O184" s="193"/>
      <c r="P184" s="193"/>
    </row>
    <row r="185" spans="1:16" ht="18">
      <c r="A185" s="1618"/>
      <c r="B185" s="182">
        <v>33761000</v>
      </c>
      <c r="C185" s="170" t="s">
        <v>165</v>
      </c>
      <c r="D185" s="748" t="s">
        <v>327</v>
      </c>
      <c r="E185" s="167" t="s">
        <v>51</v>
      </c>
      <c r="F185" s="137">
        <v>100</v>
      </c>
      <c r="G185" s="1186">
        <v>11000</v>
      </c>
      <c r="H185" s="167">
        <v>110</v>
      </c>
      <c r="I185" s="187"/>
      <c r="J185" s="188"/>
      <c r="K185" s="189"/>
      <c r="L185" s="190"/>
      <c r="M185" s="191"/>
      <c r="N185" s="192"/>
      <c r="O185" s="193"/>
      <c r="P185" s="193"/>
    </row>
    <row r="186" spans="1:16" ht="18">
      <c r="A186" s="1618"/>
      <c r="B186" s="182">
        <v>39514100</v>
      </c>
      <c r="C186" s="170" t="s">
        <v>873</v>
      </c>
      <c r="D186" s="748" t="s">
        <v>327</v>
      </c>
      <c r="E186" s="167" t="s">
        <v>51</v>
      </c>
      <c r="F186" s="171">
        <v>200</v>
      </c>
      <c r="G186" s="1186">
        <v>10000</v>
      </c>
      <c r="H186" s="167">
        <v>50</v>
      </c>
      <c r="I186" s="187"/>
      <c r="J186" s="188"/>
      <c r="K186" s="189"/>
      <c r="L186" s="190"/>
      <c r="M186" s="191"/>
      <c r="N186" s="192"/>
      <c r="O186" s="193"/>
      <c r="P186" s="193"/>
    </row>
    <row r="187" spans="1:16" ht="30">
      <c r="A187" s="1618"/>
      <c r="B187" s="182">
        <v>39831000</v>
      </c>
      <c r="C187" s="170" t="s">
        <v>2284</v>
      </c>
      <c r="D187" s="748" t="s">
        <v>327</v>
      </c>
      <c r="E187" s="167" t="s">
        <v>51</v>
      </c>
      <c r="F187" s="171">
        <v>700</v>
      </c>
      <c r="G187" s="1186">
        <v>14000</v>
      </c>
      <c r="H187" s="167">
        <v>2</v>
      </c>
      <c r="I187" s="187"/>
      <c r="J187" s="188"/>
      <c r="K187" s="189"/>
      <c r="L187" s="190"/>
      <c r="M187" s="191"/>
      <c r="N187" s="192"/>
      <c r="O187" s="193"/>
      <c r="P187" s="193"/>
    </row>
    <row r="188" spans="1:16" ht="30">
      <c r="A188" s="1618"/>
      <c r="B188" s="182">
        <v>39831000</v>
      </c>
      <c r="C188" s="170" t="s">
        <v>108</v>
      </c>
      <c r="D188" s="748" t="s">
        <v>327</v>
      </c>
      <c r="E188" s="167" t="s">
        <v>51</v>
      </c>
      <c r="F188" s="171">
        <v>390</v>
      </c>
      <c r="G188" s="1186">
        <v>7800</v>
      </c>
      <c r="H188" s="167">
        <v>20</v>
      </c>
      <c r="I188" s="187"/>
      <c r="J188" s="188"/>
      <c r="K188" s="189"/>
      <c r="L188" s="190"/>
      <c r="M188" s="191"/>
      <c r="N188" s="192"/>
      <c r="O188" s="193"/>
      <c r="P188" s="193"/>
    </row>
    <row r="189" spans="1:16" ht="30">
      <c r="A189" s="1618"/>
      <c r="B189" s="182">
        <v>39831600</v>
      </c>
      <c r="C189" s="170" t="s">
        <v>365</v>
      </c>
      <c r="D189" s="748" t="s">
        <v>327</v>
      </c>
      <c r="E189" s="167" t="s">
        <v>51</v>
      </c>
      <c r="F189" s="171">
        <v>1010</v>
      </c>
      <c r="G189" s="1186">
        <v>5100</v>
      </c>
      <c r="H189" s="167">
        <v>5</v>
      </c>
      <c r="I189" s="187"/>
      <c r="J189" s="188"/>
      <c r="K189" s="189"/>
      <c r="L189" s="190"/>
      <c r="M189" s="191"/>
      <c r="N189" s="192"/>
      <c r="O189" s="193"/>
      <c r="P189" s="193"/>
    </row>
    <row r="190" spans="1:16" ht="18">
      <c r="A190" s="1618"/>
      <c r="B190" s="182">
        <v>39836000</v>
      </c>
      <c r="C190" s="170" t="s">
        <v>164</v>
      </c>
      <c r="D190" s="748" t="s">
        <v>327</v>
      </c>
      <c r="E190" s="167" t="s">
        <v>51</v>
      </c>
      <c r="F190" s="171">
        <v>550</v>
      </c>
      <c r="G190" s="1186">
        <v>2700</v>
      </c>
      <c r="H190" s="167">
        <v>5</v>
      </c>
      <c r="I190" s="187"/>
      <c r="J190" s="188"/>
      <c r="K190" s="189"/>
      <c r="L190" s="190"/>
      <c r="M190" s="191"/>
      <c r="N190" s="192"/>
      <c r="O190" s="193"/>
      <c r="P190" s="193"/>
    </row>
    <row r="191" spans="1:16" ht="18">
      <c r="A191" s="1618"/>
      <c r="B191" s="182">
        <v>39831241</v>
      </c>
      <c r="C191" s="170" t="s">
        <v>227</v>
      </c>
      <c r="D191" s="748" t="s">
        <v>327</v>
      </c>
      <c r="E191" s="167" t="s">
        <v>51</v>
      </c>
      <c r="F191" s="171">
        <v>138</v>
      </c>
      <c r="G191" s="1186">
        <v>6900</v>
      </c>
      <c r="H191" s="167">
        <v>50</v>
      </c>
      <c r="I191" s="187"/>
      <c r="J191" s="188"/>
      <c r="K191" s="189"/>
      <c r="L191" s="190"/>
      <c r="M191" s="191"/>
      <c r="N191" s="192"/>
      <c r="O191" s="193"/>
      <c r="P191" s="193"/>
    </row>
    <row r="192" spans="1:16" ht="18">
      <c r="A192" s="1618"/>
      <c r="B192" s="182">
        <v>39800000</v>
      </c>
      <c r="C192" s="194" t="s">
        <v>2319</v>
      </c>
      <c r="D192" s="748" t="s">
        <v>327</v>
      </c>
      <c r="E192" s="167" t="s">
        <v>51</v>
      </c>
      <c r="F192" s="171">
        <v>300</v>
      </c>
      <c r="G192" s="1186">
        <v>9000</v>
      </c>
      <c r="H192" s="167">
        <v>30</v>
      </c>
      <c r="I192" s="187"/>
      <c r="J192" s="188"/>
      <c r="K192" s="189"/>
      <c r="L192" s="190"/>
      <c r="M192" s="191"/>
      <c r="N192" s="192"/>
      <c r="O192" s="193"/>
      <c r="P192" s="193"/>
    </row>
    <row r="193" spans="1:16" ht="18">
      <c r="A193" s="1618"/>
      <c r="B193" s="182">
        <v>39835000</v>
      </c>
      <c r="C193" s="194" t="s">
        <v>2320</v>
      </c>
      <c r="D193" s="748" t="s">
        <v>327</v>
      </c>
      <c r="E193" s="167" t="s">
        <v>51</v>
      </c>
      <c r="F193" s="171">
        <v>1000</v>
      </c>
      <c r="G193" s="1186">
        <v>3000</v>
      </c>
      <c r="H193" s="167">
        <v>3</v>
      </c>
      <c r="I193" s="187"/>
      <c r="J193" s="188"/>
      <c r="K193" s="189"/>
      <c r="L193" s="190"/>
      <c r="M193" s="191"/>
      <c r="N193" s="192"/>
      <c r="O193" s="193"/>
      <c r="P193" s="193"/>
    </row>
    <row r="194" spans="1:16" ht="18">
      <c r="A194" s="1619"/>
      <c r="B194" s="182">
        <v>44423240</v>
      </c>
      <c r="C194" s="194" t="s">
        <v>598</v>
      </c>
      <c r="D194" s="748" t="s">
        <v>327</v>
      </c>
      <c r="E194" s="167" t="s">
        <v>51</v>
      </c>
      <c r="F194" s="137">
        <v>13000</v>
      </c>
      <c r="G194" s="1186">
        <v>13000</v>
      </c>
      <c r="H194" s="167">
        <v>1</v>
      </c>
      <c r="I194" s="187"/>
      <c r="J194" s="188"/>
      <c r="K194" s="189"/>
      <c r="L194" s="190"/>
      <c r="M194" s="191"/>
      <c r="N194" s="192"/>
      <c r="O194" s="193"/>
      <c r="P194" s="193"/>
    </row>
    <row r="195" spans="1:16" ht="18">
      <c r="A195" s="737"/>
      <c r="B195" s="195"/>
      <c r="C195" s="196" t="s">
        <v>1468</v>
      </c>
      <c r="D195" s="749"/>
      <c r="E195" s="197"/>
      <c r="F195" s="198"/>
      <c r="G195" s="1188">
        <f>G196</f>
        <v>519400</v>
      </c>
      <c r="H195" s="197"/>
      <c r="I195" s="187"/>
      <c r="J195" s="188"/>
      <c r="K195" s="189"/>
      <c r="L195" s="190"/>
      <c r="M195" s="191"/>
      <c r="N195" s="192"/>
      <c r="O195" s="193"/>
      <c r="P195" s="193"/>
    </row>
    <row r="196" spans="1:16" ht="18">
      <c r="A196" s="743">
        <v>4252</v>
      </c>
      <c r="B196" s="175">
        <v>50310000</v>
      </c>
      <c r="C196" s="199" t="s">
        <v>1565</v>
      </c>
      <c r="D196" s="749" t="s">
        <v>327</v>
      </c>
      <c r="E196" s="174" t="s">
        <v>51</v>
      </c>
      <c r="F196" s="184">
        <v>4000</v>
      </c>
      <c r="G196" s="42">
        <f>SUM(G197:G198)</f>
        <v>519400</v>
      </c>
      <c r="H196" s="176">
        <v>50</v>
      </c>
      <c r="I196" s="187"/>
      <c r="J196" s="188"/>
      <c r="K196" s="189"/>
      <c r="L196" s="190"/>
      <c r="M196" s="191"/>
      <c r="N196" s="192"/>
      <c r="O196" s="193"/>
      <c r="P196" s="193"/>
    </row>
    <row r="197" spans="1:16" ht="30">
      <c r="A197" s="175">
        <v>4212</v>
      </c>
      <c r="B197" s="136"/>
      <c r="C197" s="199" t="s">
        <v>3133</v>
      </c>
      <c r="D197" s="749" t="s">
        <v>89</v>
      </c>
      <c r="E197" s="174" t="s">
        <v>55</v>
      </c>
      <c r="F197" s="184">
        <v>1</v>
      </c>
      <c r="G197" s="42">
        <v>323200</v>
      </c>
      <c r="H197" s="176"/>
      <c r="I197" s="187"/>
      <c r="J197" s="188"/>
      <c r="K197" s="189"/>
      <c r="L197" s="190"/>
      <c r="M197" s="191"/>
      <c r="N197" s="192"/>
      <c r="O197" s="193"/>
      <c r="P197" s="193"/>
    </row>
    <row r="198" spans="1:16" ht="30">
      <c r="A198" s="175">
        <v>4214</v>
      </c>
      <c r="B198" s="136"/>
      <c r="C198" s="199" t="s">
        <v>1181</v>
      </c>
      <c r="D198" s="749" t="s">
        <v>89</v>
      </c>
      <c r="E198" s="174" t="s">
        <v>55</v>
      </c>
      <c r="F198" s="184">
        <v>1</v>
      </c>
      <c r="G198" s="42">
        <v>196200</v>
      </c>
      <c r="H198" s="176"/>
      <c r="I198" s="187"/>
      <c r="J198" s="188"/>
      <c r="K198" s="189"/>
      <c r="L198" s="190"/>
      <c r="M198" s="191"/>
      <c r="N198" s="192"/>
      <c r="O198" s="193"/>
      <c r="P198" s="193"/>
    </row>
    <row r="199" spans="1:16" ht="47.25">
      <c r="A199" s="739"/>
      <c r="B199" s="226"/>
      <c r="C199" s="227" t="s">
        <v>2301</v>
      </c>
      <c r="D199" s="746"/>
      <c r="E199" s="228"/>
      <c r="F199" s="229"/>
      <c r="G199" s="1178">
        <f>G200</f>
        <v>4000000</v>
      </c>
      <c r="H199" s="228"/>
      <c r="I199" s="187"/>
      <c r="J199" s="188"/>
      <c r="K199" s="189"/>
      <c r="L199" s="190"/>
      <c r="M199" s="191"/>
      <c r="N199" s="192"/>
      <c r="O199" s="193"/>
      <c r="P199" s="193"/>
    </row>
    <row r="200" spans="1:16" ht="18">
      <c r="A200" s="737"/>
      <c r="B200" s="195"/>
      <c r="C200" s="196" t="s">
        <v>1496</v>
      </c>
      <c r="D200" s="749"/>
      <c r="E200" s="197"/>
      <c r="F200" s="198"/>
      <c r="G200" s="1179">
        <f>G201</f>
        <v>4000000</v>
      </c>
      <c r="H200" s="197"/>
      <c r="I200" s="187"/>
      <c r="J200" s="188"/>
      <c r="K200" s="189"/>
      <c r="L200" s="190"/>
      <c r="M200" s="191"/>
      <c r="N200" s="192"/>
      <c r="O200" s="193"/>
      <c r="P200" s="193"/>
    </row>
    <row r="201" spans="1:16" ht="30">
      <c r="A201" s="743">
        <v>5134</v>
      </c>
      <c r="B201" s="175">
        <v>45000000</v>
      </c>
      <c r="C201" s="200" t="s">
        <v>62</v>
      </c>
      <c r="D201" s="259" t="s">
        <v>47</v>
      </c>
      <c r="E201" s="173" t="s">
        <v>55</v>
      </c>
      <c r="F201" s="184">
        <v>4000000</v>
      </c>
      <c r="G201" s="1189">
        <v>4000000</v>
      </c>
      <c r="H201" s="197">
        <v>1</v>
      </c>
      <c r="I201" s="187"/>
      <c r="J201" s="188"/>
      <c r="K201" s="189"/>
      <c r="L201" s="190"/>
      <c r="M201" s="191"/>
      <c r="N201" s="192"/>
      <c r="O201" s="193"/>
      <c r="P201" s="193"/>
    </row>
    <row r="202" spans="1:16" ht="141.75">
      <c r="A202" s="739"/>
      <c r="B202" s="226"/>
      <c r="C202" s="227" t="s">
        <v>2302</v>
      </c>
      <c r="D202" s="746"/>
      <c r="E202" s="228"/>
      <c r="F202" s="229"/>
      <c r="G202" s="1178">
        <f>G203</f>
        <v>371100</v>
      </c>
      <c r="H202" s="228"/>
      <c r="I202" s="187"/>
      <c r="J202" s="188"/>
      <c r="K202" s="189"/>
      <c r="L202" s="190"/>
      <c r="M202" s="191"/>
      <c r="N202" s="192"/>
      <c r="O202" s="193"/>
      <c r="P202" s="193"/>
    </row>
    <row r="203" spans="1:16" ht="18">
      <c r="A203" s="259"/>
      <c r="B203" s="195"/>
      <c r="C203" s="213" t="s">
        <v>1433</v>
      </c>
      <c r="D203" s="737"/>
      <c r="E203" s="195"/>
      <c r="F203" s="201"/>
      <c r="G203" s="743">
        <f>SUM(G204:G228)</f>
        <v>371100</v>
      </c>
      <c r="H203" s="197"/>
      <c r="I203" s="187"/>
      <c r="J203" s="188"/>
      <c r="K203" s="189"/>
      <c r="L203" s="190"/>
      <c r="M203" s="191"/>
      <c r="N203" s="192"/>
      <c r="O203" s="193"/>
      <c r="P203" s="193"/>
    </row>
    <row r="204" spans="1:16" ht="18">
      <c r="A204" s="1617">
        <v>4261</v>
      </c>
      <c r="B204" s="165">
        <v>30197631</v>
      </c>
      <c r="C204" s="164" t="s">
        <v>361</v>
      </c>
      <c r="D204" s="748" t="s">
        <v>327</v>
      </c>
      <c r="E204" s="182" t="s">
        <v>57</v>
      </c>
      <c r="F204" s="178">
        <v>700</v>
      </c>
      <c r="G204" s="259">
        <v>64100</v>
      </c>
      <c r="H204" s="178">
        <v>91.5</v>
      </c>
      <c r="I204" s="187"/>
      <c r="J204" s="188"/>
      <c r="K204" s="189"/>
      <c r="L204" s="190"/>
      <c r="M204" s="191"/>
      <c r="N204" s="192"/>
      <c r="O204" s="193"/>
      <c r="P204" s="193"/>
    </row>
    <row r="205" spans="1:16" ht="18">
      <c r="A205" s="1618"/>
      <c r="B205" s="165">
        <v>30197631</v>
      </c>
      <c r="C205" s="164" t="s">
        <v>361</v>
      </c>
      <c r="D205" s="748" t="s">
        <v>327</v>
      </c>
      <c r="E205" s="167" t="s">
        <v>58</v>
      </c>
      <c r="F205" s="165">
        <v>2500</v>
      </c>
      <c r="G205" s="1181">
        <v>177000</v>
      </c>
      <c r="H205" s="165" t="s">
        <v>1571</v>
      </c>
      <c r="I205" s="187"/>
      <c r="J205" s="188"/>
      <c r="K205" s="189"/>
      <c r="L205" s="190"/>
      <c r="M205" s="191"/>
      <c r="N205" s="192"/>
      <c r="O205" s="193"/>
      <c r="P205" s="193"/>
    </row>
    <row r="206" spans="1:16" ht="18">
      <c r="A206" s="1618"/>
      <c r="B206" s="165">
        <v>30192800</v>
      </c>
      <c r="C206" s="164" t="s">
        <v>2303</v>
      </c>
      <c r="D206" s="748" t="s">
        <v>327</v>
      </c>
      <c r="E206" s="167" t="s">
        <v>58</v>
      </c>
      <c r="F206" s="165">
        <v>250</v>
      </c>
      <c r="G206" s="1181">
        <v>4500</v>
      </c>
      <c r="H206" s="165">
        <v>18</v>
      </c>
      <c r="I206" s="187"/>
      <c r="J206" s="188"/>
      <c r="K206" s="189"/>
      <c r="L206" s="190"/>
      <c r="M206" s="191"/>
      <c r="N206" s="192"/>
      <c r="O206" s="193"/>
      <c r="P206" s="193"/>
    </row>
    <row r="207" spans="1:16" ht="18">
      <c r="A207" s="1618"/>
      <c r="B207" s="165">
        <v>30234620</v>
      </c>
      <c r="C207" s="169" t="s">
        <v>293</v>
      </c>
      <c r="D207" s="748" t="s">
        <v>327</v>
      </c>
      <c r="E207" s="161" t="s">
        <v>51</v>
      </c>
      <c r="F207" s="165">
        <v>2300</v>
      </c>
      <c r="G207" s="1181">
        <v>16100</v>
      </c>
      <c r="H207" s="165">
        <v>7</v>
      </c>
      <c r="I207" s="187"/>
      <c r="J207" s="188"/>
      <c r="K207" s="189"/>
      <c r="L207" s="190"/>
      <c r="M207" s="191"/>
      <c r="N207" s="192"/>
      <c r="O207" s="193"/>
      <c r="P207" s="193"/>
    </row>
    <row r="208" spans="1:16" ht="18">
      <c r="A208" s="1618"/>
      <c r="B208" s="165">
        <v>30197231</v>
      </c>
      <c r="C208" s="164" t="s">
        <v>336</v>
      </c>
      <c r="D208" s="748" t="s">
        <v>327</v>
      </c>
      <c r="E208" s="167" t="s">
        <v>51</v>
      </c>
      <c r="F208" s="165">
        <v>1200</v>
      </c>
      <c r="G208" s="1181">
        <v>4800</v>
      </c>
      <c r="H208" s="165">
        <v>4</v>
      </c>
      <c r="I208" s="187"/>
      <c r="J208" s="188"/>
      <c r="K208" s="189"/>
      <c r="L208" s="190"/>
      <c r="M208" s="191"/>
      <c r="N208" s="192"/>
      <c r="O208" s="193"/>
      <c r="P208" s="193"/>
    </row>
    <row r="209" spans="1:16" ht="18">
      <c r="A209" s="1618"/>
      <c r="B209" s="165">
        <v>30192710</v>
      </c>
      <c r="C209" s="164" t="s">
        <v>149</v>
      </c>
      <c r="D209" s="748" t="s">
        <v>327</v>
      </c>
      <c r="E209" s="167" t="s">
        <v>51</v>
      </c>
      <c r="F209" s="165">
        <v>350</v>
      </c>
      <c r="G209" s="1181">
        <v>4900</v>
      </c>
      <c r="H209" s="165">
        <v>14</v>
      </c>
      <c r="I209" s="187"/>
      <c r="J209" s="188"/>
      <c r="K209" s="189"/>
      <c r="L209" s="190"/>
      <c r="M209" s="191"/>
      <c r="N209" s="192"/>
      <c r="O209" s="193"/>
      <c r="P209" s="193"/>
    </row>
    <row r="210" spans="1:16" ht="18">
      <c r="A210" s="1618"/>
      <c r="B210" s="165">
        <v>30197111</v>
      </c>
      <c r="C210" s="164" t="s">
        <v>363</v>
      </c>
      <c r="D210" s="748" t="s">
        <v>327</v>
      </c>
      <c r="E210" s="167" t="s">
        <v>2271</v>
      </c>
      <c r="F210" s="165">
        <v>100</v>
      </c>
      <c r="G210" s="1181">
        <v>1800</v>
      </c>
      <c r="H210" s="165">
        <v>18</v>
      </c>
      <c r="I210" s="187"/>
      <c r="J210" s="188"/>
      <c r="K210" s="189"/>
      <c r="L210" s="190"/>
      <c r="M210" s="191"/>
      <c r="N210" s="192"/>
      <c r="O210" s="193"/>
      <c r="P210" s="193"/>
    </row>
    <row r="211" spans="1:16" ht="18">
      <c r="A211" s="1618"/>
      <c r="B211" s="165">
        <v>39263200</v>
      </c>
      <c r="C211" s="164" t="s">
        <v>2304</v>
      </c>
      <c r="D211" s="748" t="s">
        <v>327</v>
      </c>
      <c r="E211" s="167" t="s">
        <v>2271</v>
      </c>
      <c r="F211" s="165">
        <v>800</v>
      </c>
      <c r="G211" s="1181">
        <v>4800</v>
      </c>
      <c r="H211" s="165">
        <v>6</v>
      </c>
      <c r="I211" s="187"/>
      <c r="J211" s="188"/>
      <c r="K211" s="189"/>
      <c r="L211" s="190"/>
      <c r="M211" s="191"/>
      <c r="N211" s="192"/>
      <c r="O211" s="193"/>
      <c r="P211" s="193"/>
    </row>
    <row r="212" spans="1:16" ht="18">
      <c r="A212" s="1618"/>
      <c r="B212" s="165">
        <v>39263410</v>
      </c>
      <c r="C212" s="164" t="s">
        <v>152</v>
      </c>
      <c r="D212" s="748" t="s">
        <v>327</v>
      </c>
      <c r="E212" s="167" t="s">
        <v>58</v>
      </c>
      <c r="F212" s="165">
        <v>180</v>
      </c>
      <c r="G212" s="1181">
        <v>5900</v>
      </c>
      <c r="H212" s="165">
        <v>33</v>
      </c>
      <c r="I212" s="187"/>
      <c r="J212" s="188"/>
      <c r="K212" s="189"/>
      <c r="L212" s="190"/>
      <c r="M212" s="191"/>
      <c r="N212" s="192"/>
      <c r="O212" s="193"/>
      <c r="P212" s="193"/>
    </row>
    <row r="213" spans="1:16" ht="18">
      <c r="A213" s="1618"/>
      <c r="B213" s="165">
        <v>30192232</v>
      </c>
      <c r="C213" s="164" t="s">
        <v>362</v>
      </c>
      <c r="D213" s="748" t="s">
        <v>327</v>
      </c>
      <c r="E213" s="167" t="s">
        <v>51</v>
      </c>
      <c r="F213" s="165">
        <v>100</v>
      </c>
      <c r="G213" s="1181">
        <v>5000</v>
      </c>
      <c r="H213" s="165">
        <v>50</v>
      </c>
      <c r="I213" s="187"/>
      <c r="J213" s="188"/>
      <c r="K213" s="189"/>
      <c r="L213" s="190"/>
      <c r="M213" s="191"/>
      <c r="N213" s="192"/>
      <c r="O213" s="193"/>
      <c r="P213" s="193"/>
    </row>
    <row r="214" spans="1:16" ht="18">
      <c r="A214" s="1618"/>
      <c r="B214" s="165">
        <v>30192128</v>
      </c>
      <c r="C214" s="164" t="s">
        <v>222</v>
      </c>
      <c r="D214" s="748" t="s">
        <v>327</v>
      </c>
      <c r="E214" s="167" t="s">
        <v>51</v>
      </c>
      <c r="F214" s="165">
        <v>150</v>
      </c>
      <c r="G214" s="1181">
        <v>20000</v>
      </c>
      <c r="H214" s="165">
        <v>133</v>
      </c>
      <c r="I214" s="187"/>
      <c r="J214" s="188"/>
      <c r="K214" s="189"/>
      <c r="L214" s="190"/>
      <c r="M214" s="191"/>
      <c r="N214" s="192"/>
      <c r="O214" s="193"/>
      <c r="P214" s="193"/>
    </row>
    <row r="215" spans="1:16" ht="18">
      <c r="A215" s="1618"/>
      <c r="B215" s="165">
        <v>39241210</v>
      </c>
      <c r="C215" s="164" t="s">
        <v>157</v>
      </c>
      <c r="D215" s="748" t="s">
        <v>327</v>
      </c>
      <c r="E215" s="167" t="s">
        <v>51</v>
      </c>
      <c r="F215" s="165">
        <v>250</v>
      </c>
      <c r="G215" s="1181">
        <v>3000</v>
      </c>
      <c r="H215" s="165">
        <v>12</v>
      </c>
      <c r="I215" s="187"/>
      <c r="J215" s="188"/>
      <c r="K215" s="189"/>
      <c r="L215" s="190"/>
      <c r="M215" s="191"/>
      <c r="N215" s="192"/>
      <c r="O215" s="193"/>
      <c r="P215" s="193"/>
    </row>
    <row r="216" spans="1:16" ht="18">
      <c r="A216" s="1618"/>
      <c r="B216" s="165">
        <v>30192160</v>
      </c>
      <c r="C216" s="164" t="s">
        <v>2300</v>
      </c>
      <c r="D216" s="748" t="s">
        <v>327</v>
      </c>
      <c r="E216" s="167" t="s">
        <v>51</v>
      </c>
      <c r="F216" s="165">
        <v>180</v>
      </c>
      <c r="G216" s="1181">
        <v>2300</v>
      </c>
      <c r="H216" s="165">
        <v>13</v>
      </c>
      <c r="I216" s="187"/>
      <c r="J216" s="188"/>
      <c r="K216" s="189"/>
      <c r="L216" s="190"/>
      <c r="M216" s="191"/>
      <c r="N216" s="192"/>
      <c r="O216" s="193"/>
      <c r="P216" s="193"/>
    </row>
    <row r="217" spans="1:16" ht="18">
      <c r="A217" s="1618"/>
      <c r="B217" s="165">
        <v>30199430</v>
      </c>
      <c r="C217" s="164" t="s">
        <v>155</v>
      </c>
      <c r="D217" s="748" t="s">
        <v>327</v>
      </c>
      <c r="E217" s="167" t="s">
        <v>51</v>
      </c>
      <c r="F217" s="165">
        <v>170</v>
      </c>
      <c r="G217" s="1181">
        <v>1200</v>
      </c>
      <c r="H217" s="165">
        <v>7</v>
      </c>
      <c r="I217" s="187"/>
      <c r="J217" s="188"/>
      <c r="K217" s="189"/>
      <c r="L217" s="190"/>
      <c r="M217" s="191"/>
      <c r="N217" s="192"/>
      <c r="O217" s="193"/>
      <c r="P217" s="193"/>
    </row>
    <row r="218" spans="1:16" ht="18">
      <c r="A218" s="1618"/>
      <c r="B218" s="165">
        <v>30197121</v>
      </c>
      <c r="C218" s="169" t="s">
        <v>153</v>
      </c>
      <c r="D218" s="748" t="s">
        <v>327</v>
      </c>
      <c r="E218" s="161" t="s">
        <v>58</v>
      </c>
      <c r="F218" s="165">
        <v>150</v>
      </c>
      <c r="G218" s="1181">
        <v>3000</v>
      </c>
      <c r="H218" s="165">
        <v>20</v>
      </c>
      <c r="I218" s="187"/>
      <c r="J218" s="188"/>
      <c r="K218" s="189"/>
      <c r="L218" s="190"/>
      <c r="M218" s="191"/>
      <c r="N218" s="192"/>
      <c r="O218" s="193"/>
      <c r="P218" s="193"/>
    </row>
    <row r="219" spans="1:16" ht="18">
      <c r="A219" s="1618"/>
      <c r="B219" s="165">
        <v>30192136</v>
      </c>
      <c r="C219" s="164" t="s">
        <v>151</v>
      </c>
      <c r="D219" s="748" t="s">
        <v>327</v>
      </c>
      <c r="E219" s="167" t="s">
        <v>51</v>
      </c>
      <c r="F219" s="165">
        <v>55</v>
      </c>
      <c r="G219" s="1181">
        <v>2500</v>
      </c>
      <c r="H219" s="165">
        <v>45</v>
      </c>
      <c r="I219" s="187"/>
      <c r="J219" s="188"/>
      <c r="K219" s="189"/>
      <c r="L219" s="190"/>
      <c r="M219" s="191"/>
      <c r="N219" s="192"/>
      <c r="O219" s="193"/>
      <c r="P219" s="193"/>
    </row>
    <row r="220" spans="1:16" ht="18">
      <c r="A220" s="1619"/>
      <c r="B220" s="165">
        <v>30192100</v>
      </c>
      <c r="C220" s="164" t="s">
        <v>368</v>
      </c>
      <c r="D220" s="748" t="s">
        <v>327</v>
      </c>
      <c r="E220" s="167" t="s">
        <v>51</v>
      </c>
      <c r="F220" s="161">
        <v>100</v>
      </c>
      <c r="G220" s="1181">
        <v>200</v>
      </c>
      <c r="H220" s="161">
        <v>2</v>
      </c>
      <c r="I220" s="187"/>
      <c r="J220" s="188"/>
      <c r="K220" s="189"/>
      <c r="L220" s="190"/>
      <c r="M220" s="191"/>
      <c r="N220" s="192"/>
      <c r="O220" s="193"/>
      <c r="P220" s="193"/>
    </row>
    <row r="221" spans="1:16" ht="18">
      <c r="A221" s="1617">
        <v>4267</v>
      </c>
      <c r="B221" s="165">
        <v>39831241</v>
      </c>
      <c r="C221" s="200" t="s">
        <v>227</v>
      </c>
      <c r="D221" s="748" t="s">
        <v>327</v>
      </c>
      <c r="E221" s="167" t="s">
        <v>51</v>
      </c>
      <c r="F221" s="195">
        <v>150</v>
      </c>
      <c r="G221" s="1185">
        <v>4500</v>
      </c>
      <c r="H221" s="195">
        <v>30</v>
      </c>
      <c r="I221" s="187"/>
      <c r="J221" s="188"/>
      <c r="K221" s="189"/>
      <c r="L221" s="190"/>
      <c r="M221" s="191"/>
      <c r="N221" s="192"/>
      <c r="O221" s="193"/>
      <c r="P221" s="193"/>
    </row>
    <row r="222" spans="1:16" ht="18">
      <c r="A222" s="1618"/>
      <c r="B222" s="165">
        <v>33761000</v>
      </c>
      <c r="C222" s="200" t="s">
        <v>1572</v>
      </c>
      <c r="D222" s="748" t="s">
        <v>327</v>
      </c>
      <c r="E222" s="167" t="s">
        <v>51</v>
      </c>
      <c r="F222" s="195">
        <v>100</v>
      </c>
      <c r="G222" s="1185">
        <v>6000</v>
      </c>
      <c r="H222" s="195">
        <v>60</v>
      </c>
      <c r="I222" s="187"/>
      <c r="J222" s="188"/>
      <c r="K222" s="189"/>
      <c r="L222" s="190"/>
      <c r="M222" s="191"/>
      <c r="N222" s="192"/>
      <c r="O222" s="193"/>
      <c r="P222" s="193"/>
    </row>
    <row r="223" spans="1:16" ht="30">
      <c r="A223" s="1618"/>
      <c r="B223" s="182">
        <v>39831600</v>
      </c>
      <c r="C223" s="200" t="s">
        <v>365</v>
      </c>
      <c r="D223" s="748" t="s">
        <v>327</v>
      </c>
      <c r="E223" s="167" t="s">
        <v>51</v>
      </c>
      <c r="F223" s="195">
        <v>770</v>
      </c>
      <c r="G223" s="1185">
        <v>6200</v>
      </c>
      <c r="H223" s="195">
        <v>8</v>
      </c>
      <c r="I223" s="187"/>
      <c r="J223" s="188"/>
      <c r="K223" s="189"/>
      <c r="L223" s="190"/>
      <c r="M223" s="191"/>
      <c r="N223" s="192"/>
      <c r="O223" s="193"/>
      <c r="P223" s="193"/>
    </row>
    <row r="224" spans="1:16" ht="18">
      <c r="A224" s="1618"/>
      <c r="B224" s="165">
        <v>39224341</v>
      </c>
      <c r="C224" s="200" t="s">
        <v>166</v>
      </c>
      <c r="D224" s="748" t="s">
        <v>327</v>
      </c>
      <c r="E224" s="167" t="s">
        <v>51</v>
      </c>
      <c r="F224" s="195">
        <v>1000</v>
      </c>
      <c r="G224" s="1185">
        <v>10000</v>
      </c>
      <c r="H224" s="195">
        <v>10</v>
      </c>
      <c r="I224" s="187"/>
      <c r="J224" s="188"/>
      <c r="K224" s="189"/>
      <c r="L224" s="190"/>
      <c r="M224" s="191"/>
      <c r="N224" s="192"/>
      <c r="O224" s="193"/>
      <c r="P224" s="193"/>
    </row>
    <row r="225" spans="1:16" ht="18">
      <c r="A225" s="1618"/>
      <c r="B225" s="165">
        <v>39514100</v>
      </c>
      <c r="C225" s="200" t="s">
        <v>169</v>
      </c>
      <c r="D225" s="748" t="s">
        <v>327</v>
      </c>
      <c r="E225" s="167" t="s">
        <v>51</v>
      </c>
      <c r="F225" s="195">
        <v>250</v>
      </c>
      <c r="G225" s="1185">
        <v>5000</v>
      </c>
      <c r="H225" s="195">
        <v>20</v>
      </c>
      <c r="I225" s="187"/>
      <c r="J225" s="188"/>
      <c r="K225" s="189"/>
      <c r="L225" s="190"/>
      <c r="M225" s="191"/>
      <c r="N225" s="192"/>
      <c r="O225" s="193"/>
      <c r="P225" s="193"/>
    </row>
    <row r="226" spans="1:16" ht="30">
      <c r="A226" s="1618"/>
      <c r="B226" s="165">
        <v>39832100</v>
      </c>
      <c r="C226" s="200" t="s">
        <v>599</v>
      </c>
      <c r="D226" s="748" t="s">
        <v>327</v>
      </c>
      <c r="E226" s="167" t="s">
        <v>51</v>
      </c>
      <c r="F226" s="195">
        <v>300</v>
      </c>
      <c r="G226" s="1185">
        <v>12000</v>
      </c>
      <c r="H226" s="195">
        <v>40</v>
      </c>
      <c r="I226" s="187"/>
      <c r="J226" s="188"/>
      <c r="K226" s="189"/>
      <c r="L226" s="190"/>
      <c r="M226" s="191"/>
      <c r="N226" s="192"/>
      <c r="O226" s="193"/>
      <c r="P226" s="193"/>
    </row>
    <row r="227" spans="1:16" ht="18">
      <c r="A227" s="1618"/>
      <c r="B227" s="165">
        <v>39831272</v>
      </c>
      <c r="C227" s="200" t="s">
        <v>600</v>
      </c>
      <c r="D227" s="748" t="s">
        <v>327</v>
      </c>
      <c r="E227" s="167" t="s">
        <v>51</v>
      </c>
      <c r="F227" s="195">
        <v>60</v>
      </c>
      <c r="G227" s="1185">
        <v>2300</v>
      </c>
      <c r="H227" s="195">
        <v>39</v>
      </c>
      <c r="I227" s="187"/>
      <c r="J227" s="188"/>
      <c r="K227" s="189"/>
      <c r="L227" s="190"/>
      <c r="M227" s="191"/>
      <c r="N227" s="192"/>
      <c r="O227" s="193"/>
      <c r="P227" s="193"/>
    </row>
    <row r="228" spans="1:16" ht="18">
      <c r="A228" s="1619"/>
      <c r="B228" s="165"/>
      <c r="C228" s="200" t="s">
        <v>282</v>
      </c>
      <c r="D228" s="748" t="s">
        <v>327</v>
      </c>
      <c r="E228" s="167" t="s">
        <v>51</v>
      </c>
      <c r="F228" s="195">
        <v>4000</v>
      </c>
      <c r="G228" s="1185">
        <v>4000</v>
      </c>
      <c r="H228" s="195">
        <v>1</v>
      </c>
      <c r="I228" s="187"/>
      <c r="J228" s="188"/>
      <c r="K228" s="189"/>
      <c r="L228" s="190"/>
      <c r="M228" s="191"/>
      <c r="N228" s="192"/>
      <c r="O228" s="193"/>
      <c r="P228" s="193"/>
    </row>
    <row r="229" spans="1:16" ht="63">
      <c r="A229" s="739"/>
      <c r="B229" s="226"/>
      <c r="C229" s="227" t="s">
        <v>2305</v>
      </c>
      <c r="D229" s="746"/>
      <c r="E229" s="228"/>
      <c r="F229" s="229"/>
      <c r="G229" s="1178">
        <f>G230</f>
        <v>122000000</v>
      </c>
      <c r="H229" s="228"/>
      <c r="I229" s="187"/>
      <c r="J229" s="188"/>
      <c r="K229" s="189"/>
      <c r="L229" s="190"/>
      <c r="M229" s="191"/>
      <c r="N229" s="192"/>
      <c r="O229" s="193"/>
      <c r="P229" s="193"/>
    </row>
    <row r="230" spans="1:16" ht="18">
      <c r="A230" s="259"/>
      <c r="B230" s="185"/>
      <c r="C230" s="196" t="s">
        <v>1468</v>
      </c>
      <c r="D230" s="742"/>
      <c r="E230" s="185"/>
      <c r="F230" s="186"/>
      <c r="G230" s="1188">
        <f>G231+G232</f>
        <v>122000000</v>
      </c>
      <c r="H230" s="197"/>
      <c r="I230" s="187"/>
      <c r="J230" s="188"/>
      <c r="K230" s="189"/>
      <c r="L230" s="190"/>
      <c r="M230" s="191"/>
      <c r="N230" s="192"/>
      <c r="O230" s="193"/>
      <c r="P230" s="193"/>
    </row>
    <row r="231" spans="1:16" ht="30">
      <c r="A231" s="1617">
        <v>4213</v>
      </c>
      <c r="B231" s="208" t="s">
        <v>1871</v>
      </c>
      <c r="C231" s="214" t="s">
        <v>1573</v>
      </c>
      <c r="D231" s="748" t="s">
        <v>327</v>
      </c>
      <c r="E231" s="182" t="s">
        <v>493</v>
      </c>
      <c r="F231" s="137">
        <v>25974</v>
      </c>
      <c r="G231" s="1186">
        <v>120000000</v>
      </c>
      <c r="H231" s="167">
        <v>4.62</v>
      </c>
      <c r="I231" s="187"/>
      <c r="J231" s="188"/>
      <c r="K231" s="189"/>
      <c r="L231" s="190"/>
      <c r="M231" s="191"/>
      <c r="N231" s="192"/>
      <c r="O231" s="193"/>
      <c r="P231" s="193"/>
    </row>
    <row r="232" spans="1:16" ht="18">
      <c r="A232" s="1619"/>
      <c r="B232" s="209" t="s">
        <v>1872</v>
      </c>
      <c r="C232" s="214" t="s">
        <v>177</v>
      </c>
      <c r="D232" s="259" t="s">
        <v>47</v>
      </c>
      <c r="E232" s="182" t="s">
        <v>50</v>
      </c>
      <c r="F232" s="137">
        <v>400</v>
      </c>
      <c r="G232" s="1186">
        <v>2000000</v>
      </c>
      <c r="H232" s="167">
        <v>5000</v>
      </c>
      <c r="I232" s="187"/>
      <c r="J232" s="188"/>
      <c r="K232" s="189"/>
      <c r="L232" s="190"/>
      <c r="M232" s="191"/>
      <c r="N232" s="192"/>
      <c r="O232" s="193"/>
      <c r="P232" s="193"/>
    </row>
    <row r="233" spans="1:16" ht="63">
      <c r="A233" s="739"/>
      <c r="B233" s="226"/>
      <c r="C233" s="227" t="s">
        <v>2306</v>
      </c>
      <c r="D233" s="746"/>
      <c r="E233" s="228"/>
      <c r="F233" s="229"/>
      <c r="G233" s="1178">
        <f>G235</f>
        <v>12000000</v>
      </c>
      <c r="H233" s="228"/>
      <c r="I233" s="187"/>
      <c r="J233" s="188"/>
      <c r="K233" s="189"/>
      <c r="L233" s="190"/>
      <c r="M233" s="191"/>
      <c r="N233" s="192"/>
      <c r="O233" s="193"/>
      <c r="P233" s="193"/>
    </row>
    <row r="234" spans="1:16" ht="18">
      <c r="A234" s="259"/>
      <c r="B234" s="185"/>
      <c r="C234" s="215" t="s">
        <v>1433</v>
      </c>
      <c r="D234" s="742"/>
      <c r="E234" s="185"/>
      <c r="F234" s="186"/>
      <c r="G234" s="1188">
        <f>G235</f>
        <v>12000000</v>
      </c>
      <c r="H234" s="197"/>
      <c r="I234" s="187"/>
      <c r="J234" s="188"/>
      <c r="K234" s="189"/>
      <c r="L234" s="190"/>
      <c r="M234" s="191"/>
      <c r="N234" s="192"/>
      <c r="O234" s="193"/>
      <c r="P234" s="193"/>
    </row>
    <row r="235" spans="1:16" ht="18">
      <c r="A235" s="639">
        <v>4269</v>
      </c>
      <c r="B235" s="182">
        <v>44112500</v>
      </c>
      <c r="C235" s="214" t="s">
        <v>1127</v>
      </c>
      <c r="D235" s="748" t="s">
        <v>327</v>
      </c>
      <c r="E235" s="182" t="s">
        <v>51</v>
      </c>
      <c r="F235" s="137">
        <v>3750</v>
      </c>
      <c r="G235" s="1186">
        <v>12000000</v>
      </c>
      <c r="H235" s="167">
        <v>3200</v>
      </c>
      <c r="I235" s="187"/>
      <c r="J235" s="188"/>
      <c r="K235" s="189"/>
      <c r="L235" s="190"/>
      <c r="M235" s="191"/>
      <c r="N235" s="192"/>
      <c r="O235" s="193"/>
      <c r="P235" s="193"/>
    </row>
    <row r="236" spans="1:16" ht="78.75">
      <c r="A236" s="739"/>
      <c r="B236" s="226"/>
      <c r="C236" s="227" t="s">
        <v>2307</v>
      </c>
      <c r="D236" s="746"/>
      <c r="E236" s="228"/>
      <c r="F236" s="229"/>
      <c r="G236" s="1178">
        <f>G237</f>
        <v>4500000</v>
      </c>
      <c r="H236" s="228"/>
      <c r="I236" s="187"/>
      <c r="J236" s="188"/>
      <c r="K236" s="189"/>
      <c r="L236" s="190"/>
      <c r="M236" s="191"/>
      <c r="N236" s="192"/>
      <c r="O236" s="193"/>
      <c r="P236" s="193"/>
    </row>
    <row r="237" spans="1:16" ht="18">
      <c r="A237" s="259"/>
      <c r="B237" s="185"/>
      <c r="C237" s="196" t="s">
        <v>1468</v>
      </c>
      <c r="D237" s="742"/>
      <c r="E237" s="185"/>
      <c r="F237" s="186"/>
      <c r="G237" s="743">
        <f>G238+G239</f>
        <v>4500000</v>
      </c>
      <c r="H237" s="197"/>
      <c r="I237" s="187"/>
      <c r="J237" s="188"/>
      <c r="K237" s="189"/>
      <c r="L237" s="190"/>
      <c r="M237" s="191"/>
      <c r="N237" s="192"/>
      <c r="O237" s="193"/>
      <c r="P237" s="193"/>
    </row>
    <row r="238" spans="1:16" ht="30">
      <c r="A238" s="1617">
        <v>4239</v>
      </c>
      <c r="B238" s="182">
        <v>98371000</v>
      </c>
      <c r="C238" s="170" t="s">
        <v>1574</v>
      </c>
      <c r="D238" s="259" t="s">
        <v>47</v>
      </c>
      <c r="E238" s="182" t="s">
        <v>1575</v>
      </c>
      <c r="F238" s="182">
        <v>50000</v>
      </c>
      <c r="G238" s="259">
        <v>3000000</v>
      </c>
      <c r="H238" s="167">
        <v>60</v>
      </c>
      <c r="I238" s="187"/>
      <c r="J238" s="188"/>
      <c r="K238" s="189"/>
      <c r="L238" s="190"/>
      <c r="M238" s="191"/>
      <c r="N238" s="192"/>
      <c r="O238" s="193"/>
      <c r="P238" s="193"/>
    </row>
    <row r="239" spans="1:16" ht="45">
      <c r="A239" s="1619"/>
      <c r="B239" s="182">
        <v>98370000</v>
      </c>
      <c r="C239" s="170" t="s">
        <v>1576</v>
      </c>
      <c r="D239" s="259" t="s">
        <v>47</v>
      </c>
      <c r="E239" s="182" t="s">
        <v>51</v>
      </c>
      <c r="F239" s="182">
        <v>25000</v>
      </c>
      <c r="G239" s="259">
        <v>1500000</v>
      </c>
      <c r="H239" s="167">
        <v>60</v>
      </c>
      <c r="I239" s="187"/>
      <c r="J239" s="188"/>
      <c r="K239" s="189"/>
      <c r="L239" s="190"/>
      <c r="M239" s="191"/>
      <c r="N239" s="192"/>
      <c r="O239" s="193"/>
      <c r="P239" s="193"/>
    </row>
    <row r="240" spans="1:16" ht="63">
      <c r="A240" s="739"/>
      <c r="B240" s="226"/>
      <c r="C240" s="227" t="s">
        <v>2308</v>
      </c>
      <c r="D240" s="746"/>
      <c r="E240" s="228"/>
      <c r="F240" s="229"/>
      <c r="G240" s="1178">
        <f>G241</f>
        <v>293564390</v>
      </c>
      <c r="H240" s="228"/>
      <c r="I240" s="187"/>
      <c r="J240" s="188"/>
      <c r="K240" s="189"/>
      <c r="L240" s="190"/>
      <c r="M240" s="191"/>
      <c r="N240" s="192"/>
      <c r="O240" s="193"/>
      <c r="P240" s="193"/>
    </row>
    <row r="241" spans="1:16" ht="18">
      <c r="A241" s="737"/>
      <c r="B241" s="195"/>
      <c r="C241" s="203" t="s">
        <v>1468</v>
      </c>
      <c r="D241" s="737"/>
      <c r="E241" s="195"/>
      <c r="F241" s="195"/>
      <c r="G241" s="743">
        <f>G242</f>
        <v>293564390</v>
      </c>
      <c r="H241" s="197"/>
      <c r="I241" s="187"/>
      <c r="J241" s="188"/>
      <c r="K241" s="189"/>
      <c r="L241" s="190"/>
      <c r="M241" s="191"/>
      <c r="N241" s="192"/>
      <c r="O241" s="193"/>
      <c r="P241" s="193"/>
    </row>
    <row r="242" spans="1:16" ht="30">
      <c r="A242" s="743">
        <v>4213</v>
      </c>
      <c r="B242" s="195">
        <v>65000000</v>
      </c>
      <c r="C242" s="216" t="s">
        <v>2309</v>
      </c>
      <c r="D242" s="737" t="s">
        <v>47</v>
      </c>
      <c r="E242" s="195" t="s">
        <v>1577</v>
      </c>
      <c r="F242" s="195">
        <v>804286</v>
      </c>
      <c r="G242" s="737">
        <v>293564390</v>
      </c>
      <c r="H242" s="197">
        <v>365</v>
      </c>
      <c r="I242" s="187"/>
      <c r="J242" s="188"/>
      <c r="K242" s="189"/>
      <c r="L242" s="190"/>
      <c r="M242" s="191"/>
      <c r="N242" s="192"/>
      <c r="O242" s="193"/>
      <c r="P242" s="193"/>
    </row>
    <row r="243" spans="1:16" ht="78.75">
      <c r="A243" s="739"/>
      <c r="B243" s="226"/>
      <c r="C243" s="227" t="s">
        <v>2310</v>
      </c>
      <c r="D243" s="746"/>
      <c r="E243" s="228"/>
      <c r="F243" s="229"/>
      <c r="G243" s="1178">
        <f>G244+G246</f>
        <v>45000000</v>
      </c>
      <c r="H243" s="228"/>
      <c r="I243" s="187"/>
      <c r="J243" s="188"/>
      <c r="K243" s="189"/>
      <c r="L243" s="190"/>
      <c r="M243" s="191"/>
      <c r="N243" s="192"/>
      <c r="O243" s="193"/>
      <c r="P243" s="193"/>
    </row>
    <row r="244" spans="1:16" ht="18">
      <c r="A244" s="737"/>
      <c r="B244" s="185"/>
      <c r="C244" s="217" t="s">
        <v>1496</v>
      </c>
      <c r="D244" s="742"/>
      <c r="E244" s="185"/>
      <c r="F244" s="186"/>
      <c r="G244" s="1188">
        <f>G245</f>
        <v>44100000</v>
      </c>
      <c r="H244" s="197"/>
      <c r="I244" s="187"/>
      <c r="J244" s="188"/>
      <c r="K244" s="189"/>
      <c r="L244" s="190"/>
      <c r="M244" s="191"/>
      <c r="N244" s="192"/>
      <c r="O244" s="193"/>
      <c r="P244" s="193"/>
    </row>
    <row r="245" spans="1:16" ht="45">
      <c r="A245" s="639">
        <v>4251</v>
      </c>
      <c r="B245" s="182">
        <v>45233222</v>
      </c>
      <c r="C245" s="170" t="s">
        <v>1578</v>
      </c>
      <c r="D245" s="259" t="s">
        <v>47</v>
      </c>
      <c r="E245" s="182" t="s">
        <v>50</v>
      </c>
      <c r="F245" s="182">
        <v>4410</v>
      </c>
      <c r="G245" s="259">
        <v>44100000</v>
      </c>
      <c r="H245" s="167">
        <v>10000</v>
      </c>
      <c r="I245" s="187"/>
      <c r="J245" s="188"/>
      <c r="K245" s="189"/>
      <c r="L245" s="190"/>
      <c r="M245" s="191"/>
      <c r="N245" s="192"/>
      <c r="O245" s="193"/>
      <c r="P245" s="193"/>
    </row>
    <row r="246" spans="1:16" ht="18">
      <c r="A246" s="259"/>
      <c r="B246" s="182"/>
      <c r="C246" s="218" t="s">
        <v>1468</v>
      </c>
      <c r="D246" s="259"/>
      <c r="E246" s="182"/>
      <c r="F246" s="182"/>
      <c r="G246" s="639">
        <f>G247</f>
        <v>900000</v>
      </c>
      <c r="H246" s="167"/>
      <c r="I246" s="187"/>
      <c r="J246" s="188"/>
      <c r="K246" s="189"/>
      <c r="L246" s="190"/>
      <c r="M246" s="191"/>
      <c r="N246" s="192"/>
      <c r="O246" s="193"/>
      <c r="P246" s="193"/>
    </row>
    <row r="247" spans="1:16" ht="60">
      <c r="A247" s="639">
        <v>4251</v>
      </c>
      <c r="B247" s="182">
        <v>71520000</v>
      </c>
      <c r="C247" s="170" t="s">
        <v>2311</v>
      </c>
      <c r="D247" s="259" t="s">
        <v>47</v>
      </c>
      <c r="E247" s="182" t="s">
        <v>1200</v>
      </c>
      <c r="F247" s="182">
        <v>900000</v>
      </c>
      <c r="G247" s="259">
        <v>900000</v>
      </c>
      <c r="H247" s="167">
        <v>1</v>
      </c>
      <c r="I247" s="187"/>
      <c r="J247" s="188"/>
      <c r="K247" s="189"/>
      <c r="L247" s="190"/>
      <c r="M247" s="191"/>
      <c r="N247" s="192"/>
      <c r="O247" s="193"/>
      <c r="P247" s="193"/>
    </row>
    <row r="248" spans="1:16" ht="47.25">
      <c r="A248" s="739"/>
      <c r="B248" s="226"/>
      <c r="C248" s="227" t="s">
        <v>2312</v>
      </c>
      <c r="D248" s="746"/>
      <c r="E248" s="228"/>
      <c r="F248" s="229"/>
      <c r="G248" s="1178">
        <f>G249</f>
        <v>15000000</v>
      </c>
      <c r="H248" s="228"/>
      <c r="I248" s="187"/>
      <c r="J248" s="188"/>
      <c r="K248" s="189"/>
      <c r="L248" s="190"/>
      <c r="M248" s="191"/>
      <c r="N248" s="192"/>
      <c r="O248" s="193"/>
      <c r="P248" s="193"/>
    </row>
    <row r="249" spans="1:16" ht="18">
      <c r="A249" s="737"/>
      <c r="B249" s="195"/>
      <c r="C249" s="217" t="s">
        <v>1496</v>
      </c>
      <c r="D249" s="737"/>
      <c r="E249" s="195"/>
      <c r="F249" s="195"/>
      <c r="G249" s="743">
        <f>G250</f>
        <v>15000000</v>
      </c>
      <c r="H249" s="197"/>
      <c r="I249" s="187"/>
      <c r="J249" s="188"/>
      <c r="K249" s="189"/>
      <c r="L249" s="190"/>
      <c r="M249" s="191"/>
      <c r="N249" s="192"/>
      <c r="O249" s="193"/>
      <c r="P249" s="193"/>
    </row>
    <row r="250" spans="1:16" ht="30">
      <c r="A250" s="737"/>
      <c r="B250" s="195"/>
      <c r="C250" s="200" t="s">
        <v>189</v>
      </c>
      <c r="D250" s="737"/>
      <c r="E250" s="195"/>
      <c r="F250" s="195"/>
      <c r="G250" s="737">
        <f>SUM(G251:G271)</f>
        <v>15000000</v>
      </c>
      <c r="H250" s="197"/>
      <c r="I250" s="187"/>
      <c r="J250" s="188"/>
      <c r="K250" s="189"/>
      <c r="L250" s="190"/>
      <c r="M250" s="191"/>
      <c r="N250" s="192"/>
      <c r="O250" s="193"/>
      <c r="P250" s="193"/>
    </row>
    <row r="251" spans="1:16" ht="18">
      <c r="A251" s="1621">
        <v>5129</v>
      </c>
      <c r="B251" s="195">
        <v>45313100</v>
      </c>
      <c r="C251" s="170" t="s">
        <v>1579</v>
      </c>
      <c r="D251" s="259" t="s">
        <v>47</v>
      </c>
      <c r="E251" s="182" t="s">
        <v>51</v>
      </c>
      <c r="F251" s="182">
        <v>450000</v>
      </c>
      <c r="G251" s="259">
        <v>450000</v>
      </c>
      <c r="H251" s="167">
        <v>1</v>
      </c>
      <c r="I251" s="187"/>
      <c r="J251" s="188"/>
      <c r="K251" s="189"/>
      <c r="L251" s="190"/>
      <c r="M251" s="191"/>
      <c r="N251" s="192"/>
      <c r="O251" s="193"/>
      <c r="P251" s="193"/>
    </row>
    <row r="252" spans="1:16" ht="18">
      <c r="A252" s="1622"/>
      <c r="B252" s="195">
        <v>45313100</v>
      </c>
      <c r="C252" s="170" t="s">
        <v>1580</v>
      </c>
      <c r="D252" s="259" t="s">
        <v>47</v>
      </c>
      <c r="E252" s="182" t="s">
        <v>51</v>
      </c>
      <c r="F252" s="182">
        <v>340000</v>
      </c>
      <c r="G252" s="259">
        <v>340000</v>
      </c>
      <c r="H252" s="167">
        <v>1</v>
      </c>
      <c r="I252" s="187"/>
      <c r="J252" s="188"/>
      <c r="K252" s="189"/>
      <c r="L252" s="190"/>
      <c r="M252" s="191"/>
      <c r="N252" s="192"/>
      <c r="O252" s="193"/>
      <c r="P252" s="193"/>
    </row>
    <row r="253" spans="1:16" ht="18">
      <c r="A253" s="1622"/>
      <c r="B253" s="195">
        <v>45313100</v>
      </c>
      <c r="C253" s="170" t="s">
        <v>1581</v>
      </c>
      <c r="D253" s="259" t="s">
        <v>47</v>
      </c>
      <c r="E253" s="182" t="s">
        <v>51</v>
      </c>
      <c r="F253" s="182">
        <v>310000</v>
      </c>
      <c r="G253" s="259">
        <v>310000</v>
      </c>
      <c r="H253" s="167">
        <v>1</v>
      </c>
      <c r="I253" s="187"/>
      <c r="J253" s="188"/>
      <c r="K253" s="189"/>
      <c r="L253" s="190"/>
      <c r="M253" s="191"/>
      <c r="N253" s="192"/>
      <c r="O253" s="193"/>
      <c r="P253" s="193"/>
    </row>
    <row r="254" spans="1:16" ht="18">
      <c r="A254" s="1622"/>
      <c r="B254" s="195">
        <v>45313100</v>
      </c>
      <c r="C254" s="170" t="s">
        <v>1582</v>
      </c>
      <c r="D254" s="259" t="s">
        <v>47</v>
      </c>
      <c r="E254" s="182" t="s">
        <v>51</v>
      </c>
      <c r="F254" s="182">
        <v>320000</v>
      </c>
      <c r="G254" s="259">
        <v>320000</v>
      </c>
      <c r="H254" s="167">
        <v>1</v>
      </c>
      <c r="I254" s="187"/>
      <c r="J254" s="188"/>
      <c r="K254" s="189"/>
      <c r="L254" s="190"/>
      <c r="M254" s="191"/>
      <c r="N254" s="192"/>
      <c r="O254" s="193"/>
      <c r="P254" s="193"/>
    </row>
    <row r="255" spans="1:16" ht="18">
      <c r="A255" s="1622"/>
      <c r="B255" s="195">
        <v>45313100</v>
      </c>
      <c r="C255" s="170" t="s">
        <v>1583</v>
      </c>
      <c r="D255" s="259" t="s">
        <v>47</v>
      </c>
      <c r="E255" s="182" t="s">
        <v>51</v>
      </c>
      <c r="F255" s="182">
        <v>270000</v>
      </c>
      <c r="G255" s="259">
        <v>270000</v>
      </c>
      <c r="H255" s="167">
        <v>1</v>
      </c>
      <c r="I255" s="187"/>
      <c r="J255" s="188"/>
      <c r="K255" s="189"/>
      <c r="L255" s="190"/>
      <c r="M255" s="191"/>
      <c r="N255" s="192"/>
      <c r="O255" s="193"/>
      <c r="P255" s="193"/>
    </row>
    <row r="256" spans="1:16" ht="18">
      <c r="A256" s="1622"/>
      <c r="B256" s="195">
        <v>45313100</v>
      </c>
      <c r="C256" s="170" t="s">
        <v>1584</v>
      </c>
      <c r="D256" s="259" t="s">
        <v>47</v>
      </c>
      <c r="E256" s="182" t="s">
        <v>51</v>
      </c>
      <c r="F256" s="182">
        <v>1100000</v>
      </c>
      <c r="G256" s="259">
        <v>1100000</v>
      </c>
      <c r="H256" s="167">
        <v>1</v>
      </c>
      <c r="I256" s="187"/>
      <c r="J256" s="188"/>
      <c r="K256" s="189"/>
      <c r="L256" s="190"/>
      <c r="M256" s="191"/>
      <c r="N256" s="192"/>
      <c r="O256" s="193"/>
      <c r="P256" s="193"/>
    </row>
    <row r="257" spans="1:16" ht="18">
      <c r="A257" s="1622"/>
      <c r="B257" s="195">
        <v>45313100</v>
      </c>
      <c r="C257" s="170" t="s">
        <v>1585</v>
      </c>
      <c r="D257" s="259" t="s">
        <v>47</v>
      </c>
      <c r="E257" s="182" t="s">
        <v>51</v>
      </c>
      <c r="F257" s="182">
        <v>750000</v>
      </c>
      <c r="G257" s="259">
        <v>750000</v>
      </c>
      <c r="H257" s="167">
        <v>1</v>
      </c>
      <c r="I257" s="187"/>
      <c r="J257" s="188"/>
      <c r="K257" s="189"/>
      <c r="L257" s="190"/>
      <c r="M257" s="191"/>
      <c r="N257" s="192"/>
      <c r="O257" s="193"/>
      <c r="P257" s="193"/>
    </row>
    <row r="258" spans="1:16" ht="18">
      <c r="A258" s="1622"/>
      <c r="B258" s="195">
        <v>45313100</v>
      </c>
      <c r="C258" s="170" t="s">
        <v>1586</v>
      </c>
      <c r="D258" s="259" t="s">
        <v>47</v>
      </c>
      <c r="E258" s="182" t="s">
        <v>51</v>
      </c>
      <c r="F258" s="182">
        <v>820000</v>
      </c>
      <c r="G258" s="259">
        <v>820000</v>
      </c>
      <c r="H258" s="167">
        <v>1</v>
      </c>
      <c r="I258" s="187"/>
      <c r="J258" s="188"/>
      <c r="K258" s="189"/>
      <c r="L258" s="190"/>
      <c r="M258" s="191"/>
      <c r="N258" s="192"/>
      <c r="O258" s="193"/>
      <c r="P258" s="193"/>
    </row>
    <row r="259" spans="1:16" ht="18">
      <c r="A259" s="1622"/>
      <c r="B259" s="195">
        <v>45313100</v>
      </c>
      <c r="C259" s="170" t="s">
        <v>1587</v>
      </c>
      <c r="D259" s="259" t="s">
        <v>47</v>
      </c>
      <c r="E259" s="182" t="s">
        <v>51</v>
      </c>
      <c r="F259" s="182">
        <v>570000</v>
      </c>
      <c r="G259" s="259">
        <v>570000</v>
      </c>
      <c r="H259" s="167">
        <v>1</v>
      </c>
      <c r="I259" s="187"/>
      <c r="J259" s="188"/>
      <c r="K259" s="189"/>
      <c r="L259" s="190"/>
      <c r="M259" s="191"/>
      <c r="N259" s="192"/>
      <c r="O259" s="193"/>
      <c r="P259" s="193"/>
    </row>
    <row r="260" spans="1:16" ht="18">
      <c r="A260" s="1622"/>
      <c r="B260" s="195">
        <v>45313100</v>
      </c>
      <c r="C260" s="170" t="s">
        <v>1588</v>
      </c>
      <c r="D260" s="259" t="s">
        <v>47</v>
      </c>
      <c r="E260" s="182" t="s">
        <v>51</v>
      </c>
      <c r="F260" s="182">
        <v>1200000</v>
      </c>
      <c r="G260" s="259">
        <v>1200000</v>
      </c>
      <c r="H260" s="167">
        <v>1</v>
      </c>
      <c r="I260" s="187"/>
      <c r="J260" s="188"/>
      <c r="K260" s="189"/>
      <c r="L260" s="190"/>
      <c r="M260" s="191"/>
      <c r="N260" s="192"/>
      <c r="O260" s="193"/>
      <c r="P260" s="193"/>
    </row>
    <row r="261" spans="1:16" ht="18">
      <c r="A261" s="1622"/>
      <c r="B261" s="195">
        <v>45313100</v>
      </c>
      <c r="C261" s="170" t="s">
        <v>1589</v>
      </c>
      <c r="D261" s="259" t="s">
        <v>47</v>
      </c>
      <c r="E261" s="182" t="s">
        <v>51</v>
      </c>
      <c r="F261" s="182">
        <v>810000</v>
      </c>
      <c r="G261" s="259">
        <v>810000</v>
      </c>
      <c r="H261" s="167">
        <v>1</v>
      </c>
      <c r="I261" s="187"/>
      <c r="J261" s="188"/>
      <c r="K261" s="189"/>
      <c r="L261" s="190"/>
      <c r="M261" s="191"/>
      <c r="N261" s="192"/>
      <c r="O261" s="193"/>
      <c r="P261" s="193"/>
    </row>
    <row r="262" spans="1:16" ht="18">
      <c r="A262" s="1622"/>
      <c r="B262" s="195">
        <v>45313100</v>
      </c>
      <c r="C262" s="170" t="s">
        <v>1590</v>
      </c>
      <c r="D262" s="259" t="s">
        <v>47</v>
      </c>
      <c r="E262" s="182" t="s">
        <v>51</v>
      </c>
      <c r="F262" s="182">
        <v>1100000</v>
      </c>
      <c r="G262" s="259">
        <v>1100000</v>
      </c>
      <c r="H262" s="167">
        <v>1</v>
      </c>
      <c r="I262" s="187"/>
      <c r="J262" s="188"/>
      <c r="K262" s="189"/>
      <c r="L262" s="190"/>
      <c r="M262" s="191"/>
      <c r="N262" s="192"/>
      <c r="O262" s="193"/>
      <c r="P262" s="193"/>
    </row>
    <row r="263" spans="1:16" ht="18">
      <c r="A263" s="1622"/>
      <c r="B263" s="195">
        <v>45313100</v>
      </c>
      <c r="C263" s="170" t="s">
        <v>1591</v>
      </c>
      <c r="D263" s="259" t="s">
        <v>47</v>
      </c>
      <c r="E263" s="182" t="s">
        <v>51</v>
      </c>
      <c r="F263" s="182">
        <v>1350000</v>
      </c>
      <c r="G263" s="259">
        <v>1350000</v>
      </c>
      <c r="H263" s="167">
        <v>1</v>
      </c>
      <c r="I263" s="187"/>
      <c r="J263" s="188"/>
      <c r="K263" s="189"/>
      <c r="L263" s="190"/>
      <c r="M263" s="191"/>
      <c r="N263" s="192"/>
      <c r="O263" s="193"/>
      <c r="P263" s="193"/>
    </row>
    <row r="264" spans="1:16" ht="18">
      <c r="A264" s="1622"/>
      <c r="B264" s="195">
        <v>45313100</v>
      </c>
      <c r="C264" s="170" t="s">
        <v>1592</v>
      </c>
      <c r="D264" s="259" t="s">
        <v>47</v>
      </c>
      <c r="E264" s="182" t="s">
        <v>51</v>
      </c>
      <c r="F264" s="182">
        <v>410000</v>
      </c>
      <c r="G264" s="259">
        <v>410000</v>
      </c>
      <c r="H264" s="167">
        <v>1</v>
      </c>
      <c r="I264" s="187"/>
      <c r="J264" s="188"/>
      <c r="K264" s="189"/>
      <c r="L264" s="190"/>
      <c r="M264" s="191"/>
      <c r="N264" s="192"/>
      <c r="O264" s="193"/>
      <c r="P264" s="193"/>
    </row>
    <row r="265" spans="1:16" ht="18">
      <c r="A265" s="1622"/>
      <c r="B265" s="195">
        <v>45313100</v>
      </c>
      <c r="C265" s="170" t="s">
        <v>1593</v>
      </c>
      <c r="D265" s="259" t="s">
        <v>47</v>
      </c>
      <c r="E265" s="182" t="s">
        <v>51</v>
      </c>
      <c r="F265" s="182">
        <v>560000</v>
      </c>
      <c r="G265" s="259">
        <v>560000</v>
      </c>
      <c r="H265" s="167">
        <v>1</v>
      </c>
      <c r="I265" s="187"/>
      <c r="J265" s="188"/>
      <c r="K265" s="189"/>
      <c r="L265" s="190"/>
      <c r="M265" s="191"/>
      <c r="N265" s="192"/>
      <c r="O265" s="193"/>
      <c r="P265" s="193"/>
    </row>
    <row r="266" spans="1:16" ht="18">
      <c r="A266" s="1622"/>
      <c r="B266" s="195">
        <v>45313100</v>
      </c>
      <c r="C266" s="170" t="s">
        <v>1594</v>
      </c>
      <c r="D266" s="259" t="s">
        <v>47</v>
      </c>
      <c r="E266" s="182" t="s">
        <v>51</v>
      </c>
      <c r="F266" s="182">
        <v>1450000</v>
      </c>
      <c r="G266" s="259">
        <v>1450000</v>
      </c>
      <c r="H266" s="167">
        <v>1</v>
      </c>
      <c r="I266" s="187"/>
      <c r="J266" s="188"/>
      <c r="K266" s="189"/>
      <c r="L266" s="190"/>
      <c r="M266" s="191"/>
      <c r="N266" s="192"/>
      <c r="O266" s="193"/>
      <c r="P266" s="193"/>
    </row>
    <row r="267" spans="1:16" ht="18">
      <c r="A267" s="1622"/>
      <c r="B267" s="195">
        <v>45313100</v>
      </c>
      <c r="C267" s="170" t="s">
        <v>1595</v>
      </c>
      <c r="D267" s="259" t="s">
        <v>47</v>
      </c>
      <c r="E267" s="182" t="s">
        <v>51</v>
      </c>
      <c r="F267" s="182">
        <v>560000</v>
      </c>
      <c r="G267" s="259">
        <v>560000</v>
      </c>
      <c r="H267" s="167">
        <v>1</v>
      </c>
      <c r="I267" s="187"/>
      <c r="J267" s="188"/>
      <c r="K267" s="189"/>
      <c r="L267" s="190"/>
      <c r="M267" s="191"/>
      <c r="N267" s="192"/>
      <c r="O267" s="193"/>
      <c r="P267" s="193"/>
    </row>
    <row r="268" spans="1:16" ht="18">
      <c r="A268" s="1622"/>
      <c r="B268" s="195">
        <v>45313100</v>
      </c>
      <c r="C268" s="170" t="s">
        <v>1596</v>
      </c>
      <c r="D268" s="259" t="s">
        <v>47</v>
      </c>
      <c r="E268" s="182" t="s">
        <v>51</v>
      </c>
      <c r="F268" s="182">
        <v>660000</v>
      </c>
      <c r="G268" s="259">
        <v>660000</v>
      </c>
      <c r="H268" s="167">
        <v>1</v>
      </c>
      <c r="I268" s="187"/>
      <c r="J268" s="188"/>
      <c r="K268" s="189"/>
      <c r="L268" s="190"/>
      <c r="M268" s="191"/>
      <c r="N268" s="192"/>
      <c r="O268" s="193"/>
      <c r="P268" s="193"/>
    </row>
    <row r="269" spans="1:16" ht="18">
      <c r="A269" s="1622"/>
      <c r="B269" s="195">
        <v>45313100</v>
      </c>
      <c r="C269" s="170" t="s">
        <v>1597</v>
      </c>
      <c r="D269" s="259" t="s">
        <v>47</v>
      </c>
      <c r="E269" s="182" t="s">
        <v>51</v>
      </c>
      <c r="F269" s="182">
        <v>550000</v>
      </c>
      <c r="G269" s="259">
        <v>550000</v>
      </c>
      <c r="H269" s="167">
        <v>1</v>
      </c>
      <c r="I269" s="187"/>
      <c r="J269" s="188"/>
      <c r="K269" s="189"/>
      <c r="L269" s="190"/>
      <c r="M269" s="191"/>
      <c r="N269" s="192"/>
      <c r="O269" s="193"/>
      <c r="P269" s="193"/>
    </row>
    <row r="270" spans="1:16" ht="18">
      <c r="A270" s="1622"/>
      <c r="B270" s="195">
        <v>45313100</v>
      </c>
      <c r="C270" s="170" t="s">
        <v>1598</v>
      </c>
      <c r="D270" s="259" t="s">
        <v>47</v>
      </c>
      <c r="E270" s="182" t="s">
        <v>51</v>
      </c>
      <c r="F270" s="182">
        <v>750000</v>
      </c>
      <c r="G270" s="259">
        <v>750000</v>
      </c>
      <c r="H270" s="167">
        <v>1</v>
      </c>
      <c r="I270" s="187"/>
      <c r="J270" s="188"/>
      <c r="K270" s="189"/>
      <c r="L270" s="190"/>
      <c r="M270" s="191"/>
      <c r="N270" s="192"/>
      <c r="O270" s="193"/>
      <c r="P270" s="193"/>
    </row>
    <row r="271" spans="1:16" ht="18">
      <c r="A271" s="1623"/>
      <c r="B271" s="195">
        <v>45313100</v>
      </c>
      <c r="C271" s="170" t="s">
        <v>1599</v>
      </c>
      <c r="D271" s="259" t="s">
        <v>47</v>
      </c>
      <c r="E271" s="182" t="s">
        <v>51</v>
      </c>
      <c r="F271" s="182">
        <v>670000</v>
      </c>
      <c r="G271" s="259">
        <v>670000</v>
      </c>
      <c r="H271" s="167">
        <v>1</v>
      </c>
      <c r="I271" s="187"/>
      <c r="J271" s="188"/>
      <c r="K271" s="189"/>
      <c r="L271" s="190"/>
      <c r="M271" s="191"/>
      <c r="N271" s="192"/>
      <c r="O271" s="193"/>
      <c r="P271" s="193"/>
    </row>
    <row r="272" spans="1:16" ht="63">
      <c r="A272" s="739"/>
      <c r="B272" s="226"/>
      <c r="C272" s="227" t="s">
        <v>2313</v>
      </c>
      <c r="D272" s="746"/>
      <c r="E272" s="228"/>
      <c r="F272" s="229"/>
      <c r="G272" s="1178">
        <f>G273+G275</f>
        <v>2000000</v>
      </c>
      <c r="H272" s="228"/>
      <c r="I272" s="187"/>
      <c r="J272" s="188"/>
      <c r="K272" s="189"/>
      <c r="L272" s="190"/>
      <c r="M272" s="191"/>
      <c r="N272" s="192"/>
      <c r="O272" s="193"/>
      <c r="P272" s="193"/>
    </row>
    <row r="273" spans="1:16" ht="18">
      <c r="A273" s="1621">
        <v>4861</v>
      </c>
      <c r="B273" s="195"/>
      <c r="C273" s="217" t="s">
        <v>1496</v>
      </c>
      <c r="D273" s="737"/>
      <c r="E273" s="195"/>
      <c r="F273" s="202"/>
      <c r="G273" s="743">
        <f>G274</f>
        <v>1960000</v>
      </c>
      <c r="H273" s="197"/>
      <c r="I273" s="187"/>
      <c r="J273" s="188"/>
      <c r="K273" s="189"/>
      <c r="L273" s="190"/>
      <c r="M273" s="191"/>
      <c r="N273" s="192"/>
      <c r="O273" s="193"/>
      <c r="P273" s="193"/>
    </row>
    <row r="274" spans="1:16" ht="30">
      <c r="A274" s="1622"/>
      <c r="B274" s="195">
        <v>45111100</v>
      </c>
      <c r="C274" s="219" t="s">
        <v>2314</v>
      </c>
      <c r="D274" s="737" t="s">
        <v>47</v>
      </c>
      <c r="E274" s="195" t="s">
        <v>55</v>
      </c>
      <c r="F274" s="195">
        <v>2000000</v>
      </c>
      <c r="G274" s="737">
        <v>1960000</v>
      </c>
      <c r="H274" s="197">
        <v>1</v>
      </c>
      <c r="I274" s="187"/>
      <c r="J274" s="188"/>
      <c r="K274" s="189"/>
      <c r="L274" s="190"/>
      <c r="M274" s="191"/>
      <c r="N274" s="192"/>
      <c r="O274" s="193"/>
      <c r="P274" s="193"/>
    </row>
    <row r="275" spans="1:16" ht="18">
      <c r="A275" s="1622"/>
      <c r="B275" s="195"/>
      <c r="C275" s="218" t="s">
        <v>1468</v>
      </c>
      <c r="D275" s="737"/>
      <c r="E275" s="195"/>
      <c r="F275" s="202"/>
      <c r="G275" s="743">
        <v>40000</v>
      </c>
      <c r="H275" s="197"/>
      <c r="I275" s="187"/>
      <c r="J275" s="188"/>
      <c r="K275" s="189"/>
      <c r="L275" s="190"/>
      <c r="M275" s="191"/>
      <c r="N275" s="192"/>
      <c r="O275" s="193"/>
      <c r="P275" s="193"/>
    </row>
    <row r="276" spans="1:16" ht="45">
      <c r="A276" s="1623"/>
      <c r="B276" s="195">
        <v>71520000</v>
      </c>
      <c r="C276" s="219" t="s">
        <v>2315</v>
      </c>
      <c r="D276" s="737" t="s">
        <v>47</v>
      </c>
      <c r="E276" s="182" t="s">
        <v>51</v>
      </c>
      <c r="F276" s="195">
        <v>40000</v>
      </c>
      <c r="G276" s="737">
        <v>40000</v>
      </c>
      <c r="H276" s="197">
        <v>1</v>
      </c>
      <c r="I276" s="187"/>
      <c r="J276" s="188"/>
      <c r="K276" s="189"/>
      <c r="L276" s="190"/>
      <c r="M276" s="191"/>
      <c r="N276" s="192"/>
      <c r="O276" s="193"/>
      <c r="P276" s="193"/>
    </row>
    <row r="277" spans="1:16" ht="47.25">
      <c r="A277" s="739"/>
      <c r="B277" s="226"/>
      <c r="C277" s="227" t="s">
        <v>2316</v>
      </c>
      <c r="D277" s="746"/>
      <c r="E277" s="228"/>
      <c r="F277" s="229"/>
      <c r="G277" s="1178">
        <f>SUM(G278+G280)</f>
        <v>213000000</v>
      </c>
      <c r="H277" s="228"/>
      <c r="I277" s="187"/>
      <c r="J277" s="188"/>
      <c r="K277" s="189"/>
      <c r="L277" s="190"/>
      <c r="M277" s="191"/>
      <c r="N277" s="192"/>
      <c r="O277" s="193"/>
      <c r="P277" s="193"/>
    </row>
    <row r="278" spans="1:16" ht="18">
      <c r="A278" s="742"/>
      <c r="B278" s="195"/>
      <c r="C278" s="220" t="s">
        <v>1433</v>
      </c>
      <c r="D278" s="742"/>
      <c r="E278" s="185"/>
      <c r="F278" s="186"/>
      <c r="G278" s="1188">
        <f>G279</f>
        <v>5000000</v>
      </c>
      <c r="H278" s="197"/>
      <c r="I278" s="187"/>
      <c r="J278" s="188"/>
      <c r="K278" s="189"/>
      <c r="L278" s="190"/>
      <c r="M278" s="191"/>
      <c r="N278" s="192"/>
      <c r="O278" s="193"/>
      <c r="P278" s="193"/>
    </row>
    <row r="279" spans="1:16" ht="30">
      <c r="A279" s="743">
        <v>5129</v>
      </c>
      <c r="B279" s="185"/>
      <c r="C279" s="219" t="s">
        <v>449</v>
      </c>
      <c r="D279" s="737" t="s">
        <v>47</v>
      </c>
      <c r="E279" s="195" t="s">
        <v>55</v>
      </c>
      <c r="F279" s="201">
        <v>5000000</v>
      </c>
      <c r="G279" s="740">
        <v>5000000</v>
      </c>
      <c r="H279" s="197">
        <v>1</v>
      </c>
      <c r="I279" s="187"/>
      <c r="J279" s="188"/>
      <c r="K279" s="189"/>
      <c r="L279" s="190"/>
      <c r="M279" s="191"/>
      <c r="N279" s="192"/>
      <c r="O279" s="193"/>
      <c r="P279" s="193"/>
    </row>
    <row r="280" spans="1:16" ht="18">
      <c r="A280" s="742"/>
      <c r="B280" s="195"/>
      <c r="C280" s="217" t="s">
        <v>1496</v>
      </c>
      <c r="D280" s="742"/>
      <c r="E280" s="185"/>
      <c r="F280" s="186"/>
      <c r="G280" s="1190">
        <f>G281+G316+G356+G363</f>
        <v>208000000</v>
      </c>
      <c r="H280" s="197"/>
      <c r="I280" s="187"/>
      <c r="J280" s="188"/>
      <c r="K280" s="189"/>
      <c r="L280" s="190"/>
      <c r="M280" s="191"/>
      <c r="N280" s="192"/>
      <c r="O280" s="193"/>
      <c r="P280" s="193"/>
    </row>
    <row r="281" spans="1:16" ht="47.25">
      <c r="A281" s="1621">
        <v>4251</v>
      </c>
      <c r="B281" s="195">
        <v>45261910</v>
      </c>
      <c r="C281" s="217" t="s">
        <v>1600</v>
      </c>
      <c r="D281" s="737" t="s">
        <v>47</v>
      </c>
      <c r="E281" s="185"/>
      <c r="F281" s="186"/>
      <c r="G281" s="1188">
        <f>G282+G283+G284+G285+G286+G287+G288+G289+G290+G291+G292+G293+G294+G295+G296+G297+G298+G299+G300+G301+G302+G303+G304+G305+G306+G307+G308+G309+G310+G311+G312+G313+G314+G315</f>
        <v>20000000</v>
      </c>
      <c r="H281" s="197"/>
      <c r="I281" s="187"/>
      <c r="J281" s="188"/>
      <c r="K281" s="189"/>
      <c r="L281" s="190"/>
      <c r="M281" s="191"/>
      <c r="N281" s="192"/>
      <c r="O281" s="193"/>
      <c r="P281" s="193"/>
    </row>
    <row r="282" spans="1:16" ht="18">
      <c r="A282" s="1622"/>
      <c r="B282" s="195">
        <v>45261910</v>
      </c>
      <c r="C282" s="200" t="s">
        <v>1601</v>
      </c>
      <c r="D282" s="259" t="s">
        <v>47</v>
      </c>
      <c r="E282" s="182" t="s">
        <v>50</v>
      </c>
      <c r="F282" s="182">
        <v>3920</v>
      </c>
      <c r="G282" s="259">
        <v>1176000</v>
      </c>
      <c r="H282" s="167">
        <v>300</v>
      </c>
      <c r="I282" s="187"/>
      <c r="J282" s="188"/>
      <c r="K282" s="189"/>
      <c r="L282" s="190"/>
      <c r="M282" s="191"/>
      <c r="N282" s="192"/>
      <c r="O282" s="193"/>
      <c r="P282" s="193"/>
    </row>
    <row r="283" spans="1:16" ht="30">
      <c r="A283" s="1622"/>
      <c r="B283" s="195">
        <v>71520000</v>
      </c>
      <c r="C283" s="170" t="s">
        <v>1499</v>
      </c>
      <c r="D283" s="259" t="s">
        <v>47</v>
      </c>
      <c r="E283" s="182" t="s">
        <v>51</v>
      </c>
      <c r="F283" s="136"/>
      <c r="G283" s="259">
        <v>24000</v>
      </c>
      <c r="H283" s="197">
        <v>1</v>
      </c>
      <c r="I283" s="187"/>
      <c r="J283" s="188"/>
      <c r="K283" s="189"/>
      <c r="L283" s="190"/>
      <c r="M283" s="191"/>
      <c r="N283" s="192"/>
      <c r="O283" s="193"/>
      <c r="P283" s="193"/>
    </row>
    <row r="284" spans="1:16" ht="18">
      <c r="A284" s="1622"/>
      <c r="B284" s="195">
        <v>45261910</v>
      </c>
      <c r="C284" s="170" t="s">
        <v>1602</v>
      </c>
      <c r="D284" s="259" t="s">
        <v>47</v>
      </c>
      <c r="E284" s="182" t="s">
        <v>50</v>
      </c>
      <c r="F284" s="182">
        <v>3920</v>
      </c>
      <c r="G284" s="259">
        <v>1372000</v>
      </c>
      <c r="H284" s="167">
        <v>350</v>
      </c>
      <c r="I284" s="187"/>
      <c r="J284" s="188"/>
      <c r="K284" s="189"/>
      <c r="L284" s="190"/>
      <c r="M284" s="191"/>
      <c r="N284" s="192"/>
      <c r="O284" s="193"/>
      <c r="P284" s="193"/>
    </row>
    <row r="285" spans="1:16" ht="30">
      <c r="A285" s="1622"/>
      <c r="B285" s="195">
        <v>71520000</v>
      </c>
      <c r="C285" s="170" t="s">
        <v>1499</v>
      </c>
      <c r="D285" s="259" t="s">
        <v>47</v>
      </c>
      <c r="E285" s="182" t="s">
        <v>51</v>
      </c>
      <c r="F285" s="136"/>
      <c r="G285" s="259">
        <v>28000</v>
      </c>
      <c r="H285" s="197">
        <v>1</v>
      </c>
      <c r="I285" s="187"/>
      <c r="J285" s="188"/>
      <c r="K285" s="189"/>
      <c r="L285" s="190"/>
      <c r="M285" s="191"/>
      <c r="N285" s="192"/>
      <c r="O285" s="193"/>
      <c r="P285" s="193"/>
    </row>
    <row r="286" spans="1:16" ht="18">
      <c r="A286" s="1622"/>
      <c r="B286" s="195">
        <v>45261910</v>
      </c>
      <c r="C286" s="170" t="s">
        <v>1603</v>
      </c>
      <c r="D286" s="259" t="s">
        <v>47</v>
      </c>
      <c r="E286" s="182" t="s">
        <v>50</v>
      </c>
      <c r="F286" s="182">
        <v>3920</v>
      </c>
      <c r="G286" s="259">
        <v>1372000</v>
      </c>
      <c r="H286" s="167">
        <v>350</v>
      </c>
      <c r="I286" s="187"/>
      <c r="J286" s="188"/>
      <c r="K286" s="189"/>
      <c r="L286" s="190"/>
      <c r="M286" s="191"/>
      <c r="N286" s="192"/>
      <c r="O286" s="193"/>
      <c r="P286" s="193"/>
    </row>
    <row r="287" spans="1:16" ht="30">
      <c r="A287" s="1622"/>
      <c r="B287" s="195">
        <v>71520000</v>
      </c>
      <c r="C287" s="170" t="s">
        <v>1499</v>
      </c>
      <c r="D287" s="259" t="s">
        <v>47</v>
      </c>
      <c r="E287" s="182" t="s">
        <v>51</v>
      </c>
      <c r="F287" s="136"/>
      <c r="G287" s="259">
        <v>28000</v>
      </c>
      <c r="H287" s="197">
        <v>1</v>
      </c>
      <c r="I287" s="187"/>
      <c r="J287" s="188"/>
      <c r="K287" s="189"/>
      <c r="L287" s="190"/>
      <c r="M287" s="191"/>
      <c r="N287" s="192"/>
      <c r="O287" s="193"/>
      <c r="P287" s="193"/>
    </row>
    <row r="288" spans="1:16" ht="18">
      <c r="A288" s="1622"/>
      <c r="B288" s="195">
        <v>45261910</v>
      </c>
      <c r="C288" s="170" t="s">
        <v>1604</v>
      </c>
      <c r="D288" s="259" t="s">
        <v>47</v>
      </c>
      <c r="E288" s="182" t="s">
        <v>50</v>
      </c>
      <c r="F288" s="182">
        <v>3920</v>
      </c>
      <c r="G288" s="259">
        <v>784000</v>
      </c>
      <c r="H288" s="167">
        <v>200</v>
      </c>
      <c r="I288" s="187"/>
      <c r="J288" s="188"/>
      <c r="K288" s="189"/>
      <c r="L288" s="190"/>
      <c r="M288" s="191"/>
      <c r="N288" s="192"/>
      <c r="O288" s="193"/>
      <c r="P288" s="193"/>
    </row>
    <row r="289" spans="1:16" ht="30">
      <c r="A289" s="1622"/>
      <c r="B289" s="195">
        <v>71520000</v>
      </c>
      <c r="C289" s="170" t="s">
        <v>1499</v>
      </c>
      <c r="D289" s="259" t="s">
        <v>47</v>
      </c>
      <c r="E289" s="182" t="s">
        <v>51</v>
      </c>
      <c r="F289" s="136"/>
      <c r="G289" s="259">
        <v>16000</v>
      </c>
      <c r="H289" s="197">
        <v>1</v>
      </c>
      <c r="I289" s="187"/>
      <c r="J289" s="188"/>
      <c r="K289" s="189"/>
      <c r="L289" s="190"/>
      <c r="M289" s="191"/>
      <c r="N289" s="192"/>
      <c r="O289" s="193"/>
      <c r="P289" s="193"/>
    </row>
    <row r="290" spans="1:16" ht="18">
      <c r="A290" s="1622"/>
      <c r="B290" s="195">
        <v>45261910</v>
      </c>
      <c r="C290" s="170" t="s">
        <v>1605</v>
      </c>
      <c r="D290" s="259" t="s">
        <v>47</v>
      </c>
      <c r="E290" s="182" t="s">
        <v>50</v>
      </c>
      <c r="F290" s="182">
        <v>3920</v>
      </c>
      <c r="G290" s="259">
        <v>784000</v>
      </c>
      <c r="H290" s="167">
        <v>200</v>
      </c>
      <c r="I290" s="187"/>
      <c r="J290" s="188"/>
      <c r="K290" s="189"/>
      <c r="L290" s="190"/>
      <c r="M290" s="191"/>
      <c r="N290" s="192"/>
      <c r="O290" s="193"/>
      <c r="P290" s="193"/>
    </row>
    <row r="291" spans="1:16" ht="30">
      <c r="A291" s="1622"/>
      <c r="B291" s="195">
        <v>71520000</v>
      </c>
      <c r="C291" s="170" t="s">
        <v>1499</v>
      </c>
      <c r="D291" s="259" t="s">
        <v>47</v>
      </c>
      <c r="E291" s="182" t="s">
        <v>51</v>
      </c>
      <c r="F291" s="181"/>
      <c r="G291" s="259">
        <v>16000</v>
      </c>
      <c r="H291" s="197">
        <v>1</v>
      </c>
      <c r="I291" s="187"/>
      <c r="J291" s="188"/>
      <c r="K291" s="189"/>
      <c r="L291" s="190"/>
      <c r="M291" s="191"/>
      <c r="N291" s="192"/>
      <c r="O291" s="193"/>
      <c r="P291" s="193"/>
    </row>
    <row r="292" spans="1:16" ht="18">
      <c r="A292" s="1622"/>
      <c r="B292" s="195">
        <v>45261910</v>
      </c>
      <c r="C292" s="170" t="s">
        <v>1606</v>
      </c>
      <c r="D292" s="259" t="s">
        <v>47</v>
      </c>
      <c r="E292" s="182" t="s">
        <v>50</v>
      </c>
      <c r="F292" s="182">
        <v>3920</v>
      </c>
      <c r="G292" s="259">
        <v>1372000</v>
      </c>
      <c r="H292" s="167">
        <v>350</v>
      </c>
      <c r="I292" s="187"/>
      <c r="J292" s="188"/>
      <c r="K292" s="189"/>
      <c r="L292" s="190"/>
      <c r="M292" s="191"/>
      <c r="N292" s="192"/>
      <c r="O292" s="193"/>
      <c r="P292" s="193"/>
    </row>
    <row r="293" spans="1:16" ht="30">
      <c r="A293" s="1622"/>
      <c r="B293" s="195">
        <v>71520000</v>
      </c>
      <c r="C293" s="170" t="s">
        <v>1499</v>
      </c>
      <c r="D293" s="259" t="s">
        <v>47</v>
      </c>
      <c r="E293" s="182" t="s">
        <v>51</v>
      </c>
      <c r="F293" s="181"/>
      <c r="G293" s="259">
        <v>28000</v>
      </c>
      <c r="H293" s="197">
        <v>1</v>
      </c>
      <c r="I293" s="187"/>
      <c r="J293" s="188"/>
      <c r="K293" s="189"/>
      <c r="L293" s="190"/>
      <c r="M293" s="191"/>
      <c r="N293" s="192"/>
      <c r="O293" s="193"/>
      <c r="P293" s="193"/>
    </row>
    <row r="294" spans="1:16" ht="18">
      <c r="A294" s="1622"/>
      <c r="B294" s="195">
        <v>45261910</v>
      </c>
      <c r="C294" s="170" t="s">
        <v>1607</v>
      </c>
      <c r="D294" s="259" t="s">
        <v>47</v>
      </c>
      <c r="E294" s="182" t="s">
        <v>50</v>
      </c>
      <c r="F294" s="182">
        <v>3920</v>
      </c>
      <c r="G294" s="259">
        <v>1372000</v>
      </c>
      <c r="H294" s="167">
        <v>350</v>
      </c>
      <c r="I294" s="187"/>
      <c r="J294" s="188"/>
      <c r="K294" s="189"/>
      <c r="L294" s="190"/>
      <c r="M294" s="191"/>
      <c r="N294" s="192"/>
      <c r="O294" s="193"/>
      <c r="P294" s="193"/>
    </row>
    <row r="295" spans="1:16" ht="30">
      <c r="A295" s="1622"/>
      <c r="B295" s="195">
        <v>71520000</v>
      </c>
      <c r="C295" s="170" t="s">
        <v>1499</v>
      </c>
      <c r="D295" s="259" t="s">
        <v>47</v>
      </c>
      <c r="E295" s="182" t="s">
        <v>51</v>
      </c>
      <c r="F295" s="181"/>
      <c r="G295" s="259">
        <v>28000</v>
      </c>
      <c r="H295" s="197">
        <v>1</v>
      </c>
      <c r="I295" s="187"/>
      <c r="J295" s="188"/>
      <c r="K295" s="189"/>
      <c r="L295" s="190"/>
      <c r="M295" s="191"/>
      <c r="N295" s="192"/>
      <c r="O295" s="193"/>
      <c r="P295" s="193"/>
    </row>
    <row r="296" spans="1:16" ht="18">
      <c r="A296" s="1622"/>
      <c r="B296" s="195">
        <v>45261910</v>
      </c>
      <c r="C296" s="170" t="s">
        <v>1608</v>
      </c>
      <c r="D296" s="259" t="s">
        <v>47</v>
      </c>
      <c r="E296" s="182" t="s">
        <v>50</v>
      </c>
      <c r="F296" s="182">
        <v>3920</v>
      </c>
      <c r="G296" s="259">
        <v>980000</v>
      </c>
      <c r="H296" s="182">
        <v>250</v>
      </c>
      <c r="I296" s="187"/>
      <c r="J296" s="188"/>
      <c r="K296" s="189"/>
      <c r="L296" s="190"/>
      <c r="M296" s="191"/>
      <c r="N296" s="192"/>
      <c r="O296" s="193"/>
      <c r="P296" s="193"/>
    </row>
    <row r="297" spans="1:16" ht="30">
      <c r="A297" s="1622"/>
      <c r="B297" s="195">
        <v>71520000</v>
      </c>
      <c r="C297" s="170" t="s">
        <v>1499</v>
      </c>
      <c r="D297" s="259" t="s">
        <v>47</v>
      </c>
      <c r="E297" s="182" t="s">
        <v>51</v>
      </c>
      <c r="F297" s="181"/>
      <c r="G297" s="259">
        <v>20000</v>
      </c>
      <c r="H297" s="197">
        <v>1</v>
      </c>
      <c r="I297" s="187"/>
      <c r="J297" s="188"/>
      <c r="K297" s="189"/>
      <c r="L297" s="190"/>
      <c r="M297" s="191"/>
      <c r="N297" s="192"/>
      <c r="O297" s="193"/>
      <c r="P297" s="193"/>
    </row>
    <row r="298" spans="1:16" ht="18">
      <c r="A298" s="1622"/>
      <c r="B298" s="195">
        <v>45261910</v>
      </c>
      <c r="C298" s="170" t="s">
        <v>1609</v>
      </c>
      <c r="D298" s="259" t="s">
        <v>47</v>
      </c>
      <c r="E298" s="182" t="s">
        <v>50</v>
      </c>
      <c r="F298" s="182">
        <v>3920</v>
      </c>
      <c r="G298" s="259">
        <v>980000</v>
      </c>
      <c r="H298" s="182">
        <v>250</v>
      </c>
      <c r="I298" s="187"/>
      <c r="J298" s="188"/>
      <c r="K298" s="189"/>
      <c r="L298" s="190"/>
      <c r="M298" s="191"/>
      <c r="N298" s="192"/>
      <c r="O298" s="193"/>
      <c r="P298" s="193"/>
    </row>
    <row r="299" spans="1:16" ht="30">
      <c r="A299" s="1622"/>
      <c r="B299" s="195">
        <v>71520000</v>
      </c>
      <c r="C299" s="170" t="s">
        <v>1499</v>
      </c>
      <c r="D299" s="259" t="s">
        <v>47</v>
      </c>
      <c r="E299" s="182" t="s">
        <v>51</v>
      </c>
      <c r="F299" s="181"/>
      <c r="G299" s="259">
        <v>20000</v>
      </c>
      <c r="H299" s="197">
        <v>1</v>
      </c>
      <c r="I299" s="187"/>
      <c r="J299" s="188"/>
      <c r="K299" s="189"/>
      <c r="L299" s="190"/>
      <c r="M299" s="191"/>
      <c r="N299" s="192"/>
      <c r="O299" s="193"/>
      <c r="P299" s="193"/>
    </row>
    <row r="300" spans="1:16" ht="18">
      <c r="A300" s="1622"/>
      <c r="B300" s="195">
        <v>45261910</v>
      </c>
      <c r="C300" s="170" t="s">
        <v>1610</v>
      </c>
      <c r="D300" s="259" t="s">
        <v>47</v>
      </c>
      <c r="E300" s="182" t="s">
        <v>50</v>
      </c>
      <c r="F300" s="182">
        <v>3920</v>
      </c>
      <c r="G300" s="259">
        <v>784000</v>
      </c>
      <c r="H300" s="182">
        <v>200</v>
      </c>
      <c r="I300" s="187"/>
      <c r="J300" s="188"/>
      <c r="K300" s="189"/>
      <c r="L300" s="190"/>
      <c r="M300" s="191"/>
      <c r="N300" s="192"/>
      <c r="O300" s="193"/>
      <c r="P300" s="193"/>
    </row>
    <row r="301" spans="1:16" ht="30">
      <c r="A301" s="1622"/>
      <c r="B301" s="195">
        <v>71520000</v>
      </c>
      <c r="C301" s="170" t="s">
        <v>1499</v>
      </c>
      <c r="D301" s="259" t="s">
        <v>47</v>
      </c>
      <c r="E301" s="182" t="s">
        <v>51</v>
      </c>
      <c r="F301" s="181"/>
      <c r="G301" s="259">
        <v>16000</v>
      </c>
      <c r="H301" s="197">
        <v>1</v>
      </c>
      <c r="I301" s="187"/>
      <c r="J301" s="188"/>
      <c r="K301" s="189"/>
      <c r="L301" s="190"/>
      <c r="M301" s="191"/>
      <c r="N301" s="192"/>
      <c r="O301" s="193"/>
      <c r="P301" s="193"/>
    </row>
    <row r="302" spans="1:16" ht="30">
      <c r="A302" s="1622"/>
      <c r="B302" s="195">
        <v>45261910</v>
      </c>
      <c r="C302" s="170" t="s">
        <v>1611</v>
      </c>
      <c r="D302" s="259" t="s">
        <v>47</v>
      </c>
      <c r="E302" s="182" t="s">
        <v>50</v>
      </c>
      <c r="F302" s="182">
        <v>3920</v>
      </c>
      <c r="G302" s="259">
        <v>4508000</v>
      </c>
      <c r="H302" s="182">
        <v>1150</v>
      </c>
      <c r="I302" s="187"/>
      <c r="J302" s="188"/>
      <c r="K302" s="189"/>
      <c r="L302" s="190"/>
      <c r="N302" s="192"/>
      <c r="O302" s="193"/>
      <c r="P302" s="193"/>
    </row>
    <row r="303" spans="1:16" ht="30">
      <c r="A303" s="1622"/>
      <c r="B303" s="195">
        <v>71520000</v>
      </c>
      <c r="C303" s="170" t="s">
        <v>1499</v>
      </c>
      <c r="D303" s="259" t="s">
        <v>47</v>
      </c>
      <c r="E303" s="182" t="s">
        <v>51</v>
      </c>
      <c r="F303" s="181"/>
      <c r="G303" s="259">
        <v>92000</v>
      </c>
      <c r="H303" s="197">
        <v>1</v>
      </c>
      <c r="I303" s="187"/>
      <c r="J303" s="188"/>
      <c r="K303" s="189"/>
      <c r="L303" s="190"/>
      <c r="M303" s="191"/>
      <c r="N303" s="192"/>
      <c r="O303" s="193"/>
      <c r="P303" s="193"/>
    </row>
    <row r="304" spans="1:16">
      <c r="A304" s="1622"/>
      <c r="B304" s="195">
        <v>45261910</v>
      </c>
      <c r="C304" s="170" t="s">
        <v>1612</v>
      </c>
      <c r="D304" s="259" t="s">
        <v>47</v>
      </c>
      <c r="E304" s="182" t="s">
        <v>50</v>
      </c>
      <c r="F304" s="182">
        <v>3920</v>
      </c>
      <c r="G304" s="259">
        <v>588000</v>
      </c>
      <c r="H304" s="182">
        <v>150</v>
      </c>
      <c r="J304" s="117"/>
      <c r="K304" s="117"/>
      <c r="L304" s="117"/>
      <c r="M304" s="117"/>
      <c r="N304" s="117"/>
      <c r="O304" s="117"/>
    </row>
    <row r="305" spans="1:8" ht="30">
      <c r="A305" s="1622"/>
      <c r="B305" s="195">
        <v>71520000</v>
      </c>
      <c r="C305" s="170" t="s">
        <v>1499</v>
      </c>
      <c r="D305" s="259" t="s">
        <v>47</v>
      </c>
      <c r="E305" s="182" t="s">
        <v>51</v>
      </c>
      <c r="F305" s="181"/>
      <c r="G305" s="259">
        <v>12000</v>
      </c>
      <c r="H305" s="197">
        <v>1</v>
      </c>
    </row>
    <row r="306" spans="1:8">
      <c r="A306" s="1622"/>
      <c r="B306" s="195">
        <v>45261910</v>
      </c>
      <c r="C306" s="170" t="s">
        <v>1613</v>
      </c>
      <c r="D306" s="259" t="s">
        <v>47</v>
      </c>
      <c r="E306" s="182" t="s">
        <v>50</v>
      </c>
      <c r="F306" s="182">
        <v>3920</v>
      </c>
      <c r="G306" s="259">
        <v>588000</v>
      </c>
      <c r="H306" s="182">
        <v>150</v>
      </c>
    </row>
    <row r="307" spans="1:8" ht="30">
      <c r="A307" s="1622"/>
      <c r="B307" s="195">
        <v>71520000</v>
      </c>
      <c r="C307" s="170" t="s">
        <v>1499</v>
      </c>
      <c r="D307" s="259" t="s">
        <v>47</v>
      </c>
      <c r="E307" s="182" t="s">
        <v>51</v>
      </c>
      <c r="F307" s="181"/>
      <c r="G307" s="259">
        <v>12000</v>
      </c>
      <c r="H307" s="197">
        <v>1</v>
      </c>
    </row>
    <row r="308" spans="1:8">
      <c r="A308" s="1622"/>
      <c r="B308" s="195">
        <v>45261910</v>
      </c>
      <c r="C308" s="170" t="s">
        <v>1614</v>
      </c>
      <c r="D308" s="259" t="s">
        <v>47</v>
      </c>
      <c r="E308" s="182" t="s">
        <v>50</v>
      </c>
      <c r="F308" s="182">
        <v>3920</v>
      </c>
      <c r="G308" s="259">
        <v>784000</v>
      </c>
      <c r="H308" s="182">
        <v>200</v>
      </c>
    </row>
    <row r="309" spans="1:8" ht="30">
      <c r="A309" s="1622"/>
      <c r="B309" s="195">
        <v>71520000</v>
      </c>
      <c r="C309" s="170" t="s">
        <v>1499</v>
      </c>
      <c r="D309" s="259" t="s">
        <v>47</v>
      </c>
      <c r="E309" s="182" t="s">
        <v>51</v>
      </c>
      <c r="F309" s="159"/>
      <c r="G309" s="1191">
        <v>16000</v>
      </c>
      <c r="H309" s="197">
        <v>1</v>
      </c>
    </row>
    <row r="310" spans="1:8" ht="30">
      <c r="A310" s="1622"/>
      <c r="B310" s="195">
        <v>45261910</v>
      </c>
      <c r="C310" s="170" t="s">
        <v>1615</v>
      </c>
      <c r="D310" s="259" t="s">
        <v>47</v>
      </c>
      <c r="E310" s="182" t="s">
        <v>50</v>
      </c>
      <c r="F310" s="182">
        <v>3920</v>
      </c>
      <c r="G310" s="1191">
        <v>588000</v>
      </c>
      <c r="H310" s="171">
        <v>150</v>
      </c>
    </row>
    <row r="311" spans="1:8" ht="30">
      <c r="A311" s="1622"/>
      <c r="B311" s="195">
        <v>71520000</v>
      </c>
      <c r="C311" s="170" t="s">
        <v>1499</v>
      </c>
      <c r="D311" s="259" t="s">
        <v>47</v>
      </c>
      <c r="E311" s="182" t="s">
        <v>51</v>
      </c>
      <c r="F311" s="159"/>
      <c r="G311" s="1191">
        <v>12000</v>
      </c>
      <c r="H311" s="197">
        <v>1</v>
      </c>
    </row>
    <row r="312" spans="1:8">
      <c r="A312" s="1622"/>
      <c r="B312" s="195">
        <v>45261910</v>
      </c>
      <c r="C312" s="160" t="s">
        <v>1616</v>
      </c>
      <c r="D312" s="259" t="s">
        <v>47</v>
      </c>
      <c r="E312" s="182" t="s">
        <v>50</v>
      </c>
      <c r="F312" s="182">
        <v>3920</v>
      </c>
      <c r="G312" s="1191">
        <v>1176000</v>
      </c>
      <c r="H312" s="171">
        <v>300</v>
      </c>
    </row>
    <row r="313" spans="1:8" ht="30">
      <c r="A313" s="1622"/>
      <c r="B313" s="195">
        <v>71520000</v>
      </c>
      <c r="C313" s="170" t="s">
        <v>1499</v>
      </c>
      <c r="D313" s="259" t="s">
        <v>47</v>
      </c>
      <c r="E313" s="182" t="s">
        <v>51</v>
      </c>
      <c r="F313" s="159"/>
      <c r="G313" s="1191">
        <v>24000</v>
      </c>
      <c r="H313" s="197">
        <v>1</v>
      </c>
    </row>
    <row r="314" spans="1:8">
      <c r="A314" s="1622"/>
      <c r="B314" s="195">
        <v>45261910</v>
      </c>
      <c r="C314" s="170" t="s">
        <v>1617</v>
      </c>
      <c r="D314" s="259" t="s">
        <v>47</v>
      </c>
      <c r="E314" s="182" t="s">
        <v>50</v>
      </c>
      <c r="F314" s="182">
        <v>3920</v>
      </c>
      <c r="G314" s="1191">
        <v>392000</v>
      </c>
      <c r="H314" s="171">
        <v>100</v>
      </c>
    </row>
    <row r="315" spans="1:8" ht="30">
      <c r="A315" s="1623"/>
      <c r="B315" s="195">
        <v>71520000</v>
      </c>
      <c r="C315" s="170" t="s">
        <v>1499</v>
      </c>
      <c r="D315" s="259" t="s">
        <v>47</v>
      </c>
      <c r="E315" s="182" t="s">
        <v>51</v>
      </c>
      <c r="F315" s="159"/>
      <c r="G315" s="1191">
        <v>8000</v>
      </c>
      <c r="H315" s="197">
        <v>1</v>
      </c>
    </row>
    <row r="316" spans="1:8" ht="60">
      <c r="A316" s="1621">
        <v>5113</v>
      </c>
      <c r="B316" s="175">
        <v>45223200</v>
      </c>
      <c r="C316" s="204" t="s">
        <v>1618</v>
      </c>
      <c r="D316" s="737" t="s">
        <v>47</v>
      </c>
      <c r="E316" s="185"/>
      <c r="F316" s="184"/>
      <c r="G316" s="1184">
        <f>G317+G318+G319+G320+G321+G322+G323+G324+G325+G326+G327+G328+G329+G330+G331+G332+G333+G334+G335+G336+G337+G338+G339+G340+G341+G342+G343+G344+G345+G346+G347+G348+G349+G350+G351+G352+G353+G354+G355</f>
        <v>140000000</v>
      </c>
      <c r="H316" s="176"/>
    </row>
    <row r="317" spans="1:8" ht="45">
      <c r="A317" s="1622"/>
      <c r="B317" s="175">
        <v>45223200</v>
      </c>
      <c r="C317" s="160" t="s">
        <v>1619</v>
      </c>
      <c r="D317" s="259" t="s">
        <v>47</v>
      </c>
      <c r="E317" s="182" t="s">
        <v>51</v>
      </c>
      <c r="F317" s="171">
        <v>27632400</v>
      </c>
      <c r="G317" s="1191">
        <v>27632400</v>
      </c>
      <c r="H317" s="163">
        <v>1</v>
      </c>
    </row>
    <row r="318" spans="1:8" ht="30">
      <c r="A318" s="1622"/>
      <c r="B318" s="195">
        <v>71520000</v>
      </c>
      <c r="C318" s="170" t="s">
        <v>1499</v>
      </c>
      <c r="D318" s="259" t="s">
        <v>47</v>
      </c>
      <c r="E318" s="182" t="s">
        <v>51</v>
      </c>
      <c r="F318" s="171">
        <v>567400</v>
      </c>
      <c r="G318" s="1191">
        <v>567400</v>
      </c>
      <c r="H318" s="163">
        <v>1</v>
      </c>
    </row>
    <row r="319" spans="1:8" ht="30">
      <c r="A319" s="1622"/>
      <c r="B319" s="195">
        <v>71520000</v>
      </c>
      <c r="C319" s="170" t="s">
        <v>1515</v>
      </c>
      <c r="D319" s="259" t="s">
        <v>47</v>
      </c>
      <c r="E319" s="182" t="s">
        <v>51</v>
      </c>
      <c r="F319" s="171">
        <v>170200</v>
      </c>
      <c r="G319" s="1191">
        <v>170200</v>
      </c>
      <c r="H319" s="163">
        <v>1</v>
      </c>
    </row>
    <row r="320" spans="1:8" ht="30">
      <c r="A320" s="1622"/>
      <c r="B320" s="175">
        <v>45223200</v>
      </c>
      <c r="C320" s="160" t="s">
        <v>1620</v>
      </c>
      <c r="D320" s="259" t="s">
        <v>47</v>
      </c>
      <c r="E320" s="182" t="s">
        <v>51</v>
      </c>
      <c r="F320" s="171">
        <v>26298000</v>
      </c>
      <c r="G320" s="1191">
        <v>26298000</v>
      </c>
      <c r="H320" s="163">
        <v>1</v>
      </c>
    </row>
    <row r="321" spans="1:8" ht="30">
      <c r="A321" s="1622"/>
      <c r="B321" s="195">
        <v>71520000</v>
      </c>
      <c r="C321" s="170" t="s">
        <v>1499</v>
      </c>
      <c r="D321" s="259" t="s">
        <v>47</v>
      </c>
      <c r="E321" s="182" t="s">
        <v>51</v>
      </c>
      <c r="F321" s="171">
        <v>540000</v>
      </c>
      <c r="G321" s="1191">
        <v>540000</v>
      </c>
      <c r="H321" s="163">
        <v>1</v>
      </c>
    </row>
    <row r="322" spans="1:8" ht="30">
      <c r="A322" s="1622"/>
      <c r="B322" s="195">
        <v>71520000</v>
      </c>
      <c r="C322" s="170" t="s">
        <v>1515</v>
      </c>
      <c r="D322" s="259" t="s">
        <v>47</v>
      </c>
      <c r="E322" s="182" t="s">
        <v>51</v>
      </c>
      <c r="F322" s="171">
        <v>162000</v>
      </c>
      <c r="G322" s="1191">
        <v>162000</v>
      </c>
      <c r="H322" s="163">
        <v>1</v>
      </c>
    </row>
    <row r="323" spans="1:8" ht="30">
      <c r="A323" s="1622"/>
      <c r="B323" s="175">
        <v>45223200</v>
      </c>
      <c r="C323" s="160" t="s">
        <v>1621</v>
      </c>
      <c r="D323" s="259" t="s">
        <v>47</v>
      </c>
      <c r="E323" s="182" t="s">
        <v>51</v>
      </c>
      <c r="F323" s="171">
        <v>12009400</v>
      </c>
      <c r="G323" s="1191">
        <v>12009400</v>
      </c>
      <c r="H323" s="163">
        <v>1</v>
      </c>
    </row>
    <row r="324" spans="1:8" ht="30">
      <c r="A324" s="1622"/>
      <c r="B324" s="195">
        <v>71520000</v>
      </c>
      <c r="C324" s="170" t="s">
        <v>1499</v>
      </c>
      <c r="D324" s="259" t="s">
        <v>47</v>
      </c>
      <c r="E324" s="182" t="s">
        <v>51</v>
      </c>
      <c r="F324" s="159">
        <v>246600</v>
      </c>
      <c r="G324" s="1180">
        <v>246600</v>
      </c>
      <c r="H324" s="163">
        <v>1</v>
      </c>
    </row>
    <row r="325" spans="1:8" ht="30">
      <c r="A325" s="1622"/>
      <c r="B325" s="195">
        <v>71520000</v>
      </c>
      <c r="C325" s="170" t="s">
        <v>1515</v>
      </c>
      <c r="D325" s="259" t="s">
        <v>47</v>
      </c>
      <c r="E325" s="182" t="s">
        <v>51</v>
      </c>
      <c r="F325" s="159">
        <v>74000</v>
      </c>
      <c r="G325" s="1180">
        <v>74000</v>
      </c>
      <c r="H325" s="163">
        <v>1</v>
      </c>
    </row>
    <row r="326" spans="1:8" ht="45">
      <c r="A326" s="1622"/>
      <c r="B326" s="175">
        <v>45223200</v>
      </c>
      <c r="C326" s="212" t="s">
        <v>1622</v>
      </c>
      <c r="D326" s="259" t="s">
        <v>47</v>
      </c>
      <c r="E326" s="182" t="s">
        <v>51</v>
      </c>
      <c r="F326" s="159">
        <v>7889400</v>
      </c>
      <c r="G326" s="1180">
        <v>7889400</v>
      </c>
      <c r="H326" s="163">
        <v>1</v>
      </c>
    </row>
    <row r="327" spans="1:8" ht="30">
      <c r="A327" s="1622"/>
      <c r="B327" s="195">
        <v>71520000</v>
      </c>
      <c r="C327" s="170" t="s">
        <v>1499</v>
      </c>
      <c r="D327" s="259" t="s">
        <v>47</v>
      </c>
      <c r="E327" s="182" t="s">
        <v>51</v>
      </c>
      <c r="F327" s="159">
        <v>162000</v>
      </c>
      <c r="G327" s="1180">
        <v>162000</v>
      </c>
      <c r="H327" s="163">
        <v>1</v>
      </c>
    </row>
    <row r="328" spans="1:8" ht="30">
      <c r="A328" s="1622"/>
      <c r="B328" s="195">
        <v>71520000</v>
      </c>
      <c r="C328" s="170" t="s">
        <v>1515</v>
      </c>
      <c r="D328" s="259" t="s">
        <v>47</v>
      </c>
      <c r="E328" s="182" t="s">
        <v>51</v>
      </c>
      <c r="F328" s="159">
        <v>48600</v>
      </c>
      <c r="G328" s="1180">
        <v>48600</v>
      </c>
      <c r="H328" s="163">
        <v>1</v>
      </c>
    </row>
    <row r="329" spans="1:8" ht="45">
      <c r="A329" s="1622"/>
      <c r="B329" s="175">
        <v>45223200</v>
      </c>
      <c r="C329" s="212" t="s">
        <v>1623</v>
      </c>
      <c r="D329" s="259" t="s">
        <v>47</v>
      </c>
      <c r="E329" s="182" t="s">
        <v>51</v>
      </c>
      <c r="F329" s="159">
        <v>3506400</v>
      </c>
      <c r="G329" s="1180">
        <v>3506400</v>
      </c>
      <c r="H329" s="163">
        <v>1</v>
      </c>
    </row>
    <row r="330" spans="1:8" ht="30">
      <c r="A330" s="1622"/>
      <c r="B330" s="195">
        <v>71520000</v>
      </c>
      <c r="C330" s="170" t="s">
        <v>1499</v>
      </c>
      <c r="D330" s="259" t="s">
        <v>47</v>
      </c>
      <c r="E330" s="182" t="s">
        <v>51</v>
      </c>
      <c r="F330" s="159">
        <v>72000</v>
      </c>
      <c r="G330" s="1180">
        <v>72000</v>
      </c>
      <c r="H330" s="163">
        <v>1</v>
      </c>
    </row>
    <row r="331" spans="1:8" ht="30">
      <c r="A331" s="1622"/>
      <c r="B331" s="195">
        <v>71520000</v>
      </c>
      <c r="C331" s="170" t="s">
        <v>1515</v>
      </c>
      <c r="D331" s="259" t="s">
        <v>47</v>
      </c>
      <c r="E331" s="182" t="s">
        <v>51</v>
      </c>
      <c r="F331" s="159">
        <v>21600</v>
      </c>
      <c r="G331" s="1180">
        <v>21600</v>
      </c>
      <c r="H331" s="163">
        <v>1</v>
      </c>
    </row>
    <row r="332" spans="1:8" ht="30">
      <c r="A332" s="1622"/>
      <c r="B332" s="175">
        <v>45223200</v>
      </c>
      <c r="C332" s="160" t="s">
        <v>1624</v>
      </c>
      <c r="D332" s="259" t="s">
        <v>47</v>
      </c>
      <c r="E332" s="182" t="s">
        <v>51</v>
      </c>
      <c r="F332" s="159">
        <v>2922000</v>
      </c>
      <c r="G332" s="1180">
        <v>2922000</v>
      </c>
      <c r="H332" s="163">
        <v>1</v>
      </c>
    </row>
    <row r="333" spans="1:8" ht="30">
      <c r="A333" s="1622"/>
      <c r="B333" s="195">
        <v>71520000</v>
      </c>
      <c r="C333" s="170" t="s">
        <v>1499</v>
      </c>
      <c r="D333" s="259" t="s">
        <v>47</v>
      </c>
      <c r="E333" s="182" t="s">
        <v>51</v>
      </c>
      <c r="F333" s="159">
        <v>60000</v>
      </c>
      <c r="G333" s="1180">
        <v>60000</v>
      </c>
      <c r="H333" s="163">
        <v>1</v>
      </c>
    </row>
    <row r="334" spans="1:8" ht="30">
      <c r="A334" s="1622"/>
      <c r="B334" s="195">
        <v>71520000</v>
      </c>
      <c r="C334" s="170" t="s">
        <v>1515</v>
      </c>
      <c r="D334" s="259" t="s">
        <v>47</v>
      </c>
      <c r="E334" s="182" t="s">
        <v>51</v>
      </c>
      <c r="F334" s="159">
        <v>18000</v>
      </c>
      <c r="G334" s="1180">
        <v>18000</v>
      </c>
      <c r="H334" s="163">
        <v>1</v>
      </c>
    </row>
    <row r="335" spans="1:8" ht="30">
      <c r="A335" s="1622"/>
      <c r="B335" s="175">
        <v>45223200</v>
      </c>
      <c r="C335" s="212" t="s">
        <v>1625</v>
      </c>
      <c r="D335" s="259" t="s">
        <v>47</v>
      </c>
      <c r="E335" s="182" t="s">
        <v>51</v>
      </c>
      <c r="F335" s="159">
        <v>3311600</v>
      </c>
      <c r="G335" s="1180">
        <v>3311600</v>
      </c>
      <c r="H335" s="163">
        <v>1</v>
      </c>
    </row>
    <row r="336" spans="1:8" ht="30">
      <c r="A336" s="1622"/>
      <c r="B336" s="195">
        <v>71520000</v>
      </c>
      <c r="C336" s="170" t="s">
        <v>1499</v>
      </c>
      <c r="D336" s="259" t="s">
        <v>47</v>
      </c>
      <c r="E336" s="182" t="s">
        <v>51</v>
      </c>
      <c r="F336" s="159">
        <v>68000</v>
      </c>
      <c r="G336" s="1180">
        <v>68000</v>
      </c>
      <c r="H336" s="163">
        <v>1</v>
      </c>
    </row>
    <row r="337" spans="1:8" ht="30">
      <c r="A337" s="1622"/>
      <c r="B337" s="195">
        <v>71520000</v>
      </c>
      <c r="C337" s="170" t="s">
        <v>1515</v>
      </c>
      <c r="D337" s="259" t="s">
        <v>47</v>
      </c>
      <c r="E337" s="182" t="s">
        <v>51</v>
      </c>
      <c r="F337" s="159">
        <v>20400</v>
      </c>
      <c r="G337" s="1180">
        <v>20400</v>
      </c>
      <c r="H337" s="163">
        <v>1</v>
      </c>
    </row>
    <row r="338" spans="1:8" ht="30">
      <c r="A338" s="1622"/>
      <c r="B338" s="175">
        <v>45223200</v>
      </c>
      <c r="C338" s="212" t="s">
        <v>1626</v>
      </c>
      <c r="D338" s="259" t="s">
        <v>47</v>
      </c>
      <c r="E338" s="182" t="s">
        <v>51</v>
      </c>
      <c r="F338" s="159">
        <v>3896000</v>
      </c>
      <c r="G338" s="1180">
        <v>3896000</v>
      </c>
      <c r="H338" s="163">
        <v>1</v>
      </c>
    </row>
    <row r="339" spans="1:8" ht="30">
      <c r="A339" s="1622"/>
      <c r="B339" s="195">
        <v>71520000</v>
      </c>
      <c r="C339" s="170" t="s">
        <v>1499</v>
      </c>
      <c r="D339" s="259" t="s">
        <v>47</v>
      </c>
      <c r="E339" s="182" t="s">
        <v>51</v>
      </c>
      <c r="F339" s="159">
        <v>80000</v>
      </c>
      <c r="G339" s="1180">
        <v>80000</v>
      </c>
      <c r="H339" s="163">
        <v>1</v>
      </c>
    </row>
    <row r="340" spans="1:8" ht="30">
      <c r="A340" s="1622"/>
      <c r="B340" s="195">
        <v>71520000</v>
      </c>
      <c r="C340" s="170" t="s">
        <v>1515</v>
      </c>
      <c r="D340" s="259" t="s">
        <v>47</v>
      </c>
      <c r="E340" s="182" t="s">
        <v>51</v>
      </c>
      <c r="F340" s="159">
        <v>24000</v>
      </c>
      <c r="G340" s="1180">
        <v>24000</v>
      </c>
      <c r="H340" s="163">
        <v>1</v>
      </c>
    </row>
    <row r="341" spans="1:8" ht="30">
      <c r="A341" s="1622"/>
      <c r="B341" s="175">
        <v>45223200</v>
      </c>
      <c r="C341" s="212" t="s">
        <v>1627</v>
      </c>
      <c r="D341" s="259" t="s">
        <v>47</v>
      </c>
      <c r="E341" s="182" t="s">
        <v>51</v>
      </c>
      <c r="F341" s="159">
        <v>24447400</v>
      </c>
      <c r="G341" s="1180">
        <v>24447400</v>
      </c>
      <c r="H341" s="163">
        <v>1</v>
      </c>
    </row>
    <row r="342" spans="1:8" ht="30">
      <c r="A342" s="1622"/>
      <c r="B342" s="195">
        <v>71520000</v>
      </c>
      <c r="C342" s="170" t="s">
        <v>1499</v>
      </c>
      <c r="D342" s="259" t="s">
        <v>47</v>
      </c>
      <c r="E342" s="182" t="s">
        <v>51</v>
      </c>
      <c r="F342" s="159">
        <v>502000</v>
      </c>
      <c r="G342" s="1180">
        <v>502000</v>
      </c>
      <c r="H342" s="163">
        <v>1</v>
      </c>
    </row>
    <row r="343" spans="1:8" ht="30">
      <c r="A343" s="1622"/>
      <c r="B343" s="195">
        <v>71520000</v>
      </c>
      <c r="C343" s="170" t="s">
        <v>1515</v>
      </c>
      <c r="D343" s="259" t="s">
        <v>47</v>
      </c>
      <c r="E343" s="182" t="s">
        <v>51</v>
      </c>
      <c r="F343" s="159">
        <v>150600</v>
      </c>
      <c r="G343" s="1180">
        <v>150600</v>
      </c>
      <c r="H343" s="163">
        <v>1</v>
      </c>
    </row>
    <row r="344" spans="1:8" ht="30">
      <c r="A344" s="1622"/>
      <c r="B344" s="175">
        <v>45223200</v>
      </c>
      <c r="C344" s="212" t="s">
        <v>1628</v>
      </c>
      <c r="D344" s="259" t="s">
        <v>47</v>
      </c>
      <c r="E344" s="182" t="s">
        <v>51</v>
      </c>
      <c r="F344" s="159">
        <v>12272400</v>
      </c>
      <c r="G344" s="1180">
        <v>12272400</v>
      </c>
      <c r="H344" s="163">
        <v>1</v>
      </c>
    </row>
    <row r="345" spans="1:8" ht="30">
      <c r="A345" s="1622"/>
      <c r="B345" s="195">
        <v>71520000</v>
      </c>
      <c r="C345" s="170" t="s">
        <v>1499</v>
      </c>
      <c r="D345" s="259" t="s">
        <v>47</v>
      </c>
      <c r="E345" s="182" t="s">
        <v>51</v>
      </c>
      <c r="F345" s="159">
        <v>252000</v>
      </c>
      <c r="G345" s="1180">
        <v>252000</v>
      </c>
      <c r="H345" s="163">
        <v>1</v>
      </c>
    </row>
    <row r="346" spans="1:8" ht="30">
      <c r="A346" s="1622"/>
      <c r="B346" s="195">
        <v>71520000</v>
      </c>
      <c r="C346" s="170" t="s">
        <v>1515</v>
      </c>
      <c r="D346" s="259" t="s">
        <v>47</v>
      </c>
      <c r="E346" s="182" t="s">
        <v>51</v>
      </c>
      <c r="F346" s="159">
        <v>75600</v>
      </c>
      <c r="G346" s="1180">
        <v>75600</v>
      </c>
      <c r="H346" s="163">
        <v>1</v>
      </c>
    </row>
    <row r="347" spans="1:8" ht="30">
      <c r="A347" s="1622"/>
      <c r="B347" s="175">
        <v>45223200</v>
      </c>
      <c r="C347" s="212" t="s">
        <v>1629</v>
      </c>
      <c r="D347" s="259" t="s">
        <v>47</v>
      </c>
      <c r="E347" s="182" t="s">
        <v>51</v>
      </c>
      <c r="F347" s="159">
        <v>4577800</v>
      </c>
      <c r="G347" s="1180">
        <v>4577800</v>
      </c>
      <c r="H347" s="163">
        <v>1</v>
      </c>
    </row>
    <row r="348" spans="1:8" ht="30">
      <c r="A348" s="1622"/>
      <c r="B348" s="195">
        <v>71520000</v>
      </c>
      <c r="C348" s="170" t="s">
        <v>1499</v>
      </c>
      <c r="D348" s="259" t="s">
        <v>47</v>
      </c>
      <c r="E348" s="182" t="s">
        <v>51</v>
      </c>
      <c r="F348" s="159">
        <v>94000</v>
      </c>
      <c r="G348" s="1180">
        <v>94000</v>
      </c>
      <c r="H348" s="163">
        <v>1</v>
      </c>
    </row>
    <row r="349" spans="1:8" ht="30">
      <c r="A349" s="1622"/>
      <c r="B349" s="195">
        <v>71520000</v>
      </c>
      <c r="C349" s="170" t="s">
        <v>1515</v>
      </c>
      <c r="D349" s="259" t="s">
        <v>47</v>
      </c>
      <c r="E349" s="182" t="s">
        <v>51</v>
      </c>
      <c r="F349" s="159">
        <v>28200</v>
      </c>
      <c r="G349" s="1180">
        <v>28200</v>
      </c>
      <c r="H349" s="163">
        <v>1</v>
      </c>
    </row>
    <row r="350" spans="1:8" ht="30">
      <c r="A350" s="1622"/>
      <c r="B350" s="175">
        <v>45223200</v>
      </c>
      <c r="C350" s="212" t="s">
        <v>1630</v>
      </c>
      <c r="D350" s="259" t="s">
        <v>47</v>
      </c>
      <c r="E350" s="182" t="s">
        <v>51</v>
      </c>
      <c r="F350" s="159">
        <v>4090800</v>
      </c>
      <c r="G350" s="1180">
        <v>4090800</v>
      </c>
      <c r="H350" s="163">
        <v>1</v>
      </c>
    </row>
    <row r="351" spans="1:8" ht="30">
      <c r="A351" s="1622"/>
      <c r="B351" s="195">
        <v>71520000</v>
      </c>
      <c r="C351" s="170" t="s">
        <v>1499</v>
      </c>
      <c r="D351" s="259" t="s">
        <v>47</v>
      </c>
      <c r="E351" s="182" t="s">
        <v>51</v>
      </c>
      <c r="F351" s="159">
        <v>84000</v>
      </c>
      <c r="G351" s="1180">
        <v>84000</v>
      </c>
      <c r="H351" s="163">
        <v>1</v>
      </c>
    </row>
    <row r="352" spans="1:8" ht="30">
      <c r="A352" s="1622"/>
      <c r="B352" s="195">
        <v>71520000</v>
      </c>
      <c r="C352" s="170" t="s">
        <v>1515</v>
      </c>
      <c r="D352" s="259" t="s">
        <v>47</v>
      </c>
      <c r="E352" s="182" t="s">
        <v>51</v>
      </c>
      <c r="F352" s="159">
        <v>25200</v>
      </c>
      <c r="G352" s="1180">
        <v>25200</v>
      </c>
      <c r="H352" s="163">
        <v>1</v>
      </c>
    </row>
    <row r="353" spans="1:8" ht="45">
      <c r="A353" s="1622"/>
      <c r="B353" s="175">
        <v>45223200</v>
      </c>
      <c r="C353" s="212" t="s">
        <v>1631</v>
      </c>
      <c r="D353" s="259" t="s">
        <v>47</v>
      </c>
      <c r="E353" s="182" t="s">
        <v>51</v>
      </c>
      <c r="F353" s="159">
        <v>3506400</v>
      </c>
      <c r="G353" s="1180">
        <v>3506400</v>
      </c>
      <c r="H353" s="163">
        <v>1</v>
      </c>
    </row>
    <row r="354" spans="1:8" ht="30">
      <c r="A354" s="1622"/>
      <c r="B354" s="195">
        <v>71520000</v>
      </c>
      <c r="C354" s="170" t="s">
        <v>1499</v>
      </c>
      <c r="D354" s="259" t="s">
        <v>47</v>
      </c>
      <c r="E354" s="182" t="s">
        <v>51</v>
      </c>
      <c r="F354" s="159">
        <v>72000</v>
      </c>
      <c r="G354" s="1180">
        <v>72000</v>
      </c>
      <c r="H354" s="163">
        <v>1</v>
      </c>
    </row>
    <row r="355" spans="1:8" ht="30">
      <c r="A355" s="1622"/>
      <c r="B355" s="195">
        <v>71520000</v>
      </c>
      <c r="C355" s="170" t="s">
        <v>1515</v>
      </c>
      <c r="D355" s="259" t="s">
        <v>47</v>
      </c>
      <c r="E355" s="182" t="s">
        <v>51</v>
      </c>
      <c r="F355" s="159">
        <v>21600</v>
      </c>
      <c r="G355" s="1180">
        <v>21600</v>
      </c>
      <c r="H355" s="163">
        <v>1</v>
      </c>
    </row>
    <row r="356" spans="1:8" ht="47.25">
      <c r="A356" s="1622"/>
      <c r="B356" s="175">
        <v>45261910</v>
      </c>
      <c r="C356" s="213" t="s">
        <v>1632</v>
      </c>
      <c r="D356" s="737" t="s">
        <v>47</v>
      </c>
      <c r="E356" s="156"/>
      <c r="F356" s="156"/>
      <c r="G356" s="1190">
        <f>G357+G358+G359+G360+G361+G362</f>
        <v>28000000</v>
      </c>
      <c r="H356" s="155"/>
    </row>
    <row r="357" spans="1:8">
      <c r="A357" s="1622"/>
      <c r="B357" s="175">
        <v>45261910</v>
      </c>
      <c r="C357" s="212" t="s">
        <v>1633</v>
      </c>
      <c r="D357" s="259" t="s">
        <v>47</v>
      </c>
      <c r="E357" s="182" t="s">
        <v>51</v>
      </c>
      <c r="F357" s="159">
        <v>13841500</v>
      </c>
      <c r="G357" s="1180">
        <v>13841500</v>
      </c>
      <c r="H357" s="182" t="s">
        <v>51</v>
      </c>
    </row>
    <row r="358" spans="1:8" ht="30">
      <c r="A358" s="1622"/>
      <c r="B358" s="195">
        <v>71520000</v>
      </c>
      <c r="C358" s="170" t="s">
        <v>1499</v>
      </c>
      <c r="D358" s="259" t="s">
        <v>47</v>
      </c>
      <c r="E358" s="182" t="s">
        <v>51</v>
      </c>
      <c r="F358" s="159">
        <v>276830</v>
      </c>
      <c r="G358" s="1180">
        <v>276830</v>
      </c>
      <c r="H358" s="182" t="s">
        <v>51</v>
      </c>
    </row>
    <row r="359" spans="1:8" ht="30">
      <c r="A359" s="1622"/>
      <c r="B359" s="195">
        <v>71520000</v>
      </c>
      <c r="C359" s="170" t="s">
        <v>1515</v>
      </c>
      <c r="D359" s="259" t="s">
        <v>47</v>
      </c>
      <c r="E359" s="182" t="s">
        <v>51</v>
      </c>
      <c r="F359" s="159">
        <v>88380</v>
      </c>
      <c r="G359" s="1180">
        <v>88380</v>
      </c>
      <c r="H359" s="182" t="s">
        <v>51</v>
      </c>
    </row>
    <row r="360" spans="1:8">
      <c r="A360" s="1622"/>
      <c r="B360" s="175">
        <v>45261910</v>
      </c>
      <c r="C360" s="212" t="s">
        <v>1634</v>
      </c>
      <c r="D360" s="259" t="s">
        <v>47</v>
      </c>
      <c r="E360" s="182" t="s">
        <v>51</v>
      </c>
      <c r="F360" s="159">
        <v>13441500</v>
      </c>
      <c r="G360" s="1180">
        <v>13441500</v>
      </c>
      <c r="H360" s="182" t="s">
        <v>51</v>
      </c>
    </row>
    <row r="361" spans="1:8" ht="30">
      <c r="A361" s="1622"/>
      <c r="B361" s="195">
        <v>71520000</v>
      </c>
      <c r="C361" s="170" t="s">
        <v>1499</v>
      </c>
      <c r="D361" s="259" t="s">
        <v>47</v>
      </c>
      <c r="E361" s="182" t="s">
        <v>51</v>
      </c>
      <c r="F361" s="159">
        <v>268830</v>
      </c>
      <c r="G361" s="1180">
        <v>268830</v>
      </c>
      <c r="H361" s="182" t="s">
        <v>51</v>
      </c>
    </row>
    <row r="362" spans="1:8" ht="30">
      <c r="A362" s="1623"/>
      <c r="B362" s="195">
        <v>71520000</v>
      </c>
      <c r="C362" s="170" t="s">
        <v>1515</v>
      </c>
      <c r="D362" s="259" t="s">
        <v>47</v>
      </c>
      <c r="E362" s="182" t="s">
        <v>51</v>
      </c>
      <c r="F362" s="159">
        <v>82960</v>
      </c>
      <c r="G362" s="1180">
        <v>82960</v>
      </c>
      <c r="H362" s="182" t="s">
        <v>51</v>
      </c>
    </row>
    <row r="363" spans="1:8" ht="47.25">
      <c r="A363" s="743">
        <v>4251</v>
      </c>
      <c r="B363" s="175">
        <v>45211320</v>
      </c>
      <c r="C363" s="213" t="s">
        <v>2317</v>
      </c>
      <c r="D363" s="737" t="s">
        <v>47</v>
      </c>
      <c r="E363" s="156"/>
      <c r="F363" s="156"/>
      <c r="G363" s="1190">
        <v>20000000</v>
      </c>
      <c r="H363" s="155"/>
    </row>
    <row r="364" spans="1:8" ht="63">
      <c r="A364" s="739"/>
      <c r="B364" s="226"/>
      <c r="C364" s="227" t="s">
        <v>2729</v>
      </c>
      <c r="D364" s="746"/>
      <c r="E364" s="228"/>
      <c r="F364" s="229"/>
      <c r="G364" s="1178">
        <f>G365</f>
        <v>1000000</v>
      </c>
      <c r="H364" s="228"/>
    </row>
    <row r="365" spans="1:8" ht="15.75">
      <c r="A365" s="737"/>
      <c r="B365" s="175"/>
      <c r="C365" s="213" t="s">
        <v>1496</v>
      </c>
      <c r="D365" s="737"/>
      <c r="E365" s="156"/>
      <c r="F365" s="156"/>
      <c r="G365" s="1190">
        <f>G366</f>
        <v>1000000</v>
      </c>
      <c r="H365" s="155"/>
    </row>
    <row r="366" spans="1:8" ht="45">
      <c r="A366" s="743">
        <v>4251</v>
      </c>
      <c r="B366" s="175">
        <v>45214100</v>
      </c>
      <c r="C366" s="221" t="s">
        <v>2318</v>
      </c>
      <c r="D366" s="737" t="s">
        <v>47</v>
      </c>
      <c r="E366" s="156"/>
      <c r="F366" s="156"/>
      <c r="G366" s="1190">
        <v>1000000</v>
      </c>
      <c r="H366" s="155"/>
    </row>
    <row r="367" spans="1:8" customFormat="1" ht="47.25">
      <c r="A367" s="739"/>
      <c r="B367" s="226"/>
      <c r="C367" s="227" t="s">
        <v>2733</v>
      </c>
      <c r="D367" s="746"/>
      <c r="E367" s="228"/>
      <c r="F367" s="229"/>
      <c r="G367" s="1178">
        <f>G368</f>
        <v>7280000</v>
      </c>
      <c r="H367" s="228"/>
    </row>
    <row r="368" spans="1:8" customFormat="1" ht="15" customHeight="1">
      <c r="A368" s="1621">
        <v>4215</v>
      </c>
      <c r="B368" s="455"/>
      <c r="C368" s="456" t="s">
        <v>1468</v>
      </c>
      <c r="D368" s="751"/>
      <c r="E368" s="457"/>
      <c r="F368" s="458"/>
      <c r="G368" s="1192">
        <f>G369</f>
        <v>7280000</v>
      </c>
      <c r="H368" s="459"/>
    </row>
    <row r="369" spans="1:8" customFormat="1" ht="30">
      <c r="A369" s="1623"/>
      <c r="B369" s="738">
        <v>66510000</v>
      </c>
      <c r="C369" s="736" t="s">
        <v>2734</v>
      </c>
      <c r="D369" s="737" t="s">
        <v>89</v>
      </c>
      <c r="E369" s="736" t="s">
        <v>708</v>
      </c>
      <c r="F369" s="737">
        <v>61695</v>
      </c>
      <c r="G369" s="736">
        <v>7280000</v>
      </c>
      <c r="H369" s="737">
        <v>118</v>
      </c>
    </row>
    <row r="370" spans="1:8" ht="15.75">
      <c r="A370" s="744"/>
      <c r="B370" s="223"/>
      <c r="C370" s="224" t="s">
        <v>1635</v>
      </c>
      <c r="D370" s="752"/>
      <c r="E370" s="225"/>
      <c r="F370" s="225"/>
      <c r="G370" s="1193">
        <f>G8+G165+G199+G202+G229+G233+G236+G240+G243+G248+G272+G277+G364+G367</f>
        <v>773652490</v>
      </c>
      <c r="H370" s="223"/>
    </row>
    <row r="372" spans="1:8">
      <c r="A372" s="1620"/>
      <c r="B372" s="1620"/>
      <c r="C372" s="1620"/>
      <c r="D372" s="1620"/>
      <c r="E372" s="1620"/>
      <c r="F372" s="1620"/>
      <c r="G372" s="1620"/>
      <c r="H372" s="1620"/>
    </row>
  </sheetData>
  <mergeCells count="32">
    <mergeCell ref="A1:H1"/>
    <mergeCell ref="A5:A6"/>
    <mergeCell ref="B5:C5"/>
    <mergeCell ref="D5:D6"/>
    <mergeCell ref="E5:E6"/>
    <mergeCell ref="F5:F6"/>
    <mergeCell ref="G5:G6"/>
    <mergeCell ref="H5:H6"/>
    <mergeCell ref="A3:H3"/>
    <mergeCell ref="A2:H2"/>
    <mergeCell ref="A154:A155"/>
    <mergeCell ref="A156:A164"/>
    <mergeCell ref="A10:A25"/>
    <mergeCell ref="A26:A76"/>
    <mergeCell ref="A77:A78"/>
    <mergeCell ref="A79:A128"/>
    <mergeCell ref="A129:A137"/>
    <mergeCell ref="A140:A141"/>
    <mergeCell ref="A143:A147"/>
    <mergeCell ref="A149:A151"/>
    <mergeCell ref="A372:H372"/>
    <mergeCell ref="A238:A239"/>
    <mergeCell ref="A251:A271"/>
    <mergeCell ref="A273:A276"/>
    <mergeCell ref="A281:A315"/>
    <mergeCell ref="A316:A362"/>
    <mergeCell ref="A368:A369"/>
    <mergeCell ref="A167:A183"/>
    <mergeCell ref="A184:A194"/>
    <mergeCell ref="A204:A220"/>
    <mergeCell ref="A221:A228"/>
    <mergeCell ref="A231:A232"/>
  </mergeCells>
  <phoneticPr fontId="2" type="noConversion"/>
  <pageMargins left="0.24" right="0" top="0.17" bottom="0.17" header="0.2" footer="0.17"/>
  <pageSetup paperSize="9" scale="7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5"/>
  <sheetViews>
    <sheetView view="pageBreakPreview" topLeftCell="A98" zoomScaleSheetLayoutView="100" workbookViewId="0">
      <selection activeCell="G98" sqref="G98"/>
    </sheetView>
  </sheetViews>
  <sheetFormatPr defaultRowHeight="12.75"/>
  <cols>
    <col min="1" max="1" width="11.42578125" style="1194" customWidth="1"/>
    <col min="2" max="2" width="14.7109375" style="342" customWidth="1"/>
    <col min="3" max="3" width="32.7109375" style="341" customWidth="1"/>
    <col min="4" max="4" width="11.140625" style="342" customWidth="1"/>
    <col min="5" max="5" width="14" style="341" customWidth="1"/>
    <col min="6" max="6" width="17.28515625" style="341" customWidth="1"/>
    <col min="7" max="7" width="20.28515625" style="341" customWidth="1"/>
    <col min="8" max="8" width="16.140625" style="342" customWidth="1"/>
    <col min="9" max="16384" width="9.140625" style="341"/>
  </cols>
  <sheetData>
    <row r="1" spans="1:8" s="154" customFormat="1" ht="15">
      <c r="A1" s="1605"/>
      <c r="B1" s="1605"/>
      <c r="C1" s="1605"/>
      <c r="D1" s="1605"/>
      <c r="E1" s="1605"/>
      <c r="F1" s="1605"/>
      <c r="G1" s="1605"/>
      <c r="H1" s="1605"/>
    </row>
    <row r="2" spans="1:8" s="154" customFormat="1" ht="15">
      <c r="A2" s="1605" t="s">
        <v>2714</v>
      </c>
      <c r="B2" s="1605"/>
      <c r="C2" s="1605"/>
      <c r="D2" s="1605"/>
      <c r="E2" s="1605"/>
      <c r="F2" s="1605"/>
      <c r="G2" s="1605"/>
      <c r="H2" s="1605"/>
    </row>
    <row r="3" spans="1:8">
      <c r="A3" s="1636" t="s">
        <v>3087</v>
      </c>
      <c r="B3" s="1636"/>
      <c r="C3" s="1636"/>
      <c r="D3" s="1636"/>
      <c r="E3" s="1636"/>
      <c r="F3" s="1636"/>
      <c r="G3" s="1636"/>
      <c r="H3" s="1636"/>
    </row>
    <row r="4" spans="1:8">
      <c r="A4" s="1636"/>
      <c r="B4" s="1636"/>
      <c r="C4" s="1636"/>
      <c r="D4" s="1636"/>
      <c r="E4" s="1636"/>
      <c r="F4" s="1636"/>
      <c r="G4" s="1636"/>
      <c r="H4" s="1636"/>
    </row>
    <row r="5" spans="1:8">
      <c r="B5" s="1014"/>
    </row>
    <row r="6" spans="1:8" s="107" customFormat="1" ht="15.75">
      <c r="A6" s="1627" t="s">
        <v>1541</v>
      </c>
      <c r="B6" s="1628" t="s">
        <v>1204</v>
      </c>
      <c r="C6" s="1628"/>
      <c r="D6" s="1629" t="s">
        <v>1205</v>
      </c>
      <c r="E6" s="1629" t="s">
        <v>45</v>
      </c>
      <c r="F6" s="1629" t="s">
        <v>1140</v>
      </c>
      <c r="G6" s="1629" t="s">
        <v>1152</v>
      </c>
      <c r="H6" s="1629" t="s">
        <v>46</v>
      </c>
    </row>
    <row r="7" spans="1:8" s="107" customFormat="1" ht="75">
      <c r="A7" s="1627"/>
      <c r="B7" s="652" t="s">
        <v>1542</v>
      </c>
      <c r="C7" s="652" t="s">
        <v>1207</v>
      </c>
      <c r="D7" s="1629"/>
      <c r="E7" s="1629"/>
      <c r="F7" s="1629"/>
      <c r="G7" s="1629"/>
      <c r="H7" s="1629"/>
    </row>
    <row r="8" spans="1:8" s="107" customFormat="1" ht="16.5" thickBot="1">
      <c r="A8" s="1195"/>
      <c r="B8" s="349">
        <v>1</v>
      </c>
      <c r="C8" s="350">
        <v>2</v>
      </c>
      <c r="D8" s="350">
        <v>3</v>
      </c>
      <c r="E8" s="350">
        <v>4</v>
      </c>
      <c r="F8" s="350">
        <v>5</v>
      </c>
      <c r="G8" s="350">
        <v>6</v>
      </c>
      <c r="H8" s="351">
        <v>7</v>
      </c>
    </row>
    <row r="9" spans="1:8" s="107" customFormat="1" ht="47.25">
      <c r="A9" s="1196"/>
      <c r="B9" s="352"/>
      <c r="C9" s="353" t="s">
        <v>2717</v>
      </c>
      <c r="D9" s="354"/>
      <c r="E9" s="354"/>
      <c r="F9" s="354"/>
      <c r="G9" s="355">
        <f>G10+G62</f>
        <v>58173850</v>
      </c>
      <c r="H9" s="356"/>
    </row>
    <row r="10" spans="1:8" s="107" customFormat="1" ht="15.75">
      <c r="A10" s="1030"/>
      <c r="B10" s="357"/>
      <c r="C10" s="995" t="s">
        <v>1433</v>
      </c>
      <c r="D10" s="359"/>
      <c r="E10" s="359"/>
      <c r="F10" s="359"/>
      <c r="G10" s="343">
        <f>G11+G30+G32+G54</f>
        <v>25083850</v>
      </c>
      <c r="H10" s="360"/>
    </row>
    <row r="11" spans="1:8" s="107" customFormat="1" ht="31.5">
      <c r="A11" s="1631">
        <v>4261</v>
      </c>
      <c r="B11" s="789"/>
      <c r="C11" s="361" t="s">
        <v>1210</v>
      </c>
      <c r="D11" s="362"/>
      <c r="E11" s="362"/>
      <c r="F11" s="362"/>
      <c r="G11" s="344">
        <v>4000000</v>
      </c>
      <c r="H11" s="363"/>
    </row>
    <row r="12" spans="1:8" s="107" customFormat="1" ht="15.75">
      <c r="A12" s="1632"/>
      <c r="B12" s="42">
        <v>30197630</v>
      </c>
      <c r="C12" s="364" t="s">
        <v>1434</v>
      </c>
      <c r="D12" s="362" t="s">
        <v>327</v>
      </c>
      <c r="E12" s="362" t="s">
        <v>57</v>
      </c>
      <c r="F12" s="362">
        <v>630</v>
      </c>
      <c r="G12" s="365">
        <v>3024000</v>
      </c>
      <c r="H12" s="363">
        <v>4800</v>
      </c>
    </row>
    <row r="13" spans="1:8" s="107" customFormat="1" ht="15.75">
      <c r="A13" s="1632"/>
      <c r="B13" s="42">
        <v>30192121</v>
      </c>
      <c r="C13" s="364" t="s">
        <v>1435</v>
      </c>
      <c r="D13" s="362" t="s">
        <v>327</v>
      </c>
      <c r="E13" s="362" t="s">
        <v>51</v>
      </c>
      <c r="F13" s="362">
        <v>60</v>
      </c>
      <c r="G13" s="365">
        <v>60000</v>
      </c>
      <c r="H13" s="363">
        <v>1000</v>
      </c>
    </row>
    <row r="14" spans="1:8" s="107" customFormat="1" ht="15.75">
      <c r="A14" s="1632"/>
      <c r="B14" s="42">
        <v>30192131</v>
      </c>
      <c r="C14" s="364" t="s">
        <v>74</v>
      </c>
      <c r="D14" s="362" t="s">
        <v>327</v>
      </c>
      <c r="E14" s="362" t="s">
        <v>51</v>
      </c>
      <c r="F14" s="362">
        <v>40</v>
      </c>
      <c r="G14" s="365">
        <v>8000</v>
      </c>
      <c r="H14" s="363">
        <v>200</v>
      </c>
    </row>
    <row r="15" spans="1:8" s="107" customFormat="1" ht="15.75">
      <c r="A15" s="1632"/>
      <c r="B15" s="42">
        <v>30197300</v>
      </c>
      <c r="C15" s="364" t="s">
        <v>182</v>
      </c>
      <c r="D15" s="362" t="s">
        <v>327</v>
      </c>
      <c r="E15" s="362" t="s">
        <v>51</v>
      </c>
      <c r="F15" s="362">
        <v>500</v>
      </c>
      <c r="G15" s="365">
        <v>50000</v>
      </c>
      <c r="H15" s="363">
        <v>100</v>
      </c>
    </row>
    <row r="16" spans="1:8" s="107" customFormat="1" ht="15.75">
      <c r="A16" s="1632"/>
      <c r="B16" s="42">
        <v>30197320</v>
      </c>
      <c r="C16" s="364" t="s">
        <v>345</v>
      </c>
      <c r="D16" s="362" t="s">
        <v>327</v>
      </c>
      <c r="E16" s="362" t="s">
        <v>51</v>
      </c>
      <c r="F16" s="362">
        <v>500</v>
      </c>
      <c r="G16" s="365">
        <v>50000</v>
      </c>
      <c r="H16" s="363">
        <v>100</v>
      </c>
    </row>
    <row r="17" spans="1:8" s="107" customFormat="1" ht="15.75">
      <c r="A17" s="1632"/>
      <c r="B17" s="42">
        <v>30197220</v>
      </c>
      <c r="C17" s="364" t="s">
        <v>1436</v>
      </c>
      <c r="D17" s="362" t="s">
        <v>327</v>
      </c>
      <c r="E17" s="362" t="s">
        <v>51</v>
      </c>
      <c r="F17" s="362">
        <v>110</v>
      </c>
      <c r="G17" s="365">
        <v>209000</v>
      </c>
      <c r="H17" s="363">
        <v>1900</v>
      </c>
    </row>
    <row r="18" spans="1:8" s="107" customFormat="1" ht="15.75">
      <c r="A18" s="1632"/>
      <c r="B18" s="42">
        <v>30197220</v>
      </c>
      <c r="C18" s="364" t="s">
        <v>1437</v>
      </c>
      <c r="D18" s="362" t="s">
        <v>327</v>
      </c>
      <c r="E18" s="362" t="s">
        <v>51</v>
      </c>
      <c r="F18" s="362">
        <v>50</v>
      </c>
      <c r="G18" s="365">
        <v>50000</v>
      </c>
      <c r="H18" s="363">
        <v>1000</v>
      </c>
    </row>
    <row r="19" spans="1:8" s="107" customFormat="1" ht="15.75">
      <c r="A19" s="1632"/>
      <c r="B19" s="42">
        <v>30197220</v>
      </c>
      <c r="C19" s="364" t="s">
        <v>671</v>
      </c>
      <c r="D19" s="362" t="s">
        <v>327</v>
      </c>
      <c r="E19" s="362" t="s">
        <v>51</v>
      </c>
      <c r="F19" s="362">
        <v>46</v>
      </c>
      <c r="G19" s="365">
        <v>87000</v>
      </c>
      <c r="H19" s="363">
        <v>1900</v>
      </c>
    </row>
    <row r="20" spans="1:8" s="107" customFormat="1" ht="15.75">
      <c r="A20" s="1632"/>
      <c r="B20" s="42">
        <v>30197210</v>
      </c>
      <c r="C20" s="364" t="s">
        <v>135</v>
      </c>
      <c r="D20" s="362" t="s">
        <v>327</v>
      </c>
      <c r="E20" s="362" t="s">
        <v>51</v>
      </c>
      <c r="F20" s="362">
        <v>7</v>
      </c>
      <c r="G20" s="365">
        <v>98000</v>
      </c>
      <c r="H20" s="363">
        <v>14000</v>
      </c>
    </row>
    <row r="21" spans="1:8" s="107" customFormat="1" ht="15.75">
      <c r="A21" s="1632"/>
      <c r="B21" s="42">
        <v>30197220</v>
      </c>
      <c r="C21" s="364" t="s">
        <v>1438</v>
      </c>
      <c r="D21" s="362" t="s">
        <v>327</v>
      </c>
      <c r="E21" s="362" t="s">
        <v>51</v>
      </c>
      <c r="F21" s="362">
        <v>550</v>
      </c>
      <c r="G21" s="365">
        <v>55000</v>
      </c>
      <c r="H21" s="363">
        <v>100</v>
      </c>
    </row>
    <row r="22" spans="1:8" s="107" customFormat="1" ht="15.75">
      <c r="A22" s="1632"/>
      <c r="B22" s="42">
        <v>24910000</v>
      </c>
      <c r="C22" s="364" t="s">
        <v>1439</v>
      </c>
      <c r="D22" s="362" t="s">
        <v>327</v>
      </c>
      <c r="E22" s="362" t="s">
        <v>51</v>
      </c>
      <c r="F22" s="362">
        <v>80</v>
      </c>
      <c r="G22" s="365">
        <v>13000</v>
      </c>
      <c r="H22" s="363">
        <v>100</v>
      </c>
    </row>
    <row r="23" spans="1:8" s="107" customFormat="1" ht="15.75">
      <c r="A23" s="1632"/>
      <c r="B23" s="42">
        <v>30141200</v>
      </c>
      <c r="C23" s="364" t="s">
        <v>134</v>
      </c>
      <c r="D23" s="362" t="s">
        <v>327</v>
      </c>
      <c r="E23" s="362" t="s">
        <v>51</v>
      </c>
      <c r="F23" s="362">
        <v>1000</v>
      </c>
      <c r="G23" s="365">
        <v>40000</v>
      </c>
      <c r="H23" s="363">
        <v>40</v>
      </c>
    </row>
    <row r="24" spans="1:8" s="107" customFormat="1" ht="15.75">
      <c r="A24" s="1632"/>
      <c r="B24" s="42">
        <v>30200000</v>
      </c>
      <c r="C24" s="364" t="s">
        <v>1440</v>
      </c>
      <c r="D24" s="362" t="s">
        <v>327</v>
      </c>
      <c r="E24" s="362" t="s">
        <v>51</v>
      </c>
      <c r="F24" s="362">
        <v>2800</v>
      </c>
      <c r="G24" s="365">
        <v>112000</v>
      </c>
      <c r="H24" s="363">
        <v>40</v>
      </c>
    </row>
    <row r="25" spans="1:8" s="107" customFormat="1" ht="15.75">
      <c r="A25" s="1632"/>
      <c r="B25" s="64">
        <v>30193100</v>
      </c>
      <c r="C25" s="364" t="s">
        <v>1441</v>
      </c>
      <c r="D25" s="362" t="s">
        <v>327</v>
      </c>
      <c r="E25" s="362" t="s">
        <v>51</v>
      </c>
      <c r="F25" s="362">
        <v>1400</v>
      </c>
      <c r="G25" s="365">
        <v>56000</v>
      </c>
      <c r="H25" s="363">
        <v>40</v>
      </c>
    </row>
    <row r="26" spans="1:8" s="107" customFormat="1" ht="15.75">
      <c r="A26" s="1632"/>
      <c r="B26" s="42">
        <v>30192920</v>
      </c>
      <c r="C26" s="364" t="s">
        <v>1442</v>
      </c>
      <c r="D26" s="362" t="s">
        <v>327</v>
      </c>
      <c r="E26" s="362" t="s">
        <v>51</v>
      </c>
      <c r="F26" s="362">
        <v>150</v>
      </c>
      <c r="G26" s="365">
        <v>45000</v>
      </c>
      <c r="H26" s="363">
        <v>300</v>
      </c>
    </row>
    <row r="27" spans="1:8" s="107" customFormat="1" ht="15.75">
      <c r="A27" s="1632"/>
      <c r="B27" s="42">
        <v>30197220</v>
      </c>
      <c r="C27" s="364" t="s">
        <v>133</v>
      </c>
      <c r="D27" s="362" t="s">
        <v>327</v>
      </c>
      <c r="E27" s="362" t="s">
        <v>58</v>
      </c>
      <c r="F27" s="362">
        <v>70</v>
      </c>
      <c r="G27" s="365">
        <v>20000</v>
      </c>
      <c r="H27" s="363">
        <v>280</v>
      </c>
    </row>
    <row r="28" spans="1:8" s="107" customFormat="1" ht="15.75">
      <c r="A28" s="1632"/>
      <c r="B28" s="42">
        <v>39241100</v>
      </c>
      <c r="C28" s="364" t="s">
        <v>1443</v>
      </c>
      <c r="D28" s="362" t="s">
        <v>327</v>
      </c>
      <c r="E28" s="362" t="s">
        <v>58</v>
      </c>
      <c r="F28" s="362">
        <v>40</v>
      </c>
      <c r="G28" s="365">
        <v>3000</v>
      </c>
      <c r="H28" s="363">
        <v>80</v>
      </c>
    </row>
    <row r="29" spans="1:8" s="107" customFormat="1" ht="15.75">
      <c r="A29" s="1633"/>
      <c r="B29" s="42">
        <v>30197620</v>
      </c>
      <c r="C29" s="364" t="s">
        <v>346</v>
      </c>
      <c r="D29" s="362" t="s">
        <v>327</v>
      </c>
      <c r="E29" s="362" t="s">
        <v>51</v>
      </c>
      <c r="F29" s="362">
        <v>100</v>
      </c>
      <c r="G29" s="365">
        <v>20000</v>
      </c>
      <c r="H29" s="363">
        <v>200</v>
      </c>
    </row>
    <row r="30" spans="1:8" s="107" customFormat="1" ht="15.75">
      <c r="A30" s="1631">
        <v>4264</v>
      </c>
      <c r="B30" s="789"/>
      <c r="C30" s="361" t="s">
        <v>447</v>
      </c>
      <c r="D30" s="362"/>
      <c r="E30" s="362"/>
      <c r="F30" s="362"/>
      <c r="G30" s="344">
        <v>16405650</v>
      </c>
      <c r="H30" s="363"/>
    </row>
    <row r="31" spans="1:8" s="107" customFormat="1" ht="18">
      <c r="A31" s="1633"/>
      <c r="B31" s="1009" t="s">
        <v>1150</v>
      </c>
      <c r="C31" s="364" t="s">
        <v>104</v>
      </c>
      <c r="D31" s="362" t="s">
        <v>327</v>
      </c>
      <c r="E31" s="362" t="s">
        <v>54</v>
      </c>
      <c r="F31" s="362">
        <v>450</v>
      </c>
      <c r="G31" s="365">
        <v>16405650</v>
      </c>
      <c r="H31" s="363">
        <v>36457</v>
      </c>
    </row>
    <row r="32" spans="1:8" s="107" customFormat="1" ht="15.75">
      <c r="A32" s="1631">
        <v>4267</v>
      </c>
      <c r="B32" s="789"/>
      <c r="C32" s="361" t="s">
        <v>1254</v>
      </c>
      <c r="D32" s="362"/>
      <c r="E32" s="362"/>
      <c r="F32" s="362"/>
      <c r="G32" s="344">
        <v>1500000</v>
      </c>
      <c r="H32" s="363"/>
    </row>
    <row r="33" spans="1:8" s="107" customFormat="1" ht="15.75">
      <c r="A33" s="1632"/>
      <c r="B33" s="1010">
        <v>31500000</v>
      </c>
      <c r="C33" s="364" t="s">
        <v>1444</v>
      </c>
      <c r="D33" s="362" t="s">
        <v>327</v>
      </c>
      <c r="E33" s="362" t="s">
        <v>51</v>
      </c>
      <c r="F33" s="362">
        <v>60</v>
      </c>
      <c r="G33" s="365">
        <v>72000</v>
      </c>
      <c r="H33" s="363">
        <v>1200</v>
      </c>
    </row>
    <row r="34" spans="1:8" s="107" customFormat="1" ht="15.75">
      <c r="A34" s="1632"/>
      <c r="B34" s="1010">
        <v>31500000</v>
      </c>
      <c r="C34" s="364" t="s">
        <v>1444</v>
      </c>
      <c r="D34" s="362" t="s">
        <v>327</v>
      </c>
      <c r="E34" s="362" t="s">
        <v>51</v>
      </c>
      <c r="F34" s="362">
        <v>80</v>
      </c>
      <c r="G34" s="365">
        <v>64000</v>
      </c>
      <c r="H34" s="363">
        <v>800</v>
      </c>
    </row>
    <row r="35" spans="1:8" s="107" customFormat="1" ht="31.5">
      <c r="A35" s="1632"/>
      <c r="B35" s="1010">
        <v>31500000</v>
      </c>
      <c r="C35" s="364" t="s">
        <v>1445</v>
      </c>
      <c r="D35" s="362" t="s">
        <v>327</v>
      </c>
      <c r="E35" s="362" t="s">
        <v>51</v>
      </c>
      <c r="F35" s="362">
        <v>300</v>
      </c>
      <c r="G35" s="365">
        <v>210000</v>
      </c>
      <c r="H35" s="363">
        <v>700</v>
      </c>
    </row>
    <row r="36" spans="1:8" s="107" customFormat="1" ht="31.5">
      <c r="A36" s="1632"/>
      <c r="B36" s="1010">
        <v>31500000</v>
      </c>
      <c r="C36" s="364" t="s">
        <v>1446</v>
      </c>
      <c r="D36" s="362" t="s">
        <v>327</v>
      </c>
      <c r="E36" s="362" t="s">
        <v>51</v>
      </c>
      <c r="F36" s="362">
        <v>350</v>
      </c>
      <c r="G36" s="365">
        <v>245000</v>
      </c>
      <c r="H36" s="363">
        <v>700</v>
      </c>
    </row>
    <row r="37" spans="1:8" s="107" customFormat="1" ht="15.75">
      <c r="A37" s="1632"/>
      <c r="B37" s="1010">
        <v>33761000</v>
      </c>
      <c r="C37" s="364" t="s">
        <v>1447</v>
      </c>
      <c r="D37" s="362" t="s">
        <v>327</v>
      </c>
      <c r="E37" s="362" t="s">
        <v>51</v>
      </c>
      <c r="F37" s="362">
        <v>300</v>
      </c>
      <c r="G37" s="365">
        <v>120000</v>
      </c>
      <c r="H37" s="363">
        <v>400</v>
      </c>
    </row>
    <row r="38" spans="1:8" s="107" customFormat="1" ht="15.75">
      <c r="A38" s="1632"/>
      <c r="B38" s="1010">
        <v>33761000</v>
      </c>
      <c r="C38" s="364" t="s">
        <v>1448</v>
      </c>
      <c r="D38" s="362" t="s">
        <v>327</v>
      </c>
      <c r="E38" s="362" t="s">
        <v>51</v>
      </c>
      <c r="F38" s="362">
        <v>220</v>
      </c>
      <c r="G38" s="365">
        <v>88000</v>
      </c>
      <c r="H38" s="363">
        <v>400</v>
      </c>
    </row>
    <row r="39" spans="1:8" s="107" customFormat="1" ht="15.75">
      <c r="A39" s="1632"/>
      <c r="B39" s="1010">
        <v>33711900</v>
      </c>
      <c r="C39" s="364" t="s">
        <v>1449</v>
      </c>
      <c r="D39" s="362" t="s">
        <v>327</v>
      </c>
      <c r="E39" s="362" t="s">
        <v>51</v>
      </c>
      <c r="F39" s="362">
        <v>260</v>
      </c>
      <c r="G39" s="365">
        <v>68000</v>
      </c>
      <c r="H39" s="363">
        <v>260</v>
      </c>
    </row>
    <row r="40" spans="1:8" s="107" customFormat="1" ht="15.75">
      <c r="A40" s="1632"/>
      <c r="B40" s="1010">
        <v>33761000</v>
      </c>
      <c r="C40" s="364" t="s">
        <v>1450</v>
      </c>
      <c r="D40" s="362" t="s">
        <v>327</v>
      </c>
      <c r="E40" s="362" t="s">
        <v>51</v>
      </c>
      <c r="F40" s="362">
        <v>300</v>
      </c>
      <c r="G40" s="365">
        <v>42000</v>
      </c>
      <c r="H40" s="363">
        <v>140</v>
      </c>
    </row>
    <row r="41" spans="1:8" s="107" customFormat="1" ht="15.75">
      <c r="A41" s="1632"/>
      <c r="B41" s="789">
        <v>34928480</v>
      </c>
      <c r="C41" s="364" t="s">
        <v>1451</v>
      </c>
      <c r="D41" s="362" t="s">
        <v>327</v>
      </c>
      <c r="E41" s="362" t="s">
        <v>51</v>
      </c>
      <c r="F41" s="362">
        <v>600</v>
      </c>
      <c r="G41" s="365">
        <v>72000</v>
      </c>
      <c r="H41" s="363">
        <v>120</v>
      </c>
    </row>
    <row r="42" spans="1:8" s="107" customFormat="1" ht="15.75">
      <c r="A42" s="1632"/>
      <c r="B42" s="789">
        <v>39224350</v>
      </c>
      <c r="C42" s="364" t="s">
        <v>1452</v>
      </c>
      <c r="D42" s="362" t="s">
        <v>327</v>
      </c>
      <c r="E42" s="362"/>
      <c r="F42" s="362">
        <v>500</v>
      </c>
      <c r="G42" s="365">
        <v>28000</v>
      </c>
      <c r="H42" s="363">
        <v>56</v>
      </c>
    </row>
    <row r="43" spans="1:8" s="107" customFormat="1" ht="15.75">
      <c r="A43" s="1632"/>
      <c r="B43" s="1010">
        <v>31224100</v>
      </c>
      <c r="C43" s="364" t="s">
        <v>1453</v>
      </c>
      <c r="D43" s="362" t="s">
        <v>327</v>
      </c>
      <c r="E43" s="362" t="s">
        <v>51</v>
      </c>
      <c r="F43" s="362">
        <v>210</v>
      </c>
      <c r="G43" s="365">
        <v>42000</v>
      </c>
      <c r="H43" s="363">
        <v>200</v>
      </c>
    </row>
    <row r="44" spans="1:8" s="107" customFormat="1" ht="15.75">
      <c r="A44" s="1632"/>
      <c r="B44" s="1010">
        <v>31224810</v>
      </c>
      <c r="C44" s="364" t="s">
        <v>1454</v>
      </c>
      <c r="D44" s="362" t="s">
        <v>327</v>
      </c>
      <c r="E44" s="362" t="s">
        <v>51</v>
      </c>
      <c r="F44" s="362">
        <v>1500</v>
      </c>
      <c r="G44" s="365">
        <v>120000</v>
      </c>
      <c r="H44" s="363">
        <v>80</v>
      </c>
    </row>
    <row r="45" spans="1:8" s="107" customFormat="1" ht="15.75">
      <c r="A45" s="1632"/>
      <c r="B45" s="1010">
        <v>31224100</v>
      </c>
      <c r="C45" s="364" t="s">
        <v>1455</v>
      </c>
      <c r="D45" s="362" t="s">
        <v>327</v>
      </c>
      <c r="E45" s="362" t="s">
        <v>51</v>
      </c>
      <c r="F45" s="362">
        <v>150</v>
      </c>
      <c r="G45" s="365">
        <v>30000</v>
      </c>
      <c r="H45" s="363">
        <v>200</v>
      </c>
    </row>
    <row r="46" spans="1:8" s="107" customFormat="1" ht="15.75">
      <c r="A46" s="1632"/>
      <c r="B46" s="1011">
        <v>19640000</v>
      </c>
      <c r="C46" s="364" t="s">
        <v>1456</v>
      </c>
      <c r="D46" s="362" t="s">
        <v>327</v>
      </c>
      <c r="E46" s="362" t="s">
        <v>51</v>
      </c>
      <c r="F46" s="362">
        <v>25</v>
      </c>
      <c r="G46" s="365">
        <v>125000</v>
      </c>
      <c r="H46" s="363">
        <v>5000</v>
      </c>
    </row>
    <row r="47" spans="1:8" s="107" customFormat="1" ht="15.75">
      <c r="A47" s="1632"/>
      <c r="B47" s="1012">
        <v>39525100</v>
      </c>
      <c r="C47" s="364" t="s">
        <v>1457</v>
      </c>
      <c r="D47" s="362" t="s">
        <v>327</v>
      </c>
      <c r="E47" s="362" t="s">
        <v>51</v>
      </c>
      <c r="F47" s="362">
        <v>100</v>
      </c>
      <c r="G47" s="365">
        <v>50000</v>
      </c>
      <c r="H47" s="363">
        <v>500</v>
      </c>
    </row>
    <row r="48" spans="1:8" s="107" customFormat="1" ht="15.75">
      <c r="A48" s="1632"/>
      <c r="B48" s="99">
        <v>39224320</v>
      </c>
      <c r="C48" s="364" t="s">
        <v>1458</v>
      </c>
      <c r="D48" s="362" t="s">
        <v>327</v>
      </c>
      <c r="E48" s="362" t="s">
        <v>51</v>
      </c>
      <c r="F48" s="362">
        <v>50</v>
      </c>
      <c r="G48" s="365">
        <v>4000</v>
      </c>
      <c r="H48" s="363">
        <v>84</v>
      </c>
    </row>
    <row r="49" spans="1:8" s="107" customFormat="1" ht="15.75">
      <c r="A49" s="1632"/>
      <c r="B49" s="1010">
        <v>39812000</v>
      </c>
      <c r="C49" s="364" t="s">
        <v>1459</v>
      </c>
      <c r="D49" s="362" t="s">
        <v>327</v>
      </c>
      <c r="E49" s="362" t="s">
        <v>51</v>
      </c>
      <c r="F49" s="362">
        <v>550</v>
      </c>
      <c r="G49" s="365">
        <v>33000</v>
      </c>
      <c r="H49" s="363">
        <v>60</v>
      </c>
    </row>
    <row r="50" spans="1:8" s="107" customFormat="1" ht="15.75">
      <c r="A50" s="1632"/>
      <c r="B50" s="367">
        <v>39224300</v>
      </c>
      <c r="C50" s="364" t="s">
        <v>539</v>
      </c>
      <c r="D50" s="362" t="s">
        <v>327</v>
      </c>
      <c r="E50" s="362" t="s">
        <v>51</v>
      </c>
      <c r="F50" s="362">
        <v>700</v>
      </c>
      <c r="G50" s="365">
        <v>14000</v>
      </c>
      <c r="H50" s="363">
        <v>20</v>
      </c>
    </row>
    <row r="51" spans="1:8" s="107" customFormat="1" ht="31.5">
      <c r="A51" s="1632"/>
      <c r="B51" s="1011">
        <v>39224200</v>
      </c>
      <c r="C51" s="364" t="s">
        <v>1460</v>
      </c>
      <c r="D51" s="362" t="s">
        <v>327</v>
      </c>
      <c r="E51" s="362" t="s">
        <v>51</v>
      </c>
      <c r="F51" s="362">
        <v>1000</v>
      </c>
      <c r="G51" s="365">
        <v>20000</v>
      </c>
      <c r="H51" s="363">
        <v>20</v>
      </c>
    </row>
    <row r="52" spans="1:8" s="107" customFormat="1" ht="15.75">
      <c r="A52" s="1632"/>
      <c r="B52" s="1010">
        <v>33761000</v>
      </c>
      <c r="C52" s="364" t="s">
        <v>76</v>
      </c>
      <c r="D52" s="362" t="s">
        <v>327</v>
      </c>
      <c r="E52" s="362" t="s">
        <v>51</v>
      </c>
      <c r="F52" s="362">
        <v>100</v>
      </c>
      <c r="G52" s="365">
        <v>28000</v>
      </c>
      <c r="H52" s="363">
        <v>280</v>
      </c>
    </row>
    <row r="53" spans="1:8" s="107" customFormat="1" ht="15.75">
      <c r="A53" s="1633"/>
      <c r="B53" s="1010">
        <v>18141000</v>
      </c>
      <c r="C53" s="364" t="s">
        <v>1461</v>
      </c>
      <c r="D53" s="362" t="s">
        <v>327</v>
      </c>
      <c r="E53" s="362" t="s">
        <v>186</v>
      </c>
      <c r="F53" s="362">
        <v>210</v>
      </c>
      <c r="G53" s="365">
        <v>25000</v>
      </c>
      <c r="H53" s="363">
        <v>120</v>
      </c>
    </row>
    <row r="54" spans="1:8" s="107" customFormat="1" ht="31.5">
      <c r="A54" s="1631">
        <v>5122</v>
      </c>
      <c r="B54" s="789"/>
      <c r="C54" s="361" t="s">
        <v>448</v>
      </c>
      <c r="D54" s="362"/>
      <c r="E54" s="362"/>
      <c r="F54" s="362"/>
      <c r="G54" s="344">
        <f>SUM(G55:G61)</f>
        <v>3178200</v>
      </c>
      <c r="H54" s="363"/>
    </row>
    <row r="55" spans="1:8" s="107" customFormat="1" ht="15.75">
      <c r="A55" s="1632"/>
      <c r="B55" s="42">
        <v>30200000</v>
      </c>
      <c r="C55" s="364" t="s">
        <v>1462</v>
      </c>
      <c r="D55" s="362" t="s">
        <v>327</v>
      </c>
      <c r="E55" s="362" t="s">
        <v>51</v>
      </c>
      <c r="F55" s="362">
        <v>20000</v>
      </c>
      <c r="G55" s="365">
        <v>500000</v>
      </c>
      <c r="H55" s="363">
        <v>25</v>
      </c>
    </row>
    <row r="56" spans="1:8" s="107" customFormat="1" ht="15.75">
      <c r="A56" s="1632"/>
      <c r="B56" s="42">
        <v>30200000</v>
      </c>
      <c r="C56" s="364" t="s">
        <v>1463</v>
      </c>
      <c r="D56" s="362" t="s">
        <v>327</v>
      </c>
      <c r="E56" s="362" t="s">
        <v>51</v>
      </c>
      <c r="F56" s="362">
        <v>20000</v>
      </c>
      <c r="G56" s="365">
        <v>500000</v>
      </c>
      <c r="H56" s="363">
        <v>25</v>
      </c>
    </row>
    <row r="57" spans="1:8" s="107" customFormat="1" ht="15.75">
      <c r="A57" s="1632"/>
      <c r="B57" s="42">
        <v>30200000</v>
      </c>
      <c r="C57" s="364" t="s">
        <v>1464</v>
      </c>
      <c r="D57" s="362" t="s">
        <v>327</v>
      </c>
      <c r="E57" s="362" t="s">
        <v>51</v>
      </c>
      <c r="F57" s="362">
        <v>20000</v>
      </c>
      <c r="G57" s="365">
        <v>500000</v>
      </c>
      <c r="H57" s="363">
        <v>25</v>
      </c>
    </row>
    <row r="58" spans="1:8" s="107" customFormat="1" ht="15.75">
      <c r="A58" s="1632"/>
      <c r="B58" s="42">
        <v>30200000</v>
      </c>
      <c r="C58" s="364" t="s">
        <v>1465</v>
      </c>
      <c r="D58" s="362" t="s">
        <v>327</v>
      </c>
      <c r="E58" s="362" t="s">
        <v>51</v>
      </c>
      <c r="F58" s="362">
        <v>20000</v>
      </c>
      <c r="G58" s="365">
        <v>500000</v>
      </c>
      <c r="H58" s="363">
        <v>25</v>
      </c>
    </row>
    <row r="59" spans="1:8" s="107" customFormat="1" ht="15.75">
      <c r="A59" s="1632"/>
      <c r="B59" s="42">
        <v>30200000</v>
      </c>
      <c r="C59" s="364" t="s">
        <v>1466</v>
      </c>
      <c r="D59" s="362" t="s">
        <v>327</v>
      </c>
      <c r="E59" s="362" t="s">
        <v>51</v>
      </c>
      <c r="F59" s="362">
        <v>20000</v>
      </c>
      <c r="G59" s="365">
        <v>500000</v>
      </c>
      <c r="H59" s="363">
        <v>25</v>
      </c>
    </row>
    <row r="60" spans="1:8" s="107" customFormat="1" ht="15.75">
      <c r="A60" s="1633"/>
      <c r="B60" s="42">
        <v>30200000</v>
      </c>
      <c r="C60" s="364" t="s">
        <v>1467</v>
      </c>
      <c r="D60" s="362" t="s">
        <v>327</v>
      </c>
      <c r="E60" s="362" t="s">
        <v>51</v>
      </c>
      <c r="F60" s="362">
        <v>20000</v>
      </c>
      <c r="G60" s="365">
        <v>500000</v>
      </c>
      <c r="H60" s="363">
        <v>25</v>
      </c>
    </row>
    <row r="61" spans="1:8" s="1431" customFormat="1" ht="30">
      <c r="A61" s="1441">
        <v>5132</v>
      </c>
      <c r="B61" s="1426">
        <v>50112000</v>
      </c>
      <c r="C61" s="1427" t="s">
        <v>3360</v>
      </c>
      <c r="D61" s="1428" t="s">
        <v>327</v>
      </c>
      <c r="E61" s="1429" t="s">
        <v>55</v>
      </c>
      <c r="F61" s="1417">
        <v>178200</v>
      </c>
      <c r="G61" s="1417">
        <v>178200</v>
      </c>
      <c r="H61" s="1430">
        <v>1</v>
      </c>
    </row>
    <row r="62" spans="1:8" s="107" customFormat="1" ht="15.75">
      <c r="A62" s="1197"/>
      <c r="B62" s="789"/>
      <c r="C62" s="364" t="s">
        <v>1468</v>
      </c>
      <c r="D62" s="362"/>
      <c r="E62" s="362"/>
      <c r="F62" s="362"/>
      <c r="G62" s="344">
        <f>G63+G66+G69+G75+G82+G84+G86+G96+G98</f>
        <v>33090000</v>
      </c>
      <c r="H62" s="363"/>
    </row>
    <row r="63" spans="1:8" s="107" customFormat="1" ht="31.5">
      <c r="A63" s="1631">
        <v>4212</v>
      </c>
      <c r="B63" s="789"/>
      <c r="C63" s="368" t="s">
        <v>1034</v>
      </c>
      <c r="D63" s="362"/>
      <c r="E63" s="362"/>
      <c r="F63" s="362"/>
      <c r="G63" s="1018">
        <v>14500000</v>
      </c>
      <c r="H63" s="363"/>
    </row>
    <row r="64" spans="1:8" s="107" customFormat="1" ht="17.25">
      <c r="A64" s="1632"/>
      <c r="B64" s="99">
        <v>71314100</v>
      </c>
      <c r="C64" s="369" t="s">
        <v>487</v>
      </c>
      <c r="D64" s="65" t="s">
        <v>89</v>
      </c>
      <c r="E64" s="370" t="s">
        <v>49</v>
      </c>
      <c r="F64" s="362">
        <v>38</v>
      </c>
      <c r="G64" s="365">
        <v>9500000</v>
      </c>
      <c r="H64" s="371">
        <v>250000</v>
      </c>
    </row>
    <row r="65" spans="1:8" s="107" customFormat="1" ht="17.25">
      <c r="A65" s="1633"/>
      <c r="B65" s="99">
        <v>9123000</v>
      </c>
      <c r="C65" s="372" t="s">
        <v>121</v>
      </c>
      <c r="D65" s="65" t="s">
        <v>89</v>
      </c>
      <c r="E65" s="40" t="s">
        <v>207</v>
      </c>
      <c r="F65" s="362">
        <v>156</v>
      </c>
      <c r="G65" s="365">
        <v>5000000</v>
      </c>
      <c r="H65" s="371">
        <v>32050</v>
      </c>
    </row>
    <row r="66" spans="1:8" s="107" customFormat="1" ht="15.75">
      <c r="A66" s="1631">
        <v>4213</v>
      </c>
      <c r="B66" s="789"/>
      <c r="C66" s="373" t="s">
        <v>1469</v>
      </c>
      <c r="D66" s="362"/>
      <c r="E66" s="362"/>
      <c r="F66" s="362"/>
      <c r="G66" s="344">
        <v>1000000</v>
      </c>
      <c r="H66" s="363"/>
    </row>
    <row r="67" spans="1:8" s="107" customFormat="1" ht="63">
      <c r="A67" s="1632"/>
      <c r="B67" s="1012">
        <v>65110000</v>
      </c>
      <c r="C67" s="364" t="s">
        <v>1470</v>
      </c>
      <c r="D67" s="362" t="s">
        <v>89</v>
      </c>
      <c r="E67" s="362" t="s">
        <v>207</v>
      </c>
      <c r="F67" s="362">
        <v>171</v>
      </c>
      <c r="G67" s="365">
        <v>900000</v>
      </c>
      <c r="H67" s="363">
        <v>5263</v>
      </c>
    </row>
    <row r="68" spans="1:8" s="107" customFormat="1" ht="63">
      <c r="A68" s="1633"/>
      <c r="B68" s="663">
        <v>90921000</v>
      </c>
      <c r="C68" s="364" t="s">
        <v>1471</v>
      </c>
      <c r="D68" s="65" t="s">
        <v>47</v>
      </c>
      <c r="E68" s="362" t="s">
        <v>50</v>
      </c>
      <c r="F68" s="362">
        <v>5</v>
      </c>
      <c r="G68" s="365">
        <v>100000</v>
      </c>
      <c r="H68" s="363">
        <v>20000</v>
      </c>
    </row>
    <row r="69" spans="1:8" s="107" customFormat="1" ht="15.75">
      <c r="A69" s="1631">
        <v>4214</v>
      </c>
      <c r="B69" s="789"/>
      <c r="C69" s="373" t="s">
        <v>1472</v>
      </c>
      <c r="D69" s="362"/>
      <c r="E69" s="362"/>
      <c r="F69" s="362"/>
      <c r="G69" s="344">
        <v>8500000</v>
      </c>
      <c r="H69" s="363"/>
    </row>
    <row r="70" spans="1:8" s="107" customFormat="1" ht="31.5">
      <c r="A70" s="1632"/>
      <c r="B70" s="663">
        <v>64211000</v>
      </c>
      <c r="C70" s="364" t="s">
        <v>1473</v>
      </c>
      <c r="D70" s="362" t="s">
        <v>89</v>
      </c>
      <c r="E70" s="364" t="s">
        <v>428</v>
      </c>
      <c r="F70" s="362">
        <v>135000</v>
      </c>
      <c r="G70" s="365">
        <v>5400000</v>
      </c>
      <c r="H70" s="363">
        <v>41</v>
      </c>
    </row>
    <row r="71" spans="1:8" s="107" customFormat="1" ht="31.5">
      <c r="A71" s="1632"/>
      <c r="B71" s="663">
        <v>32412110</v>
      </c>
      <c r="C71" s="374" t="s">
        <v>1474</v>
      </c>
      <c r="D71" s="65" t="s">
        <v>47</v>
      </c>
      <c r="E71" s="362" t="s">
        <v>1475</v>
      </c>
      <c r="F71" s="362">
        <v>6000</v>
      </c>
      <c r="G71" s="365">
        <v>360000</v>
      </c>
      <c r="H71" s="363">
        <v>60</v>
      </c>
    </row>
    <row r="72" spans="1:8" s="107" customFormat="1" ht="18">
      <c r="A72" s="1632"/>
      <c r="B72" s="663">
        <v>64212000</v>
      </c>
      <c r="C72" s="375" t="s">
        <v>1476</v>
      </c>
      <c r="D72" s="65" t="s">
        <v>47</v>
      </c>
      <c r="E72" s="362" t="s">
        <v>771</v>
      </c>
      <c r="F72" s="362">
        <v>150000</v>
      </c>
      <c r="G72" s="365">
        <v>2000000</v>
      </c>
      <c r="H72" s="363">
        <v>12</v>
      </c>
    </row>
    <row r="73" spans="1:8" s="107" customFormat="1" ht="17.25">
      <c r="A73" s="1633"/>
      <c r="B73" s="1010">
        <v>64110000</v>
      </c>
      <c r="C73" s="375" t="s">
        <v>1477</v>
      </c>
      <c r="D73" s="65" t="s">
        <v>47</v>
      </c>
      <c r="E73" s="362" t="s">
        <v>51</v>
      </c>
      <c r="F73" s="362">
        <v>200</v>
      </c>
      <c r="G73" s="365">
        <v>740000</v>
      </c>
      <c r="H73" s="363">
        <v>3700</v>
      </c>
    </row>
    <row r="74" spans="1:8" s="107" customFormat="1" ht="15.75">
      <c r="A74" s="1631">
        <v>4215</v>
      </c>
      <c r="B74" s="789"/>
      <c r="C74" s="373" t="s">
        <v>93</v>
      </c>
      <c r="D74" s="362"/>
      <c r="E74" s="362"/>
      <c r="F74" s="362"/>
      <c r="G74" s="376"/>
      <c r="H74" s="363"/>
    </row>
    <row r="75" spans="1:8" s="107" customFormat="1" ht="47.25">
      <c r="A75" s="1632"/>
      <c r="B75" s="663">
        <v>66514100</v>
      </c>
      <c r="C75" s="364" t="s">
        <v>1478</v>
      </c>
      <c r="D75" s="65"/>
      <c r="E75" s="362" t="s">
        <v>1479</v>
      </c>
      <c r="F75" s="362"/>
      <c r="G75" s="344">
        <v>310000</v>
      </c>
      <c r="H75" s="363">
        <v>6</v>
      </c>
    </row>
    <row r="76" spans="1:8" s="107" customFormat="1" ht="18">
      <c r="A76" s="1632"/>
      <c r="B76" s="663">
        <v>66514100</v>
      </c>
      <c r="C76" s="364" t="s">
        <v>1480</v>
      </c>
      <c r="D76" s="362" t="s">
        <v>89</v>
      </c>
      <c r="E76" s="362" t="s">
        <v>51</v>
      </c>
      <c r="F76" s="362">
        <v>70000</v>
      </c>
      <c r="G76" s="365">
        <v>70000</v>
      </c>
      <c r="H76" s="363">
        <v>1</v>
      </c>
    </row>
    <row r="77" spans="1:8" s="107" customFormat="1" ht="18">
      <c r="A77" s="1632"/>
      <c r="B77" s="663">
        <v>66514100</v>
      </c>
      <c r="C77" s="364" t="s">
        <v>1481</v>
      </c>
      <c r="D77" s="362" t="s">
        <v>89</v>
      </c>
      <c r="E77" s="362" t="s">
        <v>51</v>
      </c>
      <c r="F77" s="362">
        <v>50000</v>
      </c>
      <c r="G77" s="365">
        <v>50000</v>
      </c>
      <c r="H77" s="363">
        <v>1</v>
      </c>
    </row>
    <row r="78" spans="1:8" s="107" customFormat="1" ht="18">
      <c r="A78" s="1632"/>
      <c r="B78" s="663">
        <v>66514100</v>
      </c>
      <c r="C78" s="364" t="s">
        <v>1482</v>
      </c>
      <c r="D78" s="362" t="s">
        <v>89</v>
      </c>
      <c r="E78" s="362" t="s">
        <v>51</v>
      </c>
      <c r="F78" s="362">
        <v>50000</v>
      </c>
      <c r="G78" s="365">
        <v>50000</v>
      </c>
      <c r="H78" s="363">
        <v>1</v>
      </c>
    </row>
    <row r="79" spans="1:8" s="107" customFormat="1" ht="18">
      <c r="A79" s="1632"/>
      <c r="B79" s="663">
        <v>66514100</v>
      </c>
      <c r="C79" s="364" t="s">
        <v>876</v>
      </c>
      <c r="D79" s="362" t="s">
        <v>89</v>
      </c>
      <c r="E79" s="362" t="s">
        <v>771</v>
      </c>
      <c r="F79" s="362">
        <v>50000</v>
      </c>
      <c r="G79" s="365">
        <v>50000</v>
      </c>
      <c r="H79" s="363">
        <v>1</v>
      </c>
    </row>
    <row r="80" spans="1:8" s="107" customFormat="1" ht="18">
      <c r="A80" s="1632"/>
      <c r="B80" s="663">
        <v>66514100</v>
      </c>
      <c r="C80" s="364" t="s">
        <v>874</v>
      </c>
      <c r="D80" s="362" t="s">
        <v>89</v>
      </c>
      <c r="E80" s="362" t="s">
        <v>771</v>
      </c>
      <c r="F80" s="362">
        <v>45000</v>
      </c>
      <c r="G80" s="365">
        <v>45000</v>
      </c>
      <c r="H80" s="363">
        <v>1</v>
      </c>
    </row>
    <row r="81" spans="1:8" s="107" customFormat="1" ht="18">
      <c r="A81" s="1633"/>
      <c r="B81" s="663">
        <v>66514100</v>
      </c>
      <c r="C81" s="364" t="s">
        <v>875</v>
      </c>
      <c r="D81" s="362" t="s">
        <v>89</v>
      </c>
      <c r="E81" s="362" t="s">
        <v>771</v>
      </c>
      <c r="F81" s="362">
        <v>450000</v>
      </c>
      <c r="G81" s="365">
        <v>45000</v>
      </c>
      <c r="H81" s="363">
        <v>1</v>
      </c>
    </row>
    <row r="82" spans="1:8" s="379" customFormat="1" ht="47.25">
      <c r="A82" s="1631">
        <v>4216</v>
      </c>
      <c r="B82" s="105"/>
      <c r="C82" s="377" t="s">
        <v>1483</v>
      </c>
      <c r="D82" s="65"/>
      <c r="E82" s="348"/>
      <c r="F82" s="348"/>
      <c r="G82" s="344">
        <v>1000000</v>
      </c>
      <c r="H82" s="378"/>
    </row>
    <row r="83" spans="1:8" s="107" customFormat="1" ht="31.5">
      <c r="A83" s="1633"/>
      <c r="B83" s="663">
        <v>60100000</v>
      </c>
      <c r="C83" s="364" t="s">
        <v>68</v>
      </c>
      <c r="D83" s="362" t="s">
        <v>327</v>
      </c>
      <c r="E83" s="362" t="s">
        <v>480</v>
      </c>
      <c r="F83" s="362">
        <v>100</v>
      </c>
      <c r="G83" s="365">
        <v>1000000</v>
      </c>
      <c r="H83" s="363">
        <v>10000</v>
      </c>
    </row>
    <row r="84" spans="1:8" s="107" customFormat="1" ht="47.25">
      <c r="A84" s="1631">
        <v>4222</v>
      </c>
      <c r="B84" s="789"/>
      <c r="C84" s="377" t="s">
        <v>71</v>
      </c>
      <c r="D84" s="362"/>
      <c r="E84" s="362"/>
      <c r="F84" s="362"/>
      <c r="G84" s="1018">
        <v>1500000</v>
      </c>
      <c r="H84" s="363"/>
    </row>
    <row r="85" spans="1:8" s="107" customFormat="1" ht="18">
      <c r="A85" s="1633"/>
      <c r="B85" s="663">
        <v>79997000</v>
      </c>
      <c r="C85" s="380" t="s">
        <v>1484</v>
      </c>
      <c r="D85" s="362" t="s">
        <v>327</v>
      </c>
      <c r="E85" s="362" t="s">
        <v>51</v>
      </c>
      <c r="F85" s="362">
        <v>500000</v>
      </c>
      <c r="G85" s="365">
        <v>1500000</v>
      </c>
      <c r="H85" s="363">
        <v>3</v>
      </c>
    </row>
    <row r="86" spans="1:8" s="107" customFormat="1" ht="31.5">
      <c r="A86" s="1631">
        <v>4234</v>
      </c>
      <c r="B86" s="789"/>
      <c r="C86" s="361" t="s">
        <v>1485</v>
      </c>
      <c r="D86" s="65"/>
      <c r="E86" s="362"/>
      <c r="F86" s="362"/>
      <c r="G86" s="344">
        <v>500000</v>
      </c>
      <c r="H86" s="363"/>
    </row>
    <row r="87" spans="1:8" s="107" customFormat="1" ht="15.75">
      <c r="A87" s="1632"/>
      <c r="B87" s="72">
        <v>22200000</v>
      </c>
      <c r="C87" s="364" t="s">
        <v>721</v>
      </c>
      <c r="D87" s="362" t="s">
        <v>327</v>
      </c>
      <c r="E87" s="362" t="s">
        <v>51</v>
      </c>
      <c r="F87" s="362">
        <v>100</v>
      </c>
      <c r="G87" s="365">
        <v>52000</v>
      </c>
      <c r="H87" s="363">
        <v>520</v>
      </c>
    </row>
    <row r="88" spans="1:8" s="107" customFormat="1" ht="15.75">
      <c r="A88" s="1632"/>
      <c r="B88" s="72">
        <v>22200000</v>
      </c>
      <c r="C88" s="364" t="s">
        <v>714</v>
      </c>
      <c r="D88" s="362" t="s">
        <v>327</v>
      </c>
      <c r="E88" s="362" t="s">
        <v>51</v>
      </c>
      <c r="F88" s="362">
        <v>150</v>
      </c>
      <c r="G88" s="365">
        <v>78000</v>
      </c>
      <c r="H88" s="363">
        <v>520</v>
      </c>
    </row>
    <row r="89" spans="1:8" s="107" customFormat="1" ht="15.75">
      <c r="A89" s="1632"/>
      <c r="B89" s="72">
        <v>22200000</v>
      </c>
      <c r="C89" s="364" t="s">
        <v>723</v>
      </c>
      <c r="D89" s="362" t="s">
        <v>327</v>
      </c>
      <c r="E89" s="362" t="s">
        <v>51</v>
      </c>
      <c r="F89" s="362">
        <v>100</v>
      </c>
      <c r="G89" s="365">
        <v>52000</v>
      </c>
      <c r="H89" s="363">
        <v>520</v>
      </c>
    </row>
    <row r="90" spans="1:8" s="107" customFormat="1" ht="15.75">
      <c r="A90" s="1632"/>
      <c r="B90" s="72">
        <v>22200000</v>
      </c>
      <c r="C90" s="364" t="s">
        <v>1487</v>
      </c>
      <c r="D90" s="362" t="s">
        <v>327</v>
      </c>
      <c r="E90" s="362" t="s">
        <v>51</v>
      </c>
      <c r="F90" s="362">
        <v>200</v>
      </c>
      <c r="G90" s="365">
        <v>100000</v>
      </c>
      <c r="H90" s="363">
        <v>500</v>
      </c>
    </row>
    <row r="91" spans="1:8" s="107" customFormat="1" ht="31.5">
      <c r="A91" s="1632"/>
      <c r="B91" s="72">
        <v>22200000</v>
      </c>
      <c r="C91" s="364" t="s">
        <v>1312</v>
      </c>
      <c r="D91" s="362" t="s">
        <v>327</v>
      </c>
      <c r="E91" s="362" t="s">
        <v>51</v>
      </c>
      <c r="F91" s="362">
        <v>100</v>
      </c>
      <c r="G91" s="365">
        <v>52000</v>
      </c>
      <c r="H91" s="363">
        <v>520</v>
      </c>
    </row>
    <row r="92" spans="1:8" s="107" customFormat="1" ht="15.75">
      <c r="A92" s="1632"/>
      <c r="B92" s="72">
        <v>22200000</v>
      </c>
      <c r="C92" s="364" t="s">
        <v>764</v>
      </c>
      <c r="D92" s="362" t="s">
        <v>327</v>
      </c>
      <c r="E92" s="362" t="s">
        <v>51</v>
      </c>
      <c r="F92" s="362">
        <v>100</v>
      </c>
      <c r="G92" s="365">
        <v>52000</v>
      </c>
      <c r="H92" s="363">
        <v>520</v>
      </c>
    </row>
    <row r="93" spans="1:8" s="107" customFormat="1" ht="15.75">
      <c r="A93" s="1632"/>
      <c r="B93" s="72">
        <v>22200000</v>
      </c>
      <c r="C93" s="364" t="s">
        <v>1488</v>
      </c>
      <c r="D93" s="362" t="s">
        <v>327</v>
      </c>
      <c r="E93" s="362" t="s">
        <v>51</v>
      </c>
      <c r="F93" s="362">
        <v>100</v>
      </c>
      <c r="G93" s="365">
        <v>54000</v>
      </c>
      <c r="H93" s="363">
        <v>540</v>
      </c>
    </row>
    <row r="94" spans="1:8" s="107" customFormat="1" ht="15.75">
      <c r="A94" s="1632"/>
      <c r="B94" s="72">
        <v>22200000</v>
      </c>
      <c r="C94" s="364" t="s">
        <v>1489</v>
      </c>
      <c r="D94" s="362" t="s">
        <v>327</v>
      </c>
      <c r="E94" s="362" t="s">
        <v>51</v>
      </c>
      <c r="F94" s="362">
        <v>100</v>
      </c>
      <c r="G94" s="365">
        <v>52000</v>
      </c>
      <c r="H94" s="363">
        <v>520</v>
      </c>
    </row>
    <row r="95" spans="1:8" s="107" customFormat="1" ht="15.75">
      <c r="A95" s="1633"/>
      <c r="B95" s="72">
        <v>22200000</v>
      </c>
      <c r="C95" s="364" t="s">
        <v>1490</v>
      </c>
      <c r="D95" s="362" t="s">
        <v>327</v>
      </c>
      <c r="E95" s="362" t="s">
        <v>51</v>
      </c>
      <c r="F95" s="362">
        <v>2000</v>
      </c>
      <c r="G95" s="365">
        <v>8000</v>
      </c>
      <c r="H95" s="363">
        <v>4</v>
      </c>
    </row>
    <row r="96" spans="1:8" s="107" customFormat="1" ht="31.5">
      <c r="A96" s="1631">
        <v>4237</v>
      </c>
      <c r="B96" s="789"/>
      <c r="C96" s="377" t="s">
        <v>483</v>
      </c>
      <c r="D96" s="362"/>
      <c r="E96" s="362"/>
      <c r="F96" s="362"/>
      <c r="G96" s="344">
        <v>2200000</v>
      </c>
      <c r="H96" s="363"/>
    </row>
    <row r="97" spans="1:8" s="107" customFormat="1" ht="47.25">
      <c r="A97" s="1633"/>
      <c r="B97" s="663">
        <v>79997000</v>
      </c>
      <c r="C97" s="380" t="s">
        <v>1491</v>
      </c>
      <c r="D97" s="362" t="s">
        <v>89</v>
      </c>
      <c r="E97" s="362" t="s">
        <v>1479</v>
      </c>
      <c r="F97" s="362">
        <v>1100000</v>
      </c>
      <c r="G97" s="365">
        <v>2200000</v>
      </c>
      <c r="H97" s="363">
        <v>2</v>
      </c>
    </row>
    <row r="98" spans="1:8" s="107" customFormat="1" ht="63">
      <c r="A98" s="1631">
        <v>4252</v>
      </c>
      <c r="B98" s="789"/>
      <c r="C98" s="381" t="s">
        <v>1492</v>
      </c>
      <c r="D98" s="65"/>
      <c r="E98" s="362" t="s">
        <v>1493</v>
      </c>
      <c r="F98" s="362"/>
      <c r="G98" s="344">
        <f>G99+G106</f>
        <v>3580000</v>
      </c>
      <c r="H98" s="363">
        <v>6</v>
      </c>
    </row>
    <row r="99" spans="1:8" s="107" customFormat="1" ht="31.5">
      <c r="A99" s="1632"/>
      <c r="B99" s="1579">
        <v>60100000</v>
      </c>
      <c r="C99" s="1580" t="s">
        <v>1494</v>
      </c>
      <c r="D99" s="1576"/>
      <c r="E99" s="1576"/>
      <c r="F99" s="1576"/>
      <c r="G99" s="1577">
        <f>G100+G101+G102+G103+G104+G105</f>
        <v>1400000</v>
      </c>
      <c r="H99" s="1578">
        <v>6</v>
      </c>
    </row>
    <row r="100" spans="1:8" s="107" customFormat="1" ht="18">
      <c r="A100" s="1632"/>
      <c r="B100" s="1579">
        <v>60100000</v>
      </c>
      <c r="C100" s="1581" t="s">
        <v>1480</v>
      </c>
      <c r="D100" s="1576" t="s">
        <v>327</v>
      </c>
      <c r="E100" s="1576"/>
      <c r="F100" s="1582">
        <f>440000-40000</f>
        <v>400000</v>
      </c>
      <c r="G100" s="1582">
        <f>F100*H100</f>
        <v>400000</v>
      </c>
      <c r="H100" s="1578">
        <v>1</v>
      </c>
    </row>
    <row r="101" spans="1:8" s="107" customFormat="1" ht="18">
      <c r="A101" s="1632"/>
      <c r="B101" s="1579">
        <v>60100000</v>
      </c>
      <c r="C101" s="1581" t="s">
        <v>1481</v>
      </c>
      <c r="D101" s="1576" t="s">
        <v>327</v>
      </c>
      <c r="E101" s="1576"/>
      <c r="F101" s="1582">
        <f>320000-120000</f>
        <v>200000</v>
      </c>
      <c r="G101" s="1582">
        <f t="shared" ref="G101:G106" si="0">F101*H101</f>
        <v>200000</v>
      </c>
      <c r="H101" s="1578">
        <v>1</v>
      </c>
    </row>
    <row r="102" spans="1:8" s="107" customFormat="1" ht="18">
      <c r="A102" s="1632"/>
      <c r="B102" s="1579">
        <v>60100000</v>
      </c>
      <c r="C102" s="1581" t="s">
        <v>1482</v>
      </c>
      <c r="D102" s="1576" t="s">
        <v>327</v>
      </c>
      <c r="E102" s="1576"/>
      <c r="F102" s="1582">
        <f t="shared" ref="F102:F103" si="1">320000-120000</f>
        <v>200000</v>
      </c>
      <c r="G102" s="1582">
        <f t="shared" si="0"/>
        <v>200000</v>
      </c>
      <c r="H102" s="1578">
        <v>1</v>
      </c>
    </row>
    <row r="103" spans="1:8" s="107" customFormat="1" ht="18">
      <c r="A103" s="1632"/>
      <c r="B103" s="1579">
        <v>60100000</v>
      </c>
      <c r="C103" s="1581" t="s">
        <v>876</v>
      </c>
      <c r="D103" s="1576" t="s">
        <v>327</v>
      </c>
      <c r="E103" s="1576"/>
      <c r="F103" s="1582">
        <f t="shared" si="1"/>
        <v>200000</v>
      </c>
      <c r="G103" s="1582">
        <f t="shared" si="0"/>
        <v>200000</v>
      </c>
      <c r="H103" s="1578">
        <v>1</v>
      </c>
    </row>
    <row r="104" spans="1:8" s="107" customFormat="1" ht="18">
      <c r="A104" s="1632"/>
      <c r="B104" s="1579">
        <v>60100000</v>
      </c>
      <c r="C104" s="1581" t="s">
        <v>874</v>
      </c>
      <c r="D104" s="1576" t="s">
        <v>327</v>
      </c>
      <c r="E104" s="1576"/>
      <c r="F104" s="1582">
        <f>300000-100000</f>
        <v>200000</v>
      </c>
      <c r="G104" s="1582">
        <f t="shared" si="0"/>
        <v>200000</v>
      </c>
      <c r="H104" s="1578">
        <v>1</v>
      </c>
    </row>
    <row r="105" spans="1:8" s="107" customFormat="1" ht="18">
      <c r="A105" s="1632"/>
      <c r="B105" s="1579">
        <v>60100000</v>
      </c>
      <c r="C105" s="1581" t="s">
        <v>875</v>
      </c>
      <c r="D105" s="1576" t="s">
        <v>327</v>
      </c>
      <c r="E105" s="1576"/>
      <c r="F105" s="1582">
        <f>300000-100000</f>
        <v>200000</v>
      </c>
      <c r="G105" s="1582">
        <f t="shared" si="0"/>
        <v>200000</v>
      </c>
      <c r="H105" s="1578">
        <v>1</v>
      </c>
    </row>
    <row r="106" spans="1:8" s="107" customFormat="1" ht="63.75" thickBot="1">
      <c r="A106" s="1634"/>
      <c r="B106" s="1583">
        <v>51620000</v>
      </c>
      <c r="C106" s="1584" t="s">
        <v>369</v>
      </c>
      <c r="D106" s="1585" t="s">
        <v>327</v>
      </c>
      <c r="E106" s="1585" t="s">
        <v>51</v>
      </c>
      <c r="F106" s="1585">
        <f>15000-4100</f>
        <v>10900</v>
      </c>
      <c r="G106" s="1577">
        <f t="shared" si="0"/>
        <v>2180000</v>
      </c>
      <c r="H106" s="1586">
        <v>200</v>
      </c>
    </row>
    <row r="107" spans="1:8" s="107" customFormat="1" ht="141.75">
      <c r="A107" s="1196"/>
      <c r="B107" s="352"/>
      <c r="C107" s="353" t="s">
        <v>1495</v>
      </c>
      <c r="D107" s="354"/>
      <c r="E107" s="354"/>
      <c r="F107" s="354"/>
      <c r="G107" s="354">
        <f>SUM(G108)</f>
        <v>819000</v>
      </c>
      <c r="H107" s="356"/>
    </row>
    <row r="108" spans="1:8" s="107" customFormat="1" ht="15.75">
      <c r="A108" s="1030"/>
      <c r="B108" s="357"/>
      <c r="C108" s="995" t="s">
        <v>1433</v>
      </c>
      <c r="D108" s="359"/>
      <c r="E108" s="359"/>
      <c r="F108" s="359"/>
      <c r="G108" s="343">
        <f>SUM(G109)</f>
        <v>819000</v>
      </c>
      <c r="H108" s="360"/>
    </row>
    <row r="109" spans="1:8" s="107" customFormat="1" ht="31.5">
      <c r="A109" s="1631">
        <v>4261</v>
      </c>
      <c r="B109" s="789"/>
      <c r="C109" s="361" t="s">
        <v>1210</v>
      </c>
      <c r="D109" s="362"/>
      <c r="E109" s="362"/>
      <c r="F109" s="362"/>
      <c r="G109" s="344">
        <f>SUM(G110)</f>
        <v>819000</v>
      </c>
      <c r="H109" s="363"/>
    </row>
    <row r="110" spans="1:8" s="107" customFormat="1" ht="16.5" thickBot="1">
      <c r="A110" s="1634"/>
      <c r="B110" s="385">
        <v>30197630</v>
      </c>
      <c r="C110" s="386" t="s">
        <v>1434</v>
      </c>
      <c r="D110" s="382" t="s">
        <v>327</v>
      </c>
      <c r="E110" s="382" t="s">
        <v>57</v>
      </c>
      <c r="F110" s="382">
        <v>630</v>
      </c>
      <c r="G110" s="387">
        <f>H110*F110</f>
        <v>819000</v>
      </c>
      <c r="H110" s="384">
        <v>1300</v>
      </c>
    </row>
    <row r="111" spans="1:8" s="107" customFormat="1" ht="63">
      <c r="A111" s="1196"/>
      <c r="B111" s="352"/>
      <c r="C111" s="353" t="s">
        <v>2718</v>
      </c>
      <c r="D111" s="354"/>
      <c r="E111" s="354"/>
      <c r="F111" s="354"/>
      <c r="G111" s="354">
        <f>G112</f>
        <v>998550</v>
      </c>
      <c r="H111" s="356"/>
    </row>
    <row r="112" spans="1:8" s="107" customFormat="1" ht="15.75">
      <c r="A112" s="1030"/>
      <c r="B112" s="357"/>
      <c r="C112" s="995" t="s">
        <v>1433</v>
      </c>
      <c r="D112" s="359"/>
      <c r="E112" s="359"/>
      <c r="F112" s="359"/>
      <c r="G112" s="343">
        <f>SUM(G113)</f>
        <v>998550</v>
      </c>
      <c r="H112" s="360"/>
    </row>
    <row r="113" spans="1:8" s="107" customFormat="1" ht="31.5">
      <c r="A113" s="1631">
        <v>4261</v>
      </c>
      <c r="B113" s="42"/>
      <c r="C113" s="361" t="s">
        <v>1210</v>
      </c>
      <c r="D113" s="362"/>
      <c r="E113" s="362"/>
      <c r="F113" s="362"/>
      <c r="G113" s="344">
        <f>SUM(G114)</f>
        <v>998550</v>
      </c>
      <c r="H113" s="363"/>
    </row>
    <row r="114" spans="1:8" s="107" customFormat="1" ht="16.5" thickBot="1">
      <c r="A114" s="1634"/>
      <c r="B114" s="385">
        <v>30197630</v>
      </c>
      <c r="C114" s="386" t="s">
        <v>1434</v>
      </c>
      <c r="D114" s="382" t="s">
        <v>327</v>
      </c>
      <c r="E114" s="382" t="s">
        <v>57</v>
      </c>
      <c r="F114" s="382">
        <v>630</v>
      </c>
      <c r="G114" s="387">
        <f>H114*F114</f>
        <v>998550</v>
      </c>
      <c r="H114" s="384">
        <v>1585</v>
      </c>
    </row>
    <row r="115" spans="1:8" s="107" customFormat="1" ht="78.75">
      <c r="A115" s="1196"/>
      <c r="B115" s="352"/>
      <c r="C115" s="353" t="s">
        <v>2719</v>
      </c>
      <c r="D115" s="354"/>
      <c r="E115" s="354"/>
      <c r="F115" s="354"/>
      <c r="G115" s="355">
        <f>SUM(G116)</f>
        <v>69250000</v>
      </c>
      <c r="H115" s="356"/>
    </row>
    <row r="116" spans="1:8" s="107" customFormat="1" ht="15.75">
      <c r="A116" s="1031"/>
      <c r="B116" s="388"/>
      <c r="C116" s="995" t="s">
        <v>1496</v>
      </c>
      <c r="D116" s="389"/>
      <c r="E116" s="389"/>
      <c r="F116" s="389"/>
      <c r="G116" s="346">
        <f>SUM(G117)</f>
        <v>69250000</v>
      </c>
      <c r="H116" s="390"/>
    </row>
    <row r="117" spans="1:8" s="107" customFormat="1" ht="47.25">
      <c r="A117" s="1631">
        <v>4251</v>
      </c>
      <c r="B117" s="789"/>
      <c r="C117" s="361" t="s">
        <v>1497</v>
      </c>
      <c r="D117" s="362"/>
      <c r="E117" s="362"/>
      <c r="F117" s="362"/>
      <c r="G117" s="344">
        <f>SUM(G118:G119)</f>
        <v>69250000</v>
      </c>
      <c r="H117" s="363"/>
    </row>
    <row r="118" spans="1:8" s="107" customFormat="1" ht="18">
      <c r="A118" s="1632"/>
      <c r="B118" s="663">
        <v>45233222</v>
      </c>
      <c r="C118" s="1000" t="s">
        <v>1498</v>
      </c>
      <c r="D118" s="1001" t="s">
        <v>47</v>
      </c>
      <c r="E118" s="1002" t="s">
        <v>370</v>
      </c>
      <c r="F118" s="1001">
        <v>5000</v>
      </c>
      <c r="G118" s="1003">
        <v>68557500</v>
      </c>
      <c r="H118" s="1004">
        <v>13711.5</v>
      </c>
    </row>
    <row r="119" spans="1:8" s="107" customFormat="1" ht="18.75" thickBot="1">
      <c r="A119" s="1632"/>
      <c r="B119" s="663">
        <v>45233222</v>
      </c>
      <c r="C119" s="1005" t="s">
        <v>1499</v>
      </c>
      <c r="D119" s="1006" t="s">
        <v>47</v>
      </c>
      <c r="E119" s="1005"/>
      <c r="F119" s="1005"/>
      <c r="G119" s="1007">
        <v>692500</v>
      </c>
      <c r="H119" s="1008"/>
    </row>
    <row r="120" spans="1:8" s="107" customFormat="1" ht="47.25">
      <c r="A120" s="1196"/>
      <c r="B120" s="352"/>
      <c r="C120" s="353" t="s">
        <v>2720</v>
      </c>
      <c r="D120" s="354"/>
      <c r="E120" s="354"/>
      <c r="F120" s="354"/>
      <c r="G120" s="355">
        <f>G121</f>
        <v>8000000</v>
      </c>
      <c r="H120" s="356"/>
    </row>
    <row r="121" spans="1:8" s="107" customFormat="1" ht="15.75">
      <c r="A121" s="1030"/>
      <c r="B121" s="357"/>
      <c r="C121" s="995" t="s">
        <v>1433</v>
      </c>
      <c r="D121" s="359"/>
      <c r="E121" s="359"/>
      <c r="F121" s="359"/>
      <c r="G121" s="343">
        <f>G122</f>
        <v>8000000</v>
      </c>
      <c r="H121" s="360"/>
    </row>
    <row r="122" spans="1:8" s="107" customFormat="1" ht="32.25" thickBot="1">
      <c r="A122" s="393">
        <v>5129</v>
      </c>
      <c r="B122" s="394">
        <v>50750000</v>
      </c>
      <c r="C122" s="997" t="s">
        <v>1501</v>
      </c>
      <c r="D122" s="998" t="s">
        <v>47</v>
      </c>
      <c r="E122" s="998"/>
      <c r="F122" s="998"/>
      <c r="G122" s="999">
        <v>8000000</v>
      </c>
      <c r="H122" s="384"/>
    </row>
    <row r="123" spans="1:8" s="107" customFormat="1" ht="63">
      <c r="A123" s="1196"/>
      <c r="B123" s="352"/>
      <c r="C123" s="353" t="s">
        <v>2721</v>
      </c>
      <c r="D123" s="354"/>
      <c r="E123" s="354"/>
      <c r="F123" s="354"/>
      <c r="G123" s="355">
        <f>G124</f>
        <v>262152300</v>
      </c>
      <c r="H123" s="356"/>
    </row>
    <row r="124" spans="1:8" s="107" customFormat="1" ht="15.75">
      <c r="A124" s="1197"/>
      <c r="B124" s="789"/>
      <c r="C124" s="996" t="s">
        <v>1468</v>
      </c>
      <c r="D124" s="362"/>
      <c r="E124" s="362"/>
      <c r="F124" s="362"/>
      <c r="G124" s="344">
        <f>G125</f>
        <v>262152300</v>
      </c>
      <c r="H124" s="363"/>
    </row>
    <row r="125" spans="1:8" s="107" customFormat="1" ht="32.25" thickBot="1">
      <c r="A125" s="393">
        <v>4213</v>
      </c>
      <c r="B125" s="394">
        <v>65000000</v>
      </c>
      <c r="C125" s="997" t="s">
        <v>1503</v>
      </c>
      <c r="D125" s="998" t="s">
        <v>47</v>
      </c>
      <c r="E125" s="998" t="s">
        <v>1504</v>
      </c>
      <c r="F125" s="998">
        <v>718225</v>
      </c>
      <c r="G125" s="999">
        <v>262152300</v>
      </c>
      <c r="H125" s="1015">
        <v>365</v>
      </c>
    </row>
    <row r="126" spans="1:8" s="107" customFormat="1" ht="47.25">
      <c r="A126" s="1196"/>
      <c r="B126" s="352"/>
      <c r="C126" s="353" t="s">
        <v>2722</v>
      </c>
      <c r="D126" s="354"/>
      <c r="E126" s="354"/>
      <c r="F126" s="354"/>
      <c r="G126" s="355">
        <f>G127</f>
        <v>3000000</v>
      </c>
      <c r="H126" s="356"/>
    </row>
    <row r="127" spans="1:8" s="107" customFormat="1" ht="15.75">
      <c r="A127" s="1197"/>
      <c r="B127" s="789"/>
      <c r="C127" s="996" t="s">
        <v>1468</v>
      </c>
      <c r="D127" s="362"/>
      <c r="E127" s="362"/>
      <c r="F127" s="362"/>
      <c r="G127" s="344">
        <f>SUM(G128)</f>
        <v>3000000</v>
      </c>
      <c r="H127" s="363"/>
    </row>
    <row r="128" spans="1:8" s="107" customFormat="1" ht="31.5">
      <c r="A128" s="1631">
        <v>4213</v>
      </c>
      <c r="B128" s="789"/>
      <c r="C128" s="361" t="s">
        <v>1505</v>
      </c>
      <c r="D128" s="362" t="s">
        <v>47</v>
      </c>
      <c r="E128" s="362"/>
      <c r="F128" s="362"/>
      <c r="G128" s="344">
        <f>SUM(G129:G130)</f>
        <v>3000000</v>
      </c>
      <c r="H128" s="363"/>
    </row>
    <row r="129" spans="1:11" s="107" customFormat="1" ht="18">
      <c r="A129" s="1632"/>
      <c r="B129" s="663">
        <v>90700000</v>
      </c>
      <c r="C129" s="396" t="s">
        <v>1400</v>
      </c>
      <c r="D129" s="362"/>
      <c r="E129" s="362"/>
      <c r="F129" s="396"/>
      <c r="G129" s="397">
        <v>2940000</v>
      </c>
      <c r="H129" s="363"/>
      <c r="K129" s="398"/>
    </row>
    <row r="130" spans="1:11" s="107" customFormat="1" ht="18.75" thickBot="1">
      <c r="A130" s="1632"/>
      <c r="B130" s="665">
        <v>90700000</v>
      </c>
      <c r="C130" s="392" t="s">
        <v>1499</v>
      </c>
      <c r="D130" s="359"/>
      <c r="E130" s="399"/>
      <c r="F130" s="392"/>
      <c r="G130" s="399">
        <v>60000</v>
      </c>
      <c r="H130" s="360"/>
      <c r="K130" s="398"/>
    </row>
    <row r="131" spans="1:11" s="107" customFormat="1" ht="63">
      <c r="A131" s="1196"/>
      <c r="B131" s="352"/>
      <c r="C131" s="353" t="s">
        <v>2723</v>
      </c>
      <c r="D131" s="354"/>
      <c r="E131" s="354"/>
      <c r="F131" s="354"/>
      <c r="G131" s="355">
        <f>G132</f>
        <v>115000000</v>
      </c>
      <c r="H131" s="356"/>
    </row>
    <row r="132" spans="1:11" s="107" customFormat="1" ht="15.75">
      <c r="A132" s="1197"/>
      <c r="B132" s="789"/>
      <c r="C132" s="995" t="s">
        <v>1496</v>
      </c>
      <c r="D132" s="362"/>
      <c r="E132" s="362"/>
      <c r="F132" s="362"/>
      <c r="G132" s="344">
        <f>G133</f>
        <v>115000000</v>
      </c>
      <c r="H132" s="363"/>
    </row>
    <row r="133" spans="1:11" s="107" customFormat="1" ht="48" thickBot="1">
      <c r="A133" s="393">
        <v>4213</v>
      </c>
      <c r="B133" s="394">
        <v>65000000</v>
      </c>
      <c r="C133" s="395" t="s">
        <v>1507</v>
      </c>
      <c r="D133" s="382" t="s">
        <v>327</v>
      </c>
      <c r="E133" s="382" t="s">
        <v>1508</v>
      </c>
      <c r="F133" s="382"/>
      <c r="G133" s="383">
        <v>115000000</v>
      </c>
      <c r="H133" s="384">
        <v>37</v>
      </c>
    </row>
    <row r="134" spans="1:11" s="107" customFormat="1" ht="63">
      <c r="A134" s="1196"/>
      <c r="B134" s="352"/>
      <c r="C134" s="353" t="s">
        <v>2724</v>
      </c>
      <c r="D134" s="354"/>
      <c r="E134" s="354"/>
      <c r="F134" s="354"/>
      <c r="G134" s="355">
        <f>G135</f>
        <v>1000000</v>
      </c>
      <c r="H134" s="356"/>
    </row>
    <row r="135" spans="1:11" s="107" customFormat="1" ht="15.75">
      <c r="A135" s="1031"/>
      <c r="B135" s="388"/>
      <c r="C135" s="995" t="s">
        <v>1496</v>
      </c>
      <c r="D135" s="389"/>
      <c r="E135" s="389"/>
      <c r="F135" s="389"/>
      <c r="G135" s="346">
        <f>SUM(G136)</f>
        <v>1000000</v>
      </c>
      <c r="H135" s="390"/>
    </row>
    <row r="136" spans="1:11" s="107" customFormat="1" ht="15.75">
      <c r="A136" s="1631">
        <v>4861</v>
      </c>
      <c r="B136" s="789"/>
      <c r="C136" s="361" t="s">
        <v>1510</v>
      </c>
      <c r="D136" s="362" t="s">
        <v>47</v>
      </c>
      <c r="E136" s="362"/>
      <c r="F136" s="362"/>
      <c r="G136" s="344">
        <f>SUM(G137:G138)</f>
        <v>1000000</v>
      </c>
      <c r="H136" s="363"/>
    </row>
    <row r="137" spans="1:11" s="107" customFormat="1" ht="18">
      <c r="A137" s="1632"/>
      <c r="B137" s="663">
        <v>45111100</v>
      </c>
      <c r="C137" s="396" t="s">
        <v>1511</v>
      </c>
      <c r="D137" s="362"/>
      <c r="E137" s="362"/>
      <c r="F137" s="396"/>
      <c r="G137" s="397">
        <v>980000</v>
      </c>
      <c r="H137" s="363"/>
      <c r="K137" s="398"/>
    </row>
    <row r="138" spans="1:11" s="107" customFormat="1" ht="18.75" thickBot="1">
      <c r="A138" s="1632"/>
      <c r="B138" s="665">
        <v>45111100</v>
      </c>
      <c r="C138" s="392" t="s">
        <v>1499</v>
      </c>
      <c r="D138" s="359"/>
      <c r="E138" s="399"/>
      <c r="F138" s="392"/>
      <c r="G138" s="399">
        <v>20000</v>
      </c>
      <c r="H138" s="360"/>
      <c r="K138" s="398"/>
    </row>
    <row r="139" spans="1:11" s="107" customFormat="1" ht="78.75">
      <c r="A139" s="1196"/>
      <c r="B139" s="352"/>
      <c r="C139" s="353" t="s">
        <v>2725</v>
      </c>
      <c r="D139" s="354"/>
      <c r="E139" s="354"/>
      <c r="F139" s="354"/>
      <c r="G139" s="355">
        <f>G140</f>
        <v>16000000</v>
      </c>
      <c r="H139" s="356"/>
    </row>
    <row r="140" spans="1:11" s="107" customFormat="1" ht="15.75">
      <c r="A140" s="1031"/>
      <c r="B140" s="388"/>
      <c r="C140" s="358" t="s">
        <v>1496</v>
      </c>
      <c r="D140" s="389"/>
      <c r="E140" s="389"/>
      <c r="F140" s="389"/>
      <c r="G140" s="346">
        <f>SUM(G141)</f>
        <v>16000000</v>
      </c>
      <c r="H140" s="390"/>
    </row>
    <row r="141" spans="1:11" s="107" customFormat="1" ht="47.25">
      <c r="A141" s="1631">
        <v>4251</v>
      </c>
      <c r="B141" s="789"/>
      <c r="C141" s="361" t="s">
        <v>1497</v>
      </c>
      <c r="D141" s="362"/>
      <c r="E141" s="362"/>
      <c r="F141" s="362"/>
      <c r="G141" s="344">
        <f>SUM(G142:G143)</f>
        <v>16000000</v>
      </c>
      <c r="H141" s="363"/>
    </row>
    <row r="142" spans="1:11" s="107" customFormat="1" ht="18">
      <c r="A142" s="1632"/>
      <c r="B142" s="663">
        <v>45000000</v>
      </c>
      <c r="C142" s="400" t="s">
        <v>1512</v>
      </c>
      <c r="D142" s="362" t="s">
        <v>47</v>
      </c>
      <c r="E142" s="348" t="s">
        <v>50</v>
      </c>
      <c r="F142" s="391">
        <v>3200</v>
      </c>
      <c r="G142" s="391">
        <v>15680000</v>
      </c>
      <c r="H142" s="378">
        <v>4900</v>
      </c>
      <c r="K142" s="398"/>
    </row>
    <row r="143" spans="1:11" s="107" customFormat="1" ht="18.75" thickBot="1">
      <c r="A143" s="1634"/>
      <c r="B143" s="663">
        <v>45000000</v>
      </c>
      <c r="C143" s="401" t="s">
        <v>1499</v>
      </c>
      <c r="D143" s="382" t="s">
        <v>47</v>
      </c>
      <c r="E143" s="403"/>
      <c r="F143" s="401"/>
      <c r="G143" s="403">
        <v>320000</v>
      </c>
      <c r="H143" s="404"/>
      <c r="K143" s="398"/>
    </row>
    <row r="144" spans="1:11" s="107" customFormat="1" ht="78.75">
      <c r="A144" s="1196"/>
      <c r="B144" s="352"/>
      <c r="C144" s="353" t="s">
        <v>2726</v>
      </c>
      <c r="D144" s="354"/>
      <c r="E144" s="354"/>
      <c r="F144" s="354"/>
      <c r="G144" s="355">
        <f>G145</f>
        <v>20000000</v>
      </c>
      <c r="H144" s="356"/>
    </row>
    <row r="145" spans="1:11" s="107" customFormat="1" ht="16.5" thickBot="1">
      <c r="A145" s="1031"/>
      <c r="B145" s="388"/>
      <c r="C145" s="995" t="s">
        <v>1496</v>
      </c>
      <c r="D145" s="389"/>
      <c r="E145" s="389"/>
      <c r="F145" s="389"/>
      <c r="G145" s="346">
        <f>SUM(G146)</f>
        <v>20000000</v>
      </c>
      <c r="H145" s="390"/>
    </row>
    <row r="146" spans="1:11" s="107" customFormat="1" ht="47.25">
      <c r="A146" s="1635">
        <v>4251</v>
      </c>
      <c r="B146" s="405"/>
      <c r="C146" s="406" t="s">
        <v>1513</v>
      </c>
      <c r="D146" s="753"/>
      <c r="E146" s="407"/>
      <c r="F146" s="407"/>
      <c r="G146" s="408">
        <f>SUM(G147:G152)</f>
        <v>20000000</v>
      </c>
      <c r="H146" s="409"/>
    </row>
    <row r="147" spans="1:11" s="107" customFormat="1" ht="18">
      <c r="A147" s="1632"/>
      <c r="B147" s="663">
        <v>44112500</v>
      </c>
      <c r="C147" s="136" t="s">
        <v>1514</v>
      </c>
      <c r="D147" s="362" t="s">
        <v>47</v>
      </c>
      <c r="E147" s="362" t="s">
        <v>50</v>
      </c>
      <c r="F147" s="137">
        <v>14000</v>
      </c>
      <c r="G147" s="397">
        <v>9740000</v>
      </c>
      <c r="H147" s="410">
        <v>695.7</v>
      </c>
      <c r="K147" s="398"/>
    </row>
    <row r="148" spans="1:11" s="107" customFormat="1" ht="18">
      <c r="A148" s="1632"/>
      <c r="B148" s="663">
        <v>44112500</v>
      </c>
      <c r="C148" s="396" t="s">
        <v>1499</v>
      </c>
      <c r="D148" s="362" t="s">
        <v>47</v>
      </c>
      <c r="E148" s="362"/>
      <c r="F148" s="137"/>
      <c r="G148" s="397">
        <v>200000</v>
      </c>
      <c r="H148" s="410"/>
      <c r="K148" s="398"/>
    </row>
    <row r="149" spans="1:11" s="107" customFormat="1" ht="18">
      <c r="A149" s="1632"/>
      <c r="B149" s="663">
        <v>44112500</v>
      </c>
      <c r="C149" s="396" t="s">
        <v>1515</v>
      </c>
      <c r="D149" s="362" t="s">
        <v>47</v>
      </c>
      <c r="E149" s="362"/>
      <c r="F149" s="137"/>
      <c r="G149" s="397">
        <v>60000</v>
      </c>
      <c r="H149" s="410"/>
      <c r="K149" s="398"/>
    </row>
    <row r="150" spans="1:11" s="107" customFormat="1" ht="18">
      <c r="A150" s="1632"/>
      <c r="B150" s="663">
        <v>44112500</v>
      </c>
      <c r="C150" s="136" t="s">
        <v>1516</v>
      </c>
      <c r="D150" s="362" t="s">
        <v>47</v>
      </c>
      <c r="E150" s="362" t="s">
        <v>50</v>
      </c>
      <c r="F150" s="137">
        <v>14000</v>
      </c>
      <c r="G150" s="397">
        <v>9740000</v>
      </c>
      <c r="H150" s="410">
        <v>695.7</v>
      </c>
      <c r="K150" s="398"/>
    </row>
    <row r="151" spans="1:11" s="107" customFormat="1" ht="18">
      <c r="A151" s="1632"/>
      <c r="B151" s="663">
        <v>44112500</v>
      </c>
      <c r="C151" s="396" t="s">
        <v>1499</v>
      </c>
      <c r="D151" s="362" t="s">
        <v>47</v>
      </c>
      <c r="E151" s="391"/>
      <c r="F151" s="400"/>
      <c r="G151" s="397">
        <v>200000</v>
      </c>
      <c r="H151" s="378"/>
      <c r="K151" s="398"/>
    </row>
    <row r="152" spans="1:11" s="107" customFormat="1" ht="18.75" thickBot="1">
      <c r="A152" s="1634"/>
      <c r="B152" s="419">
        <v>44112500</v>
      </c>
      <c r="C152" s="402" t="s">
        <v>1515</v>
      </c>
      <c r="D152" s="382" t="s">
        <v>47</v>
      </c>
      <c r="E152" s="403"/>
      <c r="F152" s="401"/>
      <c r="G152" s="411">
        <v>60000</v>
      </c>
      <c r="H152" s="404"/>
      <c r="K152" s="398"/>
    </row>
    <row r="153" spans="1:11" s="107" customFormat="1" ht="94.5">
      <c r="A153" s="1196"/>
      <c r="B153" s="352"/>
      <c r="C153" s="353" t="s">
        <v>2727</v>
      </c>
      <c r="D153" s="354"/>
      <c r="E153" s="354"/>
      <c r="F153" s="354"/>
      <c r="G153" s="355">
        <f>G154</f>
        <v>43600000</v>
      </c>
      <c r="H153" s="356"/>
    </row>
    <row r="154" spans="1:11" s="107" customFormat="1" ht="15.75">
      <c r="A154" s="1030"/>
      <c r="B154" s="357"/>
      <c r="C154" s="995" t="s">
        <v>1433</v>
      </c>
      <c r="D154" s="359"/>
      <c r="E154" s="359"/>
      <c r="F154" s="359"/>
      <c r="G154" s="343">
        <f>SUM(G155)</f>
        <v>43600000</v>
      </c>
      <c r="H154" s="360"/>
    </row>
    <row r="155" spans="1:11" s="107" customFormat="1" ht="31.5">
      <c r="A155" s="1631">
        <v>4269</v>
      </c>
      <c r="B155" s="789"/>
      <c r="C155" s="1575" t="s">
        <v>1517</v>
      </c>
      <c r="D155" s="1576" t="s">
        <v>327</v>
      </c>
      <c r="E155" s="1576"/>
      <c r="F155" s="1576"/>
      <c r="G155" s="1577">
        <f>SUM(G156:G181)-6400000</f>
        <v>43600000</v>
      </c>
      <c r="H155" s="1578"/>
    </row>
    <row r="156" spans="1:11" s="107" customFormat="1" ht="17.25">
      <c r="A156" s="1632"/>
      <c r="B156" s="789">
        <v>44111200</v>
      </c>
      <c r="C156" s="369" t="s">
        <v>206</v>
      </c>
      <c r="D156" s="362" t="s">
        <v>327</v>
      </c>
      <c r="E156" s="362" t="s">
        <v>1137</v>
      </c>
      <c r="F156" s="362">
        <v>56000</v>
      </c>
      <c r="G156" s="365">
        <f>F156*H156</f>
        <v>9520000</v>
      </c>
      <c r="H156" s="363">
        <v>170</v>
      </c>
    </row>
    <row r="157" spans="1:11" s="107" customFormat="1" ht="17.25">
      <c r="A157" s="1632"/>
      <c r="B157" s="789">
        <v>14211000</v>
      </c>
      <c r="C157" s="372" t="s">
        <v>1518</v>
      </c>
      <c r="D157" s="362" t="s">
        <v>327</v>
      </c>
      <c r="E157" s="412" t="s">
        <v>207</v>
      </c>
      <c r="F157" s="362">
        <v>4800</v>
      </c>
      <c r="G157" s="365">
        <f t="shared" ref="G157:G181" si="2">F157*H157</f>
        <v>1440000</v>
      </c>
      <c r="H157" s="413">
        <v>300</v>
      </c>
    </row>
    <row r="158" spans="1:11" s="107" customFormat="1" ht="15.75">
      <c r="A158" s="1632"/>
      <c r="B158" s="789">
        <v>14211000</v>
      </c>
      <c r="C158" s="414" t="s">
        <v>1519</v>
      </c>
      <c r="D158" s="362" t="s">
        <v>327</v>
      </c>
      <c r="E158" s="415" t="s">
        <v>207</v>
      </c>
      <c r="F158" s="362">
        <v>5000</v>
      </c>
      <c r="G158" s="365">
        <f t="shared" si="2"/>
        <v>1600000</v>
      </c>
      <c r="H158" s="363">
        <v>320</v>
      </c>
    </row>
    <row r="159" spans="1:11" s="107" customFormat="1" ht="15.75">
      <c r="A159" s="1632"/>
      <c r="B159" s="789">
        <v>44912400</v>
      </c>
      <c r="C159" s="414" t="s">
        <v>1520</v>
      </c>
      <c r="D159" s="362" t="s">
        <v>327</v>
      </c>
      <c r="E159" s="415" t="s">
        <v>348</v>
      </c>
      <c r="F159" s="362">
        <v>1500</v>
      </c>
      <c r="G159" s="365">
        <f t="shared" si="2"/>
        <v>1950000</v>
      </c>
      <c r="H159" s="363">
        <v>1300</v>
      </c>
    </row>
    <row r="160" spans="1:11" s="107" customFormat="1" ht="15.75">
      <c r="A160" s="1632"/>
      <c r="B160" s="789">
        <v>44114250</v>
      </c>
      <c r="C160" s="414" t="s">
        <v>208</v>
      </c>
      <c r="D160" s="362" t="s">
        <v>327</v>
      </c>
      <c r="E160" s="415" t="s">
        <v>1521</v>
      </c>
      <c r="F160" s="362">
        <v>3000</v>
      </c>
      <c r="G160" s="365">
        <f t="shared" si="2"/>
        <v>2400000</v>
      </c>
      <c r="H160" s="363">
        <v>800</v>
      </c>
    </row>
    <row r="161" spans="1:8" s="107" customFormat="1" ht="15.75">
      <c r="A161" s="1632"/>
      <c r="B161" s="789">
        <v>44114250</v>
      </c>
      <c r="C161" s="414" t="s">
        <v>209</v>
      </c>
      <c r="D161" s="362" t="s">
        <v>327</v>
      </c>
      <c r="E161" s="415" t="s">
        <v>1521</v>
      </c>
      <c r="F161" s="362">
        <v>3500</v>
      </c>
      <c r="G161" s="365">
        <f t="shared" si="2"/>
        <v>1365000</v>
      </c>
      <c r="H161" s="363">
        <v>390</v>
      </c>
    </row>
    <row r="162" spans="1:8" s="107" customFormat="1" ht="15.75">
      <c r="A162" s="1632"/>
      <c r="B162" s="789">
        <v>14212110</v>
      </c>
      <c r="C162" s="414" t="s">
        <v>210</v>
      </c>
      <c r="D162" s="362" t="s">
        <v>327</v>
      </c>
      <c r="E162" s="415" t="s">
        <v>207</v>
      </c>
      <c r="F162" s="362">
        <v>4000</v>
      </c>
      <c r="G162" s="365">
        <f t="shared" si="2"/>
        <v>200000</v>
      </c>
      <c r="H162" s="363">
        <v>50</v>
      </c>
    </row>
    <row r="163" spans="1:8" s="107" customFormat="1" ht="15.75">
      <c r="A163" s="1632"/>
      <c r="B163" s="789">
        <v>44164300</v>
      </c>
      <c r="C163" s="414" t="s">
        <v>1522</v>
      </c>
      <c r="D163" s="362" t="s">
        <v>327</v>
      </c>
      <c r="E163" s="415" t="s">
        <v>348</v>
      </c>
      <c r="F163" s="362">
        <v>360</v>
      </c>
      <c r="G163" s="365">
        <f t="shared" si="2"/>
        <v>1944000</v>
      </c>
      <c r="H163" s="363">
        <v>5400</v>
      </c>
    </row>
    <row r="164" spans="1:8" s="107" customFormat="1" ht="15.75">
      <c r="A164" s="1632"/>
      <c r="B164" s="789">
        <v>44164300</v>
      </c>
      <c r="C164" s="414" t="s">
        <v>1523</v>
      </c>
      <c r="D164" s="362" t="s">
        <v>327</v>
      </c>
      <c r="E164" s="415" t="s">
        <v>348</v>
      </c>
      <c r="F164" s="362">
        <v>470</v>
      </c>
      <c r="G164" s="365">
        <f t="shared" si="2"/>
        <v>2256000</v>
      </c>
      <c r="H164" s="363">
        <v>4800</v>
      </c>
    </row>
    <row r="165" spans="1:8" s="107" customFormat="1" ht="15.75">
      <c r="A165" s="1632"/>
      <c r="B165" s="789">
        <v>44164300</v>
      </c>
      <c r="C165" s="414" t="s">
        <v>1524</v>
      </c>
      <c r="D165" s="362" t="s">
        <v>327</v>
      </c>
      <c r="E165" s="415" t="s">
        <v>348</v>
      </c>
      <c r="F165" s="362">
        <v>860</v>
      </c>
      <c r="G165" s="365">
        <f t="shared" si="2"/>
        <v>6708000</v>
      </c>
      <c r="H165" s="363">
        <v>7800</v>
      </c>
    </row>
    <row r="166" spans="1:8" s="107" customFormat="1" ht="15.75">
      <c r="A166" s="1632"/>
      <c r="B166" s="789">
        <v>44164300</v>
      </c>
      <c r="C166" s="414" t="s">
        <v>1525</v>
      </c>
      <c r="D166" s="362" t="s">
        <v>327</v>
      </c>
      <c r="E166" s="415" t="s">
        <v>348</v>
      </c>
      <c r="F166" s="362">
        <v>1000</v>
      </c>
      <c r="G166" s="365">
        <f t="shared" si="2"/>
        <v>1200000</v>
      </c>
      <c r="H166" s="363">
        <v>1200</v>
      </c>
    </row>
    <row r="167" spans="1:8" s="107" customFormat="1" ht="15.75">
      <c r="A167" s="1632"/>
      <c r="B167" s="789">
        <v>44164300</v>
      </c>
      <c r="C167" s="414" t="s">
        <v>1526</v>
      </c>
      <c r="D167" s="362" t="s">
        <v>327</v>
      </c>
      <c r="E167" s="415" t="s">
        <v>348</v>
      </c>
      <c r="F167" s="362">
        <v>1780</v>
      </c>
      <c r="G167" s="365">
        <f t="shared" si="2"/>
        <v>1602000</v>
      </c>
      <c r="H167" s="363">
        <v>900</v>
      </c>
    </row>
    <row r="168" spans="1:8" s="107" customFormat="1" ht="18">
      <c r="A168" s="1632"/>
      <c r="B168" s="663">
        <v>44112500</v>
      </c>
      <c r="C168" s="414" t="s">
        <v>1527</v>
      </c>
      <c r="D168" s="362" t="s">
        <v>327</v>
      </c>
      <c r="E168" s="415" t="s">
        <v>51</v>
      </c>
      <c r="F168" s="362">
        <v>5000</v>
      </c>
      <c r="G168" s="365">
        <f t="shared" si="2"/>
        <v>450000</v>
      </c>
      <c r="H168" s="363">
        <v>90</v>
      </c>
    </row>
    <row r="169" spans="1:8" s="107" customFormat="1" ht="18">
      <c r="A169" s="1632"/>
      <c r="B169" s="913">
        <v>31212000</v>
      </c>
      <c r="C169" s="414" t="s">
        <v>1528</v>
      </c>
      <c r="D169" s="362" t="s">
        <v>327</v>
      </c>
      <c r="E169" s="415" t="s">
        <v>58</v>
      </c>
      <c r="F169" s="362">
        <v>2700</v>
      </c>
      <c r="G169" s="365">
        <f t="shared" si="2"/>
        <v>1134000</v>
      </c>
      <c r="H169" s="363">
        <v>420</v>
      </c>
    </row>
    <row r="170" spans="1:8" s="107" customFormat="1" ht="18">
      <c r="A170" s="1632"/>
      <c r="B170" s="913">
        <v>45000000</v>
      </c>
      <c r="C170" s="414" t="s">
        <v>1529</v>
      </c>
      <c r="D170" s="362" t="s">
        <v>327</v>
      </c>
      <c r="E170" s="415" t="s">
        <v>51</v>
      </c>
      <c r="F170" s="362">
        <v>800</v>
      </c>
      <c r="G170" s="365">
        <f t="shared" si="2"/>
        <v>600000</v>
      </c>
      <c r="H170" s="363">
        <v>750</v>
      </c>
    </row>
    <row r="171" spans="1:8" s="107" customFormat="1" ht="18">
      <c r="A171" s="1632"/>
      <c r="B171" s="913">
        <v>45000000</v>
      </c>
      <c r="C171" s="414" t="s">
        <v>1530</v>
      </c>
      <c r="D171" s="362" t="s">
        <v>327</v>
      </c>
      <c r="E171" s="415" t="s">
        <v>207</v>
      </c>
      <c r="F171" s="362">
        <v>145000</v>
      </c>
      <c r="G171" s="365">
        <f t="shared" si="2"/>
        <v>1450000</v>
      </c>
      <c r="H171" s="363">
        <v>10</v>
      </c>
    </row>
    <row r="172" spans="1:8" s="107" customFormat="1" ht="18">
      <c r="A172" s="1632"/>
      <c r="B172" s="913">
        <v>44192200</v>
      </c>
      <c r="C172" s="414" t="s">
        <v>1531</v>
      </c>
      <c r="D172" s="362" t="s">
        <v>327</v>
      </c>
      <c r="E172" s="415" t="s">
        <v>1532</v>
      </c>
      <c r="F172" s="362">
        <v>600</v>
      </c>
      <c r="G172" s="365">
        <f t="shared" si="2"/>
        <v>120000</v>
      </c>
      <c r="H172" s="363">
        <v>200</v>
      </c>
    </row>
    <row r="173" spans="1:8" s="107" customFormat="1" ht="18">
      <c r="A173" s="1632"/>
      <c r="B173" s="663">
        <v>44192000</v>
      </c>
      <c r="C173" s="414" t="s">
        <v>1533</v>
      </c>
      <c r="D173" s="362" t="s">
        <v>327</v>
      </c>
      <c r="E173" s="415" t="s">
        <v>1452</v>
      </c>
      <c r="F173" s="362">
        <v>14400</v>
      </c>
      <c r="G173" s="365">
        <f t="shared" si="2"/>
        <v>1152000</v>
      </c>
      <c r="H173" s="363">
        <v>80</v>
      </c>
    </row>
    <row r="174" spans="1:8" s="107" customFormat="1" ht="18">
      <c r="A174" s="1632"/>
      <c r="B174" s="663">
        <v>44192000</v>
      </c>
      <c r="C174" s="414" t="s">
        <v>1534</v>
      </c>
      <c r="D174" s="362" t="s">
        <v>327</v>
      </c>
      <c r="E174" s="415" t="s">
        <v>1452</v>
      </c>
      <c r="F174" s="362">
        <v>9200</v>
      </c>
      <c r="G174" s="365">
        <f t="shared" si="2"/>
        <v>2300000</v>
      </c>
      <c r="H174" s="363">
        <v>250</v>
      </c>
    </row>
    <row r="175" spans="1:8" s="107" customFormat="1" ht="15.75">
      <c r="A175" s="1632"/>
      <c r="B175" s="99">
        <v>44921100</v>
      </c>
      <c r="C175" s="414" t="s">
        <v>1535</v>
      </c>
      <c r="D175" s="362" t="s">
        <v>327</v>
      </c>
      <c r="E175" s="415" t="s">
        <v>1536</v>
      </c>
      <c r="F175" s="362">
        <v>2300</v>
      </c>
      <c r="G175" s="365">
        <f t="shared" si="2"/>
        <v>345000</v>
      </c>
      <c r="H175" s="363">
        <v>150</v>
      </c>
    </row>
    <row r="176" spans="1:8" s="107" customFormat="1" ht="15.75">
      <c r="A176" s="1632"/>
      <c r="B176" s="99">
        <v>44921100</v>
      </c>
      <c r="C176" s="414" t="s">
        <v>1537</v>
      </c>
      <c r="D176" s="362" t="s">
        <v>327</v>
      </c>
      <c r="E176" s="415" t="s">
        <v>1536</v>
      </c>
      <c r="F176" s="362">
        <v>3500</v>
      </c>
      <c r="G176" s="365">
        <f t="shared" si="2"/>
        <v>525000</v>
      </c>
      <c r="H176" s="363">
        <v>150</v>
      </c>
    </row>
    <row r="177" spans="1:8" s="107" customFormat="1" ht="18">
      <c r="A177" s="1632"/>
      <c r="B177" s="663">
        <v>44812210</v>
      </c>
      <c r="C177" s="414" t="s">
        <v>1538</v>
      </c>
      <c r="D177" s="362" t="s">
        <v>327</v>
      </c>
      <c r="E177" s="415" t="s">
        <v>1532</v>
      </c>
      <c r="F177" s="362">
        <v>1200</v>
      </c>
      <c r="G177" s="365">
        <f t="shared" si="2"/>
        <v>8400000</v>
      </c>
      <c r="H177" s="363">
        <v>7000</v>
      </c>
    </row>
    <row r="178" spans="1:8" s="107" customFormat="1" ht="15.75">
      <c r="A178" s="1632"/>
      <c r="B178" s="789">
        <v>44832000</v>
      </c>
      <c r="C178" s="414" t="s">
        <v>211</v>
      </c>
      <c r="D178" s="362" t="s">
        <v>327</v>
      </c>
      <c r="E178" s="415" t="s">
        <v>54</v>
      </c>
      <c r="F178" s="362">
        <v>850</v>
      </c>
      <c r="G178" s="365">
        <f t="shared" si="2"/>
        <v>765000</v>
      </c>
      <c r="H178" s="363">
        <v>900</v>
      </c>
    </row>
    <row r="179" spans="1:8" s="107" customFormat="1" ht="15.75">
      <c r="A179" s="1632"/>
      <c r="B179" s="99">
        <v>39224210</v>
      </c>
      <c r="C179" s="416" t="s">
        <v>212</v>
      </c>
      <c r="D179" s="362" t="s">
        <v>327</v>
      </c>
      <c r="E179" s="417" t="s">
        <v>51</v>
      </c>
      <c r="F179" s="397">
        <v>450</v>
      </c>
      <c r="G179" s="397">
        <f t="shared" si="2"/>
        <v>135000</v>
      </c>
      <c r="H179" s="363">
        <v>300</v>
      </c>
    </row>
    <row r="180" spans="1:8" s="107" customFormat="1" ht="15.75">
      <c r="A180" s="1632"/>
      <c r="B180" s="99">
        <v>71315000</v>
      </c>
      <c r="C180" s="396" t="s">
        <v>214</v>
      </c>
      <c r="D180" s="362" t="s">
        <v>327</v>
      </c>
      <c r="E180" s="397" t="s">
        <v>51</v>
      </c>
      <c r="F180" s="397">
        <v>1200</v>
      </c>
      <c r="G180" s="397">
        <f t="shared" si="2"/>
        <v>312000</v>
      </c>
      <c r="H180" s="363">
        <v>260</v>
      </c>
    </row>
    <row r="181" spans="1:8" s="107" customFormat="1" ht="16.5" thickBot="1">
      <c r="A181" s="1632"/>
      <c r="B181" s="1013">
        <v>18141000</v>
      </c>
      <c r="C181" s="392" t="s">
        <v>1539</v>
      </c>
      <c r="D181" s="359" t="s">
        <v>327</v>
      </c>
      <c r="E181" s="399" t="s">
        <v>51</v>
      </c>
      <c r="F181" s="399">
        <v>200</v>
      </c>
      <c r="G181" s="399">
        <f t="shared" si="2"/>
        <v>127000</v>
      </c>
      <c r="H181" s="360">
        <v>635</v>
      </c>
    </row>
    <row r="182" spans="1:8" s="117" customFormat="1" ht="94.5">
      <c r="A182" s="1196"/>
      <c r="B182" s="352"/>
      <c r="C182" s="353" t="s">
        <v>2182</v>
      </c>
      <c r="D182" s="354"/>
      <c r="E182" s="354"/>
      <c r="F182" s="354"/>
      <c r="G182" s="355">
        <f>SUM(G183)</f>
        <v>1000000</v>
      </c>
      <c r="H182" s="356"/>
    </row>
    <row r="183" spans="1:8" s="117" customFormat="1" ht="18">
      <c r="A183" s="1198"/>
      <c r="B183" s="663"/>
      <c r="C183" s="941" t="s">
        <v>1957</v>
      </c>
      <c r="D183" s="242"/>
      <c r="E183" s="242"/>
      <c r="F183" s="243"/>
      <c r="G183" s="1016">
        <f>SUM(G184)</f>
        <v>1000000</v>
      </c>
      <c r="H183" s="418"/>
    </row>
    <row r="184" spans="1:8" s="117" customFormat="1" ht="90.75" thickBot="1">
      <c r="A184" s="1199">
        <v>4239</v>
      </c>
      <c r="B184" s="419">
        <v>98370000</v>
      </c>
      <c r="C184" s="420" t="s">
        <v>181</v>
      </c>
      <c r="D184" s="421" t="s">
        <v>47</v>
      </c>
      <c r="E184" s="419" t="s">
        <v>530</v>
      </c>
      <c r="F184" s="422"/>
      <c r="G184" s="423">
        <v>1000000</v>
      </c>
      <c r="H184" s="424"/>
    </row>
    <row r="185" spans="1:8" s="107" customFormat="1" ht="126">
      <c r="A185" s="1196"/>
      <c r="B185" s="352"/>
      <c r="C185" s="353" t="s">
        <v>2728</v>
      </c>
      <c r="D185" s="354"/>
      <c r="E185" s="354"/>
      <c r="F185" s="354"/>
      <c r="G185" s="355">
        <f>G186+G189</f>
        <v>363150</v>
      </c>
      <c r="H185" s="356"/>
    </row>
    <row r="186" spans="1:8" s="107" customFormat="1" ht="15.75">
      <c r="A186" s="1030"/>
      <c r="B186" s="357"/>
      <c r="C186" s="995" t="s">
        <v>1433</v>
      </c>
      <c r="D186" s="359"/>
      <c r="E186" s="359"/>
      <c r="F186" s="359"/>
      <c r="G186" s="343">
        <f>G188</f>
        <v>305550</v>
      </c>
      <c r="H186" s="360"/>
    </row>
    <row r="187" spans="1:8" s="107" customFormat="1" ht="31.5">
      <c r="A187" s="1631">
        <v>4261</v>
      </c>
      <c r="B187" s="789"/>
      <c r="C187" s="361" t="s">
        <v>1210</v>
      </c>
      <c r="D187" s="362"/>
      <c r="E187" s="362"/>
      <c r="F187" s="362"/>
      <c r="G187" s="344">
        <f>SUM(G188)</f>
        <v>305550</v>
      </c>
      <c r="H187" s="363"/>
    </row>
    <row r="188" spans="1:8" s="107" customFormat="1" ht="15.75">
      <c r="A188" s="1633"/>
      <c r="B188" s="42">
        <v>30197630</v>
      </c>
      <c r="C188" s="364" t="s">
        <v>1434</v>
      </c>
      <c r="D188" s="362" t="s">
        <v>327</v>
      </c>
      <c r="E188" s="362" t="s">
        <v>57</v>
      </c>
      <c r="F188" s="362">
        <v>630</v>
      </c>
      <c r="G188" s="365">
        <f>H188*F188</f>
        <v>305550</v>
      </c>
      <c r="H188" s="363">
        <v>485</v>
      </c>
    </row>
    <row r="189" spans="1:8" s="107" customFormat="1" ht="15.75">
      <c r="A189" s="1197"/>
      <c r="B189" s="789"/>
      <c r="C189" s="996" t="s">
        <v>1468</v>
      </c>
      <c r="D189" s="362"/>
      <c r="E189" s="362"/>
      <c r="F189" s="362"/>
      <c r="G189" s="344">
        <f>G191</f>
        <v>57600</v>
      </c>
      <c r="H189" s="363"/>
    </row>
    <row r="190" spans="1:8" s="107" customFormat="1" ht="15.75">
      <c r="A190" s="1631">
        <v>4214</v>
      </c>
      <c r="B190" s="789"/>
      <c r="C190" s="373" t="s">
        <v>1472</v>
      </c>
      <c r="D190" s="362"/>
      <c r="E190" s="362"/>
      <c r="F190" s="362"/>
      <c r="G190" s="362">
        <f>SUM(G191)</f>
        <v>57600</v>
      </c>
      <c r="H190" s="363"/>
    </row>
    <row r="191" spans="1:8" s="107" customFormat="1" ht="32.25" thickBot="1">
      <c r="A191" s="1634"/>
      <c r="B191" s="394">
        <v>64213000</v>
      </c>
      <c r="C191" s="386" t="s">
        <v>1473</v>
      </c>
      <c r="D191" s="382" t="s">
        <v>89</v>
      </c>
      <c r="E191" s="386" t="s">
        <v>428</v>
      </c>
      <c r="F191" s="382">
        <v>57600</v>
      </c>
      <c r="G191" s="382">
        <v>57600</v>
      </c>
      <c r="H191" s="384">
        <v>1</v>
      </c>
    </row>
    <row r="192" spans="1:8" s="117" customFormat="1" ht="54">
      <c r="A192" s="425"/>
      <c r="B192" s="426"/>
      <c r="C192" s="426" t="s">
        <v>2209</v>
      </c>
      <c r="D192" s="427"/>
      <c r="E192" s="426"/>
      <c r="F192" s="428"/>
      <c r="G192" s="429">
        <f>SUM(G193)</f>
        <v>5200000</v>
      </c>
      <c r="H192" s="430"/>
    </row>
    <row r="193" spans="1:11" s="117" customFormat="1" ht="18">
      <c r="A193" s="1198"/>
      <c r="B193" s="663"/>
      <c r="C193" s="941" t="s">
        <v>1957</v>
      </c>
      <c r="D193" s="944"/>
      <c r="E193" s="949"/>
      <c r="F193" s="252"/>
      <c r="G193" s="950">
        <f>G194</f>
        <v>5200000</v>
      </c>
      <c r="H193" s="431"/>
      <c r="K193" s="135"/>
    </row>
    <row r="194" spans="1:11" s="117" customFormat="1" ht="18.75" thickBot="1">
      <c r="A194" s="432">
        <v>4215</v>
      </c>
      <c r="B194" s="665">
        <v>66512200</v>
      </c>
      <c r="C194" s="433" t="s">
        <v>2210</v>
      </c>
      <c r="D194" s="665"/>
      <c r="E194" s="347" t="s">
        <v>530</v>
      </c>
      <c r="F194" s="434"/>
      <c r="G194" s="435">
        <v>5200000</v>
      </c>
      <c r="H194" s="436"/>
    </row>
    <row r="195" spans="1:11" s="107" customFormat="1" ht="16.5" thickBot="1">
      <c r="A195" s="1200"/>
      <c r="B195" s="754"/>
      <c r="C195" s="438" t="s">
        <v>1635</v>
      </c>
      <c r="D195" s="754"/>
      <c r="E195" s="437"/>
      <c r="F195" s="437"/>
      <c r="G195" s="439">
        <f>G9+G107+G111+G115+G120+G123+G126+G131+G134+G139+G144+G153+G182+G185+G192</f>
        <v>604556850</v>
      </c>
      <c r="H195" s="440"/>
    </row>
  </sheetData>
  <mergeCells count="33">
    <mergeCell ref="A82:A83"/>
    <mergeCell ref="A63:A65"/>
    <mergeCell ref="A86:A95"/>
    <mergeCell ref="A69:A73"/>
    <mergeCell ref="A190:A191"/>
    <mergeCell ref="A187:A188"/>
    <mergeCell ref="A1:H1"/>
    <mergeCell ref="A136:A138"/>
    <mergeCell ref="A141:A143"/>
    <mergeCell ref="A146:A152"/>
    <mergeCell ref="A155:A181"/>
    <mergeCell ref="A98:A106"/>
    <mergeCell ref="A109:A110"/>
    <mergeCell ref="A113:A114"/>
    <mergeCell ref="A117:A119"/>
    <mergeCell ref="A128:A130"/>
    <mergeCell ref="A74:A81"/>
    <mergeCell ref="A66:A68"/>
    <mergeCell ref="A84:A85"/>
    <mergeCell ref="A2:H2"/>
    <mergeCell ref="A96:A97"/>
    <mergeCell ref="A3:H4"/>
    <mergeCell ref="A11:A29"/>
    <mergeCell ref="A30:A31"/>
    <mergeCell ref="A32:A53"/>
    <mergeCell ref="A54:A60"/>
    <mergeCell ref="H6:H7"/>
    <mergeCell ref="A6:A7"/>
    <mergeCell ref="B6:C6"/>
    <mergeCell ref="D6:D7"/>
    <mergeCell ref="E6:E7"/>
    <mergeCell ref="F6:F7"/>
    <mergeCell ref="G6:G7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  <rowBreaks count="1" manualBreakCount="1">
    <brk id="147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623"/>
  <sheetViews>
    <sheetView view="pageBreakPreview" topLeftCell="A600" zoomScaleSheetLayoutView="100" workbookViewId="0">
      <selection activeCell="B348" sqref="B348:H348"/>
    </sheetView>
  </sheetViews>
  <sheetFormatPr defaultRowHeight="14.25"/>
  <cols>
    <col min="1" max="1" width="12.85546875" style="11" customWidth="1"/>
    <col min="2" max="2" width="14.5703125" style="10" customWidth="1"/>
    <col min="3" max="3" width="24.5703125" style="855" customWidth="1"/>
    <col min="4" max="4" width="17.28515625" style="11" customWidth="1"/>
    <col min="5" max="6" width="16.140625" style="10" customWidth="1"/>
    <col min="7" max="7" width="20.42578125" style="20" customWidth="1"/>
    <col min="8" max="8" width="15.7109375" style="10" customWidth="1"/>
    <col min="9" max="9" width="10.42578125" style="11" bestFit="1" customWidth="1"/>
    <col min="10" max="16384" width="9.140625" style="11"/>
  </cols>
  <sheetData>
    <row r="1" spans="1:8" ht="15">
      <c r="A1" s="1639"/>
      <c r="B1" s="1639"/>
      <c r="C1" s="1639"/>
      <c r="D1" s="1639"/>
      <c r="E1" s="1639"/>
      <c r="F1" s="1639"/>
      <c r="G1" s="1639"/>
      <c r="H1" s="1639"/>
    </row>
    <row r="2" spans="1:8" ht="15">
      <c r="A2" s="1639" t="s">
        <v>2714</v>
      </c>
      <c r="B2" s="1639"/>
      <c r="C2" s="1639"/>
      <c r="D2" s="1639"/>
      <c r="E2" s="1639"/>
      <c r="F2" s="1639"/>
      <c r="G2" s="1639"/>
      <c r="H2" s="1639"/>
    </row>
    <row r="3" spans="1:8" ht="15">
      <c r="A3" s="951"/>
      <c r="B3" s="951"/>
      <c r="C3" s="951"/>
      <c r="D3" s="951"/>
      <c r="E3" s="951"/>
      <c r="F3" s="951"/>
      <c r="G3" s="951"/>
      <c r="H3" s="951"/>
    </row>
    <row r="4" spans="1:8" ht="15">
      <c r="A4" s="1653" t="s">
        <v>3089</v>
      </c>
      <c r="B4" s="1653"/>
      <c r="C4" s="1653"/>
      <c r="D4" s="1653"/>
      <c r="E4" s="1653"/>
      <c r="F4" s="1653"/>
      <c r="G4" s="1653"/>
      <c r="H4" s="1653"/>
    </row>
    <row r="5" spans="1:8" ht="15">
      <c r="A5" s="758"/>
      <c r="B5" s="758"/>
      <c r="C5" s="758"/>
      <c r="D5" s="758"/>
      <c r="E5" s="758"/>
      <c r="F5" s="758"/>
      <c r="G5" s="758"/>
      <c r="H5" s="758"/>
    </row>
    <row r="6" spans="1:8" ht="15">
      <c r="A6" s="1627" t="s">
        <v>1541</v>
      </c>
      <c r="B6" s="1628" t="s">
        <v>1204</v>
      </c>
      <c r="C6" s="1628"/>
      <c r="D6" s="1629" t="s">
        <v>1205</v>
      </c>
      <c r="E6" s="1629" t="s">
        <v>45</v>
      </c>
      <c r="F6" s="1629" t="s">
        <v>1140</v>
      </c>
      <c r="G6" s="1629" t="s">
        <v>1152</v>
      </c>
      <c r="H6" s="1629" t="s">
        <v>46</v>
      </c>
    </row>
    <row r="7" spans="1:8" ht="75">
      <c r="A7" s="1627"/>
      <c r="B7" s="652" t="s">
        <v>1542</v>
      </c>
      <c r="C7" s="652" t="s">
        <v>1207</v>
      </c>
      <c r="D7" s="1629"/>
      <c r="E7" s="1629"/>
      <c r="F7" s="1629"/>
      <c r="G7" s="1629"/>
      <c r="H7" s="1629"/>
    </row>
    <row r="8" spans="1:8" ht="15">
      <c r="A8" s="755"/>
      <c r="B8" s="755">
        <v>1</v>
      </c>
      <c r="C8" s="756">
        <v>2</v>
      </c>
      <c r="D8" s="147">
        <v>3</v>
      </c>
      <c r="E8" s="147">
        <v>4</v>
      </c>
      <c r="F8" s="147">
        <v>5</v>
      </c>
      <c r="G8" s="147">
        <v>6</v>
      </c>
      <c r="H8" s="147">
        <v>7</v>
      </c>
    </row>
    <row r="9" spans="1:8" ht="51">
      <c r="A9" s="269"/>
      <c r="B9" s="788"/>
      <c r="C9" s="109" t="s">
        <v>1902</v>
      </c>
      <c r="D9" s="28"/>
      <c r="E9" s="29"/>
      <c r="F9" s="29"/>
      <c r="G9" s="28">
        <f>SUM(G10+G139)</f>
        <v>94192060</v>
      </c>
      <c r="H9" s="29"/>
    </row>
    <row r="10" spans="1:8" ht="15">
      <c r="A10" s="14"/>
      <c r="B10" s="1647" t="s">
        <v>1748</v>
      </c>
      <c r="C10" s="1647"/>
      <c r="D10" s="19"/>
      <c r="E10" s="13"/>
      <c r="F10" s="13"/>
      <c r="G10" s="27">
        <f>SUM(G11:G138)</f>
        <v>37010480</v>
      </c>
      <c r="H10" s="13"/>
    </row>
    <row r="11" spans="1:8" ht="67.5">
      <c r="A11" s="1648">
        <v>4234</v>
      </c>
      <c r="B11" s="366">
        <v>22211100</v>
      </c>
      <c r="C11" s="270" t="s">
        <v>2321</v>
      </c>
      <c r="D11" s="9" t="s">
        <v>48</v>
      </c>
      <c r="E11" s="345" t="s">
        <v>53</v>
      </c>
      <c r="F11" s="345">
        <v>115000</v>
      </c>
      <c r="G11" s="759">
        <f t="shared" ref="G11:G74" si="0">F11*H11</f>
        <v>230000</v>
      </c>
      <c r="H11" s="345">
        <v>2</v>
      </c>
    </row>
    <row r="12" spans="1:8" ht="27">
      <c r="A12" s="1648"/>
      <c r="B12" s="1649">
        <v>22212000</v>
      </c>
      <c r="C12" s="270" t="s">
        <v>712</v>
      </c>
      <c r="D12" s="8" t="s">
        <v>327</v>
      </c>
      <c r="E12" s="345" t="s">
        <v>51</v>
      </c>
      <c r="F12" s="111">
        <v>100</v>
      </c>
      <c r="G12" s="759">
        <f t="shared" si="0"/>
        <v>25200</v>
      </c>
      <c r="H12" s="111">
        <v>252</v>
      </c>
    </row>
    <row r="13" spans="1:8" ht="15.75">
      <c r="A13" s="1648"/>
      <c r="B13" s="1649"/>
      <c r="C13" s="270" t="s">
        <v>714</v>
      </c>
      <c r="D13" s="8" t="s">
        <v>327</v>
      </c>
      <c r="E13" s="345" t="s">
        <v>51</v>
      </c>
      <c r="F13" s="111">
        <v>150</v>
      </c>
      <c r="G13" s="759">
        <f t="shared" si="0"/>
        <v>37800</v>
      </c>
      <c r="H13" s="111">
        <v>252</v>
      </c>
    </row>
    <row r="14" spans="1:8" ht="15.75">
      <c r="A14" s="1648"/>
      <c r="B14" s="1649"/>
      <c r="C14" s="270" t="s">
        <v>713</v>
      </c>
      <c r="D14" s="8" t="s">
        <v>327</v>
      </c>
      <c r="E14" s="345" t="s">
        <v>51</v>
      </c>
      <c r="F14" s="111">
        <v>100</v>
      </c>
      <c r="G14" s="759">
        <f t="shared" si="0"/>
        <v>25200</v>
      </c>
      <c r="H14" s="111">
        <v>252</v>
      </c>
    </row>
    <row r="15" spans="1:8" ht="15.75">
      <c r="A15" s="1648"/>
      <c r="B15" s="1649"/>
      <c r="C15" s="270" t="s">
        <v>733</v>
      </c>
      <c r="D15" s="8" t="s">
        <v>327</v>
      </c>
      <c r="E15" s="345" t="s">
        <v>51</v>
      </c>
      <c r="F15" s="111">
        <v>100</v>
      </c>
      <c r="G15" s="759">
        <f t="shared" si="0"/>
        <v>25200</v>
      </c>
      <c r="H15" s="111">
        <v>252</v>
      </c>
    </row>
    <row r="16" spans="1:8" ht="15.75">
      <c r="A16" s="1648"/>
      <c r="B16" s="1649"/>
      <c r="C16" s="270" t="s">
        <v>2322</v>
      </c>
      <c r="D16" s="8" t="s">
        <v>327</v>
      </c>
      <c r="E16" s="345" t="s">
        <v>51</v>
      </c>
      <c r="F16" s="111">
        <v>150</v>
      </c>
      <c r="G16" s="759">
        <f t="shared" si="0"/>
        <v>23400</v>
      </c>
      <c r="H16" s="111">
        <v>156</v>
      </c>
    </row>
    <row r="17" spans="1:8" ht="15.75">
      <c r="A17" s="1648"/>
      <c r="B17" s="1649"/>
      <c r="C17" s="270" t="s">
        <v>720</v>
      </c>
      <c r="D17" s="8" t="s">
        <v>327</v>
      </c>
      <c r="E17" s="345" t="s">
        <v>51</v>
      </c>
      <c r="F17" s="111">
        <v>200</v>
      </c>
      <c r="G17" s="759">
        <f t="shared" si="0"/>
        <v>10400</v>
      </c>
      <c r="H17" s="111">
        <v>52</v>
      </c>
    </row>
    <row r="18" spans="1:8" ht="15.75">
      <c r="A18" s="1648"/>
      <c r="B18" s="1649">
        <v>22213000</v>
      </c>
      <c r="C18" s="270" t="s">
        <v>763</v>
      </c>
      <c r="D18" s="8" t="s">
        <v>327</v>
      </c>
      <c r="E18" s="345" t="s">
        <v>51</v>
      </c>
      <c r="F18" s="111">
        <v>2000</v>
      </c>
      <c r="G18" s="759">
        <f t="shared" si="0"/>
        <v>8000</v>
      </c>
      <c r="H18" s="111">
        <v>4</v>
      </c>
    </row>
    <row r="19" spans="1:8" ht="15.75">
      <c r="A19" s="1648"/>
      <c r="B19" s="1649"/>
      <c r="C19" s="270" t="s">
        <v>793</v>
      </c>
      <c r="D19" s="8" t="s">
        <v>327</v>
      </c>
      <c r="E19" s="345" t="s">
        <v>51</v>
      </c>
      <c r="F19" s="111">
        <v>4000</v>
      </c>
      <c r="G19" s="759">
        <f t="shared" si="0"/>
        <v>48000</v>
      </c>
      <c r="H19" s="111">
        <v>12</v>
      </c>
    </row>
    <row r="20" spans="1:8" ht="27">
      <c r="A20" s="1648"/>
      <c r="B20" s="1649">
        <v>22820000</v>
      </c>
      <c r="C20" s="270" t="s">
        <v>761</v>
      </c>
      <c r="D20" s="8" t="s">
        <v>327</v>
      </c>
      <c r="E20" s="345" t="s">
        <v>51</v>
      </c>
      <c r="F20" s="111">
        <v>19</v>
      </c>
      <c r="G20" s="759">
        <f t="shared" si="0"/>
        <v>209000</v>
      </c>
      <c r="H20" s="111">
        <v>11000</v>
      </c>
    </row>
    <row r="21" spans="1:8" ht="40.5">
      <c r="A21" s="1648"/>
      <c r="B21" s="1649"/>
      <c r="C21" s="270" t="s">
        <v>762</v>
      </c>
      <c r="D21" s="8" t="s">
        <v>327</v>
      </c>
      <c r="E21" s="345" t="s">
        <v>51</v>
      </c>
      <c r="F21" s="111">
        <v>19</v>
      </c>
      <c r="G21" s="759">
        <f t="shared" si="0"/>
        <v>60800</v>
      </c>
      <c r="H21" s="111">
        <v>3200</v>
      </c>
    </row>
    <row r="22" spans="1:8" ht="54">
      <c r="A22" s="1648"/>
      <c r="B22" s="1649"/>
      <c r="C22" s="270" t="s">
        <v>2323</v>
      </c>
      <c r="D22" s="8" t="s">
        <v>327</v>
      </c>
      <c r="E22" s="345" t="s">
        <v>51</v>
      </c>
      <c r="F22" s="111">
        <v>19</v>
      </c>
      <c r="G22" s="759">
        <f t="shared" si="0"/>
        <v>15200</v>
      </c>
      <c r="H22" s="111">
        <v>800</v>
      </c>
    </row>
    <row r="23" spans="1:8" ht="15.75">
      <c r="A23" s="1648"/>
      <c r="B23" s="1649">
        <v>22810000</v>
      </c>
      <c r="C23" s="270" t="s">
        <v>2324</v>
      </c>
      <c r="D23" s="8" t="s">
        <v>327</v>
      </c>
      <c r="E23" s="345" t="s">
        <v>51</v>
      </c>
      <c r="F23" s="111">
        <v>3000</v>
      </c>
      <c r="G23" s="759">
        <f t="shared" si="0"/>
        <v>54000</v>
      </c>
      <c r="H23" s="111">
        <v>18</v>
      </c>
    </row>
    <row r="24" spans="1:8" ht="15.75">
      <c r="A24" s="1648"/>
      <c r="B24" s="1649"/>
      <c r="C24" s="270" t="s">
        <v>2325</v>
      </c>
      <c r="D24" s="8" t="s">
        <v>327</v>
      </c>
      <c r="E24" s="345" t="s">
        <v>51</v>
      </c>
      <c r="F24" s="111">
        <v>3000</v>
      </c>
      <c r="G24" s="759">
        <f t="shared" si="0"/>
        <v>30000</v>
      </c>
      <c r="H24" s="111">
        <v>10</v>
      </c>
    </row>
    <row r="25" spans="1:8" ht="27">
      <c r="A25" s="1648"/>
      <c r="B25" s="1649"/>
      <c r="C25" s="270" t="s">
        <v>2326</v>
      </c>
      <c r="D25" s="8" t="s">
        <v>327</v>
      </c>
      <c r="E25" s="345" t="s">
        <v>51</v>
      </c>
      <c r="F25" s="111">
        <v>2000</v>
      </c>
      <c r="G25" s="759">
        <f t="shared" si="0"/>
        <v>46000</v>
      </c>
      <c r="H25" s="111">
        <v>23</v>
      </c>
    </row>
    <row r="26" spans="1:8" ht="15.75">
      <c r="A26" s="1648"/>
      <c r="B26" s="1649"/>
      <c r="C26" s="270" t="s">
        <v>2327</v>
      </c>
      <c r="D26" s="8" t="s">
        <v>327</v>
      </c>
      <c r="E26" s="345" t="s">
        <v>51</v>
      </c>
      <c r="F26" s="111">
        <v>1500</v>
      </c>
      <c r="G26" s="759">
        <f t="shared" si="0"/>
        <v>9000</v>
      </c>
      <c r="H26" s="111">
        <v>6</v>
      </c>
    </row>
    <row r="27" spans="1:8" ht="15.75">
      <c r="A27" s="1648"/>
      <c r="B27" s="1649"/>
      <c r="C27" s="270" t="s">
        <v>2328</v>
      </c>
      <c r="D27" s="8" t="s">
        <v>327</v>
      </c>
      <c r="E27" s="345" t="s">
        <v>51</v>
      </c>
      <c r="F27" s="111">
        <v>1500</v>
      </c>
      <c r="G27" s="759">
        <f t="shared" si="0"/>
        <v>6000</v>
      </c>
      <c r="H27" s="111">
        <v>4</v>
      </c>
    </row>
    <row r="28" spans="1:8" s="15" customFormat="1" ht="40.5">
      <c r="A28" s="1642">
        <v>4261</v>
      </c>
      <c r="B28" s="366">
        <v>22852000</v>
      </c>
      <c r="C28" s="271" t="s">
        <v>899</v>
      </c>
      <c r="D28" s="8" t="s">
        <v>327</v>
      </c>
      <c r="E28" s="641" t="s">
        <v>51</v>
      </c>
      <c r="F28" s="641">
        <v>550</v>
      </c>
      <c r="G28" s="759">
        <f t="shared" si="0"/>
        <v>99000</v>
      </c>
      <c r="H28" s="641">
        <v>180</v>
      </c>
    </row>
    <row r="29" spans="1:8" s="15" customFormat="1" ht="40.5">
      <c r="A29" s="1642"/>
      <c r="B29" s="366">
        <v>22852000</v>
      </c>
      <c r="C29" s="271" t="s">
        <v>900</v>
      </c>
      <c r="D29" s="8" t="s">
        <v>327</v>
      </c>
      <c r="E29" s="272" t="s">
        <v>51</v>
      </c>
      <c r="F29" s="272">
        <v>8</v>
      </c>
      <c r="G29" s="759">
        <f t="shared" si="0"/>
        <v>64000</v>
      </c>
      <c r="H29" s="272">
        <v>8000</v>
      </c>
    </row>
    <row r="30" spans="1:8" s="15" customFormat="1" ht="27">
      <c r="A30" s="1642"/>
      <c r="B30" s="366">
        <v>22852000</v>
      </c>
      <c r="C30" s="271" t="s">
        <v>901</v>
      </c>
      <c r="D30" s="8" t="s">
        <v>327</v>
      </c>
      <c r="E30" s="641" t="s">
        <v>51</v>
      </c>
      <c r="F30" s="641">
        <v>60</v>
      </c>
      <c r="G30" s="759">
        <f t="shared" si="0"/>
        <v>21000</v>
      </c>
      <c r="H30" s="641">
        <v>350</v>
      </c>
    </row>
    <row r="31" spans="1:8" s="15" customFormat="1" ht="27">
      <c r="A31" s="1642"/>
      <c r="B31" s="366">
        <v>22851000</v>
      </c>
      <c r="C31" s="271" t="s">
        <v>902</v>
      </c>
      <c r="D31" s="8" t="s">
        <v>327</v>
      </c>
      <c r="E31" s="641" t="s">
        <v>51</v>
      </c>
      <c r="F31" s="641">
        <v>60</v>
      </c>
      <c r="G31" s="759">
        <f t="shared" si="0"/>
        <v>21000</v>
      </c>
      <c r="H31" s="641">
        <v>350</v>
      </c>
    </row>
    <row r="32" spans="1:8" s="15" customFormat="1" ht="15.75">
      <c r="A32" s="1642"/>
      <c r="B32" s="366">
        <v>39263100</v>
      </c>
      <c r="C32" s="271" t="s">
        <v>101</v>
      </c>
      <c r="D32" s="8" t="s">
        <v>327</v>
      </c>
      <c r="E32" s="641" t="s">
        <v>51</v>
      </c>
      <c r="F32" s="760">
        <v>5500</v>
      </c>
      <c r="G32" s="759">
        <f t="shared" si="0"/>
        <v>22000</v>
      </c>
      <c r="H32" s="760">
        <v>4</v>
      </c>
    </row>
    <row r="33" spans="1:8" s="15" customFormat="1" ht="27">
      <c r="A33" s="1642"/>
      <c r="B33" s="366">
        <v>30197320</v>
      </c>
      <c r="C33" s="271" t="s">
        <v>903</v>
      </c>
      <c r="D33" s="8" t="s">
        <v>327</v>
      </c>
      <c r="E33" s="272" t="s">
        <v>51</v>
      </c>
      <c r="F33" s="272">
        <v>650</v>
      </c>
      <c r="G33" s="759">
        <f t="shared" si="0"/>
        <v>26000</v>
      </c>
      <c r="H33" s="272">
        <v>40</v>
      </c>
    </row>
    <row r="34" spans="1:8" s="15" customFormat="1" ht="15.75">
      <c r="A34" s="1642"/>
      <c r="B34" s="366">
        <v>30197321</v>
      </c>
      <c r="C34" s="271" t="s">
        <v>218</v>
      </c>
      <c r="D34" s="8" t="s">
        <v>327</v>
      </c>
      <c r="E34" s="641" t="s">
        <v>51</v>
      </c>
      <c r="F34" s="760">
        <v>200</v>
      </c>
      <c r="G34" s="759">
        <f t="shared" si="0"/>
        <v>2000</v>
      </c>
      <c r="H34" s="760">
        <v>10</v>
      </c>
    </row>
    <row r="35" spans="1:8" s="15" customFormat="1" ht="15.75">
      <c r="A35" s="1642"/>
      <c r="B35" s="366">
        <v>30199000</v>
      </c>
      <c r="C35" s="271" t="s">
        <v>904</v>
      </c>
      <c r="D35" s="8" t="s">
        <v>327</v>
      </c>
      <c r="E35" s="641" t="s">
        <v>51</v>
      </c>
      <c r="F35" s="760">
        <v>1200</v>
      </c>
      <c r="G35" s="759">
        <f t="shared" si="0"/>
        <v>7200</v>
      </c>
      <c r="H35" s="760">
        <v>6</v>
      </c>
    </row>
    <row r="36" spans="1:8" s="15" customFormat="1" ht="27">
      <c r="A36" s="1642"/>
      <c r="B36" s="366">
        <v>22816300</v>
      </c>
      <c r="C36" s="271" t="s">
        <v>905</v>
      </c>
      <c r="D36" s="8" t="s">
        <v>327</v>
      </c>
      <c r="E36" s="272" t="s">
        <v>2329</v>
      </c>
      <c r="F36" s="272">
        <v>180</v>
      </c>
      <c r="G36" s="759">
        <f t="shared" si="0"/>
        <v>18000</v>
      </c>
      <c r="H36" s="272">
        <v>100</v>
      </c>
    </row>
    <row r="37" spans="1:8" s="15" customFormat="1" ht="27">
      <c r="A37" s="1642"/>
      <c r="B37" s="366">
        <v>22816300</v>
      </c>
      <c r="C37" s="271" t="s">
        <v>906</v>
      </c>
      <c r="D37" s="8" t="s">
        <v>327</v>
      </c>
      <c r="E37" s="272" t="s">
        <v>2329</v>
      </c>
      <c r="F37" s="272">
        <v>250</v>
      </c>
      <c r="G37" s="759">
        <f t="shared" si="0"/>
        <v>3750</v>
      </c>
      <c r="H37" s="272">
        <v>15</v>
      </c>
    </row>
    <row r="38" spans="1:8" s="15" customFormat="1" ht="15.75">
      <c r="A38" s="1642"/>
      <c r="B38" s="366">
        <v>30192133</v>
      </c>
      <c r="C38" s="271" t="s">
        <v>907</v>
      </c>
      <c r="D38" s="8" t="s">
        <v>327</v>
      </c>
      <c r="E38" s="641" t="s">
        <v>51</v>
      </c>
      <c r="F38" s="760">
        <v>150</v>
      </c>
      <c r="G38" s="759">
        <f t="shared" si="0"/>
        <v>1500</v>
      </c>
      <c r="H38" s="760">
        <v>10</v>
      </c>
    </row>
    <row r="39" spans="1:8" s="15" customFormat="1" ht="15.75">
      <c r="A39" s="1642"/>
      <c r="B39" s="366">
        <v>44512400</v>
      </c>
      <c r="C39" s="271" t="s">
        <v>908</v>
      </c>
      <c r="D39" s="8" t="s">
        <v>327</v>
      </c>
      <c r="E39" s="641" t="s">
        <v>51</v>
      </c>
      <c r="F39" s="641">
        <v>60</v>
      </c>
      <c r="G39" s="759">
        <f t="shared" si="0"/>
        <v>5400</v>
      </c>
      <c r="H39" s="641">
        <v>90</v>
      </c>
    </row>
    <row r="40" spans="1:8" s="15" customFormat="1" ht="15.75">
      <c r="A40" s="1642"/>
      <c r="B40" s="366">
        <v>44512400</v>
      </c>
      <c r="C40" s="271" t="s">
        <v>909</v>
      </c>
      <c r="D40" s="8" t="s">
        <v>327</v>
      </c>
      <c r="E40" s="641" t="s">
        <v>51</v>
      </c>
      <c r="F40" s="641">
        <v>80</v>
      </c>
      <c r="G40" s="759">
        <f t="shared" si="0"/>
        <v>7200</v>
      </c>
      <c r="H40" s="641">
        <v>90</v>
      </c>
    </row>
    <row r="41" spans="1:8" s="15" customFormat="1" ht="15.75">
      <c r="A41" s="1642"/>
      <c r="B41" s="366">
        <v>44512400</v>
      </c>
      <c r="C41" s="271" t="s">
        <v>910</v>
      </c>
      <c r="D41" s="8" t="s">
        <v>327</v>
      </c>
      <c r="E41" s="641" t="s">
        <v>51</v>
      </c>
      <c r="F41" s="641">
        <v>25</v>
      </c>
      <c r="G41" s="759">
        <f t="shared" si="0"/>
        <v>2250</v>
      </c>
      <c r="H41" s="641">
        <v>90</v>
      </c>
    </row>
    <row r="42" spans="1:8" s="15" customFormat="1" ht="15.75">
      <c r="A42" s="1642"/>
      <c r="B42" s="366">
        <v>30197220</v>
      </c>
      <c r="C42" s="271" t="s">
        <v>911</v>
      </c>
      <c r="D42" s="8" t="s">
        <v>327</v>
      </c>
      <c r="E42" s="272" t="s">
        <v>2330</v>
      </c>
      <c r="F42" s="272">
        <v>150</v>
      </c>
      <c r="G42" s="759">
        <f t="shared" si="0"/>
        <v>18000</v>
      </c>
      <c r="H42" s="272">
        <v>120</v>
      </c>
    </row>
    <row r="43" spans="1:8" s="15" customFormat="1" ht="15.75">
      <c r="A43" s="1642"/>
      <c r="B43" s="366">
        <v>30197220</v>
      </c>
      <c r="C43" s="271" t="s">
        <v>912</v>
      </c>
      <c r="D43" s="8" t="s">
        <v>327</v>
      </c>
      <c r="E43" s="272" t="s">
        <v>2330</v>
      </c>
      <c r="F43" s="761">
        <v>200</v>
      </c>
      <c r="G43" s="759">
        <f t="shared" si="0"/>
        <v>4000</v>
      </c>
      <c r="H43" s="761">
        <v>20</v>
      </c>
    </row>
    <row r="44" spans="1:8" s="15" customFormat="1" ht="27">
      <c r="A44" s="1642"/>
      <c r="B44" s="366">
        <v>30197120</v>
      </c>
      <c r="C44" s="271" t="s">
        <v>913</v>
      </c>
      <c r="D44" s="8" t="s">
        <v>327</v>
      </c>
      <c r="E44" s="272" t="s">
        <v>2331</v>
      </c>
      <c r="F44" s="761">
        <v>180</v>
      </c>
      <c r="G44" s="759">
        <f t="shared" si="0"/>
        <v>900</v>
      </c>
      <c r="H44" s="761">
        <v>5</v>
      </c>
    </row>
    <row r="45" spans="1:8" s="15" customFormat="1" ht="40.5">
      <c r="A45" s="1642"/>
      <c r="B45" s="366">
        <v>30197120</v>
      </c>
      <c r="C45" s="271" t="s">
        <v>914</v>
      </c>
      <c r="D45" s="8" t="s">
        <v>327</v>
      </c>
      <c r="E45" s="641" t="s">
        <v>937</v>
      </c>
      <c r="F45" s="760">
        <v>330</v>
      </c>
      <c r="G45" s="759">
        <f t="shared" si="0"/>
        <v>1650</v>
      </c>
      <c r="H45" s="760">
        <v>5</v>
      </c>
    </row>
    <row r="46" spans="1:8" s="15" customFormat="1" ht="27">
      <c r="A46" s="1642"/>
      <c r="B46" s="366">
        <v>30197110</v>
      </c>
      <c r="C46" s="271" t="s">
        <v>915</v>
      </c>
      <c r="D46" s="8" t="s">
        <v>327</v>
      </c>
      <c r="E46" s="272" t="s">
        <v>938</v>
      </c>
      <c r="F46" s="272">
        <v>150</v>
      </c>
      <c r="G46" s="759">
        <f t="shared" si="0"/>
        <v>15000</v>
      </c>
      <c r="H46" s="272">
        <v>100</v>
      </c>
    </row>
    <row r="47" spans="1:8" s="15" customFormat="1" ht="27">
      <c r="A47" s="1642"/>
      <c r="B47" s="366">
        <v>30197110</v>
      </c>
      <c r="C47" s="271" t="s">
        <v>916</v>
      </c>
      <c r="D47" s="8" t="s">
        <v>327</v>
      </c>
      <c r="E47" s="272" t="s">
        <v>938</v>
      </c>
      <c r="F47" s="272">
        <v>100</v>
      </c>
      <c r="G47" s="759">
        <f t="shared" si="0"/>
        <v>9600</v>
      </c>
      <c r="H47" s="272">
        <v>96</v>
      </c>
    </row>
    <row r="48" spans="1:8" s="15" customFormat="1" ht="27">
      <c r="A48" s="1642"/>
      <c r="B48" s="366">
        <v>30141200</v>
      </c>
      <c r="C48" s="271" t="s">
        <v>917</v>
      </c>
      <c r="D48" s="8" t="s">
        <v>327</v>
      </c>
      <c r="E48" s="641" t="s">
        <v>51</v>
      </c>
      <c r="F48" s="641">
        <v>4000</v>
      </c>
      <c r="G48" s="759">
        <f t="shared" si="0"/>
        <v>60000</v>
      </c>
      <c r="H48" s="641">
        <v>15</v>
      </c>
    </row>
    <row r="49" spans="1:8" s="15" customFormat="1" ht="15.75">
      <c r="A49" s="1642"/>
      <c r="B49" s="366">
        <v>30192123</v>
      </c>
      <c r="C49" s="271" t="s">
        <v>154</v>
      </c>
      <c r="D49" s="8" t="s">
        <v>327</v>
      </c>
      <c r="E49" s="272" t="s">
        <v>2332</v>
      </c>
      <c r="F49" s="761">
        <v>500</v>
      </c>
      <c r="G49" s="759">
        <f t="shared" si="0"/>
        <v>2000</v>
      </c>
      <c r="H49" s="761">
        <v>4</v>
      </c>
    </row>
    <row r="50" spans="1:8" s="15" customFormat="1" ht="27">
      <c r="A50" s="1642"/>
      <c r="B50" s="366">
        <v>39241110</v>
      </c>
      <c r="C50" s="271" t="s">
        <v>918</v>
      </c>
      <c r="D50" s="8" t="s">
        <v>327</v>
      </c>
      <c r="E50" s="641" t="s">
        <v>51</v>
      </c>
      <c r="F50" s="760">
        <v>100</v>
      </c>
      <c r="G50" s="759">
        <f t="shared" si="0"/>
        <v>2000</v>
      </c>
      <c r="H50" s="760">
        <v>20</v>
      </c>
    </row>
    <row r="51" spans="1:8" s="15" customFormat="1" ht="15.75">
      <c r="A51" s="1642"/>
      <c r="B51" s="366">
        <v>39241200</v>
      </c>
      <c r="C51" s="271" t="s">
        <v>919</v>
      </c>
      <c r="D51" s="8" t="s">
        <v>327</v>
      </c>
      <c r="E51" s="641" t="s">
        <v>51</v>
      </c>
      <c r="F51" s="760">
        <v>220</v>
      </c>
      <c r="G51" s="759">
        <f t="shared" si="0"/>
        <v>1760</v>
      </c>
      <c r="H51" s="760">
        <v>8</v>
      </c>
    </row>
    <row r="52" spans="1:8" s="15" customFormat="1" ht="27">
      <c r="A52" s="1642"/>
      <c r="B52" s="366">
        <v>24910000</v>
      </c>
      <c r="C52" s="271" t="s">
        <v>920</v>
      </c>
      <c r="D52" s="8" t="s">
        <v>327</v>
      </c>
      <c r="E52" s="272" t="s">
        <v>51</v>
      </c>
      <c r="F52" s="272">
        <v>70</v>
      </c>
      <c r="G52" s="759">
        <f t="shared" si="0"/>
        <v>8400</v>
      </c>
      <c r="H52" s="272">
        <v>120</v>
      </c>
    </row>
    <row r="53" spans="1:8" s="15" customFormat="1" ht="27">
      <c r="A53" s="1642"/>
      <c r="B53" s="366">
        <v>30192130</v>
      </c>
      <c r="C53" s="271" t="s">
        <v>921</v>
      </c>
      <c r="D53" s="8" t="s">
        <v>327</v>
      </c>
      <c r="E53" s="272" t="s">
        <v>51</v>
      </c>
      <c r="F53" s="272">
        <v>40</v>
      </c>
      <c r="G53" s="759">
        <f t="shared" si="0"/>
        <v>4800</v>
      </c>
      <c r="H53" s="272">
        <v>120</v>
      </c>
    </row>
    <row r="54" spans="1:8" s="15" customFormat="1" ht="27">
      <c r="A54" s="1642"/>
      <c r="B54" s="366">
        <v>30192100</v>
      </c>
      <c r="C54" s="271" t="s">
        <v>922</v>
      </c>
      <c r="D54" s="8" t="s">
        <v>327</v>
      </c>
      <c r="E54" s="641" t="s">
        <v>51</v>
      </c>
      <c r="F54" s="760">
        <v>70</v>
      </c>
      <c r="G54" s="759">
        <f t="shared" si="0"/>
        <v>5600</v>
      </c>
      <c r="H54" s="760">
        <v>80</v>
      </c>
    </row>
    <row r="55" spans="1:8" ht="15.75">
      <c r="A55" s="1642"/>
      <c r="B55" s="366">
        <v>30192121</v>
      </c>
      <c r="C55" s="271" t="s">
        <v>923</v>
      </c>
      <c r="D55" s="8" t="s">
        <v>327</v>
      </c>
      <c r="E55" s="641" t="s">
        <v>51</v>
      </c>
      <c r="F55" s="641">
        <v>50</v>
      </c>
      <c r="G55" s="759">
        <f t="shared" si="0"/>
        <v>40000</v>
      </c>
      <c r="H55" s="641">
        <v>800</v>
      </c>
    </row>
    <row r="56" spans="1:8" ht="15.75">
      <c r="A56" s="1642"/>
      <c r="B56" s="366">
        <v>30192122</v>
      </c>
      <c r="C56" s="271" t="s">
        <v>924</v>
      </c>
      <c r="D56" s="8" t="s">
        <v>327</v>
      </c>
      <c r="E56" s="641" t="s">
        <v>51</v>
      </c>
      <c r="F56" s="641">
        <v>100</v>
      </c>
      <c r="G56" s="759">
        <f t="shared" si="0"/>
        <v>5000</v>
      </c>
      <c r="H56" s="641">
        <v>50</v>
      </c>
    </row>
    <row r="57" spans="1:8" ht="15.75">
      <c r="A57" s="1642"/>
      <c r="B57" s="366">
        <v>39292500</v>
      </c>
      <c r="C57" s="271" t="s">
        <v>925</v>
      </c>
      <c r="D57" s="8" t="s">
        <v>327</v>
      </c>
      <c r="E57" s="641" t="s">
        <v>51</v>
      </c>
      <c r="F57" s="760">
        <v>200</v>
      </c>
      <c r="G57" s="759">
        <f t="shared" si="0"/>
        <v>4000</v>
      </c>
      <c r="H57" s="760">
        <v>20</v>
      </c>
    </row>
    <row r="58" spans="1:8" ht="27">
      <c r="A58" s="1642"/>
      <c r="B58" s="366">
        <v>30192125</v>
      </c>
      <c r="C58" s="271" t="s">
        <v>926</v>
      </c>
      <c r="D58" s="8" t="s">
        <v>327</v>
      </c>
      <c r="E58" s="641" t="s">
        <v>51</v>
      </c>
      <c r="F58" s="760">
        <v>220</v>
      </c>
      <c r="G58" s="759">
        <f t="shared" si="0"/>
        <v>5500</v>
      </c>
      <c r="H58" s="760">
        <v>25</v>
      </c>
    </row>
    <row r="59" spans="1:8" ht="27">
      <c r="A59" s="1642"/>
      <c r="B59" s="366">
        <v>22600000</v>
      </c>
      <c r="C59" s="271" t="s">
        <v>927</v>
      </c>
      <c r="D59" s="8" t="s">
        <v>327</v>
      </c>
      <c r="E59" s="641" t="s">
        <v>51</v>
      </c>
      <c r="F59" s="641">
        <v>170</v>
      </c>
      <c r="G59" s="759">
        <f t="shared" si="0"/>
        <v>1700</v>
      </c>
      <c r="H59" s="641">
        <v>10</v>
      </c>
    </row>
    <row r="60" spans="1:8" ht="15.75">
      <c r="A60" s="1642"/>
      <c r="B60" s="366">
        <v>30192111</v>
      </c>
      <c r="C60" s="271" t="s">
        <v>102</v>
      </c>
      <c r="D60" s="8" t="s">
        <v>327</v>
      </c>
      <c r="E60" s="641" t="s">
        <v>51</v>
      </c>
      <c r="F60" s="641">
        <v>200</v>
      </c>
      <c r="G60" s="759">
        <f t="shared" si="0"/>
        <v>600</v>
      </c>
      <c r="H60" s="641">
        <v>3</v>
      </c>
    </row>
    <row r="61" spans="1:8" ht="15.75">
      <c r="A61" s="1642"/>
      <c r="B61" s="366">
        <v>30192160</v>
      </c>
      <c r="C61" s="271" t="s">
        <v>928</v>
      </c>
      <c r="D61" s="8" t="s">
        <v>327</v>
      </c>
      <c r="E61" s="641" t="s">
        <v>51</v>
      </c>
      <c r="F61" s="641">
        <v>200</v>
      </c>
      <c r="G61" s="759">
        <f t="shared" si="0"/>
        <v>16000</v>
      </c>
      <c r="H61" s="641">
        <v>80</v>
      </c>
    </row>
    <row r="62" spans="1:8" ht="54">
      <c r="A62" s="1642"/>
      <c r="B62" s="366">
        <v>30199410</v>
      </c>
      <c r="C62" s="271" t="s">
        <v>929</v>
      </c>
      <c r="D62" s="8" t="s">
        <v>327</v>
      </c>
      <c r="E62" s="272" t="s">
        <v>51</v>
      </c>
      <c r="F62" s="761">
        <v>220</v>
      </c>
      <c r="G62" s="759">
        <f t="shared" si="0"/>
        <v>2200</v>
      </c>
      <c r="H62" s="761">
        <v>10</v>
      </c>
    </row>
    <row r="63" spans="1:8" ht="54">
      <c r="A63" s="1642"/>
      <c r="B63" s="366">
        <v>30199410</v>
      </c>
      <c r="C63" s="271" t="s">
        <v>930</v>
      </c>
      <c r="D63" s="8" t="s">
        <v>327</v>
      </c>
      <c r="E63" s="272" t="s">
        <v>51</v>
      </c>
      <c r="F63" s="761">
        <v>50</v>
      </c>
      <c r="G63" s="759">
        <f t="shared" si="0"/>
        <v>500</v>
      </c>
      <c r="H63" s="761">
        <v>10</v>
      </c>
    </row>
    <row r="64" spans="1:8" ht="40.5">
      <c r="A64" s="1642"/>
      <c r="B64" s="288">
        <v>22800000</v>
      </c>
      <c r="C64" s="271" t="s">
        <v>931</v>
      </c>
      <c r="D64" s="8" t="s">
        <v>327</v>
      </c>
      <c r="E64" s="272" t="s">
        <v>2333</v>
      </c>
      <c r="F64" s="272">
        <v>520</v>
      </c>
      <c r="G64" s="759">
        <f t="shared" si="0"/>
        <v>10400</v>
      </c>
      <c r="H64" s="272">
        <v>20</v>
      </c>
    </row>
    <row r="65" spans="1:8" ht="15.75">
      <c r="A65" s="1642"/>
      <c r="B65" s="366">
        <v>22816100</v>
      </c>
      <c r="C65" s="271" t="s">
        <v>155</v>
      </c>
      <c r="D65" s="8" t="s">
        <v>327</v>
      </c>
      <c r="E65" s="641" t="s">
        <v>51</v>
      </c>
      <c r="F65" s="760">
        <v>250</v>
      </c>
      <c r="G65" s="759">
        <f t="shared" si="0"/>
        <v>6250</v>
      </c>
      <c r="H65" s="760">
        <v>25</v>
      </c>
    </row>
    <row r="66" spans="1:8" ht="15.75">
      <c r="A66" s="1642"/>
      <c r="B66" s="366">
        <v>30199230</v>
      </c>
      <c r="C66" s="271" t="s">
        <v>932</v>
      </c>
      <c r="D66" s="8" t="s">
        <v>327</v>
      </c>
      <c r="E66" s="641" t="s">
        <v>51</v>
      </c>
      <c r="F66" s="760">
        <v>20</v>
      </c>
      <c r="G66" s="759">
        <f t="shared" si="0"/>
        <v>6000</v>
      </c>
      <c r="H66" s="760">
        <v>300</v>
      </c>
    </row>
    <row r="67" spans="1:8" ht="27">
      <c r="A67" s="1642"/>
      <c r="B67" s="366">
        <v>30199793</v>
      </c>
      <c r="C67" s="271" t="s">
        <v>933</v>
      </c>
      <c r="D67" s="8" t="s">
        <v>327</v>
      </c>
      <c r="E67" s="641" t="s">
        <v>51</v>
      </c>
      <c r="F67" s="760">
        <v>1600</v>
      </c>
      <c r="G67" s="759">
        <f t="shared" si="0"/>
        <v>8000</v>
      </c>
      <c r="H67" s="760">
        <v>5</v>
      </c>
    </row>
    <row r="68" spans="1:8" ht="15.75">
      <c r="A68" s="1642"/>
      <c r="B68" s="366">
        <v>30199792</v>
      </c>
      <c r="C68" s="271" t="s">
        <v>934</v>
      </c>
      <c r="D68" s="8" t="s">
        <v>327</v>
      </c>
      <c r="E68" s="641" t="s">
        <v>51</v>
      </c>
      <c r="F68" s="760">
        <v>900</v>
      </c>
      <c r="G68" s="759">
        <f t="shared" si="0"/>
        <v>13500</v>
      </c>
      <c r="H68" s="760">
        <v>15</v>
      </c>
    </row>
    <row r="69" spans="1:8" ht="15.75">
      <c r="A69" s="1642"/>
      <c r="B69" s="366">
        <v>30197630</v>
      </c>
      <c r="C69" s="271" t="s">
        <v>935</v>
      </c>
      <c r="D69" s="8" t="s">
        <v>327</v>
      </c>
      <c r="E69" s="641" t="s">
        <v>57</v>
      </c>
      <c r="F69" s="760">
        <v>750</v>
      </c>
      <c r="G69" s="759">
        <f t="shared" si="0"/>
        <v>37500</v>
      </c>
      <c r="H69" s="760">
        <v>50</v>
      </c>
    </row>
    <row r="70" spans="1:8" ht="27">
      <c r="A70" s="1642"/>
      <c r="B70" s="366">
        <v>30197630</v>
      </c>
      <c r="C70" s="271" t="s">
        <v>936</v>
      </c>
      <c r="D70" s="8" t="s">
        <v>327</v>
      </c>
      <c r="E70" s="272" t="s">
        <v>863</v>
      </c>
      <c r="F70" s="760">
        <v>1500</v>
      </c>
      <c r="G70" s="759">
        <f t="shared" si="0"/>
        <v>1867500</v>
      </c>
      <c r="H70" s="762">
        <v>1245</v>
      </c>
    </row>
    <row r="71" spans="1:8" ht="15.75">
      <c r="A71" s="1642"/>
      <c r="B71" s="366">
        <v>30197330</v>
      </c>
      <c r="C71" s="271" t="s">
        <v>182</v>
      </c>
      <c r="D71" s="8" t="s">
        <v>327</v>
      </c>
      <c r="E71" s="642" t="s">
        <v>51</v>
      </c>
      <c r="F71" s="760">
        <v>2500</v>
      </c>
      <c r="G71" s="759">
        <f t="shared" si="0"/>
        <v>25000</v>
      </c>
      <c r="H71" s="760">
        <v>10</v>
      </c>
    </row>
    <row r="72" spans="1:8" ht="15.75">
      <c r="A72" s="1640">
        <v>4264</v>
      </c>
      <c r="B72" s="790" t="s">
        <v>1145</v>
      </c>
      <c r="C72" s="271" t="s">
        <v>1315</v>
      </c>
      <c r="D72" s="8" t="s">
        <v>327</v>
      </c>
      <c r="E72" s="643" t="s">
        <v>54</v>
      </c>
      <c r="F72" s="643">
        <v>470</v>
      </c>
      <c r="G72" s="759">
        <f t="shared" si="0"/>
        <v>12097800</v>
      </c>
      <c r="H72" s="763">
        <v>25740</v>
      </c>
    </row>
    <row r="73" spans="1:8" ht="15.75">
      <c r="A73" s="1640"/>
      <c r="B73" s="790" t="s">
        <v>1150</v>
      </c>
      <c r="C73" s="271" t="s">
        <v>2334</v>
      </c>
      <c r="D73" s="8" t="s">
        <v>327</v>
      </c>
      <c r="E73" s="643" t="s">
        <v>54</v>
      </c>
      <c r="F73" s="643">
        <v>450</v>
      </c>
      <c r="G73" s="759">
        <f t="shared" si="0"/>
        <v>11583000</v>
      </c>
      <c r="H73" s="643">
        <v>25740</v>
      </c>
    </row>
    <row r="74" spans="1:8" ht="15.75">
      <c r="A74" s="1640"/>
      <c r="B74" s="366">
        <v>34631400</v>
      </c>
      <c r="C74" s="271" t="s">
        <v>2335</v>
      </c>
      <c r="D74" s="8" t="s">
        <v>327</v>
      </c>
      <c r="E74" s="643" t="s">
        <v>51</v>
      </c>
      <c r="F74" s="763">
        <v>65000</v>
      </c>
      <c r="G74" s="759">
        <f t="shared" si="0"/>
        <v>260000</v>
      </c>
      <c r="H74" s="763">
        <v>4</v>
      </c>
    </row>
    <row r="75" spans="1:8" ht="27">
      <c r="A75" s="1640"/>
      <c r="B75" s="366">
        <v>34631400</v>
      </c>
      <c r="C75" s="271" t="s">
        <v>2336</v>
      </c>
      <c r="D75" s="8" t="s">
        <v>327</v>
      </c>
      <c r="E75" s="643" t="s">
        <v>51</v>
      </c>
      <c r="F75" s="763">
        <v>50000</v>
      </c>
      <c r="G75" s="759">
        <f t="shared" ref="G75:G160" si="1">F75*H75</f>
        <v>200000</v>
      </c>
      <c r="H75" s="763">
        <v>4</v>
      </c>
    </row>
    <row r="76" spans="1:8" ht="15.75">
      <c r="A76" s="1640"/>
      <c r="B76" s="366">
        <v>34631400</v>
      </c>
      <c r="C76" s="271" t="s">
        <v>2337</v>
      </c>
      <c r="D76" s="8" t="s">
        <v>327</v>
      </c>
      <c r="E76" s="643" t="s">
        <v>51</v>
      </c>
      <c r="F76" s="763">
        <v>55000</v>
      </c>
      <c r="G76" s="759">
        <f t="shared" si="1"/>
        <v>220000</v>
      </c>
      <c r="H76" s="763">
        <v>4</v>
      </c>
    </row>
    <row r="77" spans="1:8" ht="40.5">
      <c r="A77" s="1642">
        <v>4267</v>
      </c>
      <c r="B77" s="366">
        <v>39291000</v>
      </c>
      <c r="C77" s="271" t="s">
        <v>879</v>
      </c>
      <c r="D77" s="8" t="s">
        <v>327</v>
      </c>
      <c r="E77" s="272" t="s">
        <v>57</v>
      </c>
      <c r="F77" s="272">
        <v>350</v>
      </c>
      <c r="G77" s="759">
        <f t="shared" si="1"/>
        <v>31500</v>
      </c>
      <c r="H77" s="272">
        <v>90</v>
      </c>
    </row>
    <row r="78" spans="1:8" ht="15.75">
      <c r="A78" s="1642"/>
      <c r="B78" s="366">
        <v>33711900</v>
      </c>
      <c r="C78" s="271" t="s">
        <v>880</v>
      </c>
      <c r="D78" s="8" t="s">
        <v>327</v>
      </c>
      <c r="E78" s="641" t="s">
        <v>51</v>
      </c>
      <c r="F78" s="641">
        <v>170</v>
      </c>
      <c r="G78" s="759">
        <f t="shared" si="1"/>
        <v>1700</v>
      </c>
      <c r="H78" s="641">
        <v>10</v>
      </c>
    </row>
    <row r="79" spans="1:8" ht="15.75">
      <c r="A79" s="1642"/>
      <c r="B79" s="366">
        <v>39291000</v>
      </c>
      <c r="C79" s="271" t="s">
        <v>111</v>
      </c>
      <c r="D79" s="8" t="s">
        <v>327</v>
      </c>
      <c r="E79" s="641" t="s">
        <v>57</v>
      </c>
      <c r="F79" s="641">
        <v>350</v>
      </c>
      <c r="G79" s="759">
        <f t="shared" si="1"/>
        <v>10500</v>
      </c>
      <c r="H79" s="641">
        <v>30</v>
      </c>
    </row>
    <row r="80" spans="1:8" ht="15.75">
      <c r="A80" s="1642"/>
      <c r="B80" s="366">
        <v>39291000</v>
      </c>
      <c r="C80" s="271" t="s">
        <v>881</v>
      </c>
      <c r="D80" s="8" t="s">
        <v>327</v>
      </c>
      <c r="E80" s="641" t="s">
        <v>54</v>
      </c>
      <c r="F80" s="641">
        <v>100</v>
      </c>
      <c r="G80" s="759">
        <f t="shared" si="1"/>
        <v>3000</v>
      </c>
      <c r="H80" s="641">
        <v>30</v>
      </c>
    </row>
    <row r="81" spans="1:8" ht="15.75">
      <c r="A81" s="1642"/>
      <c r="B81" s="366">
        <v>39291000</v>
      </c>
      <c r="C81" s="271" t="s">
        <v>882</v>
      </c>
      <c r="D81" s="8" t="s">
        <v>327</v>
      </c>
      <c r="E81" s="641" t="s">
        <v>58</v>
      </c>
      <c r="F81" s="641">
        <v>250</v>
      </c>
      <c r="G81" s="759">
        <f t="shared" si="1"/>
        <v>25000</v>
      </c>
      <c r="H81" s="641">
        <v>100</v>
      </c>
    </row>
    <row r="82" spans="1:8" ht="27">
      <c r="A82" s="1642"/>
      <c r="B82" s="366">
        <v>39813000</v>
      </c>
      <c r="C82" s="271" t="s">
        <v>883</v>
      </c>
      <c r="D82" s="8" t="s">
        <v>327</v>
      </c>
      <c r="E82" s="641" t="s">
        <v>51</v>
      </c>
      <c r="F82" s="641">
        <v>450</v>
      </c>
      <c r="G82" s="759">
        <f t="shared" si="1"/>
        <v>22500</v>
      </c>
      <c r="H82" s="641">
        <v>50</v>
      </c>
    </row>
    <row r="83" spans="1:8" ht="27">
      <c r="A83" s="1642"/>
      <c r="B83" s="366">
        <v>39812000</v>
      </c>
      <c r="C83" s="271" t="s">
        <v>884</v>
      </c>
      <c r="D83" s="8" t="s">
        <v>327</v>
      </c>
      <c r="E83" s="641" t="s">
        <v>51</v>
      </c>
      <c r="F83" s="641">
        <v>600</v>
      </c>
      <c r="G83" s="759">
        <f t="shared" si="1"/>
        <v>10800</v>
      </c>
      <c r="H83" s="641">
        <v>18</v>
      </c>
    </row>
    <row r="84" spans="1:8" ht="27">
      <c r="A84" s="1642"/>
      <c r="B84" s="366">
        <v>33761000</v>
      </c>
      <c r="C84" s="271" t="s">
        <v>885</v>
      </c>
      <c r="D84" s="8" t="s">
        <v>327</v>
      </c>
      <c r="E84" s="641" t="s">
        <v>51</v>
      </c>
      <c r="F84" s="641">
        <v>90</v>
      </c>
      <c r="G84" s="759">
        <f t="shared" si="1"/>
        <v>198000</v>
      </c>
      <c r="H84" s="641">
        <v>2200</v>
      </c>
    </row>
    <row r="85" spans="1:8" ht="27">
      <c r="A85" s="1642"/>
      <c r="B85" s="366">
        <v>33764000</v>
      </c>
      <c r="C85" s="271" t="s">
        <v>886</v>
      </c>
      <c r="D85" s="8" t="s">
        <v>327</v>
      </c>
      <c r="E85" s="272" t="s">
        <v>51</v>
      </c>
      <c r="F85" s="272">
        <v>160</v>
      </c>
      <c r="G85" s="759">
        <f t="shared" si="1"/>
        <v>3200</v>
      </c>
      <c r="H85" s="272">
        <v>20</v>
      </c>
    </row>
    <row r="86" spans="1:8" ht="40.5">
      <c r="A86" s="1642"/>
      <c r="B86" s="366">
        <v>39811300</v>
      </c>
      <c r="C86" s="271" t="s">
        <v>887</v>
      </c>
      <c r="D86" s="8" t="s">
        <v>327</v>
      </c>
      <c r="E86" s="272" t="s">
        <v>51</v>
      </c>
      <c r="F86" s="272">
        <v>370</v>
      </c>
      <c r="G86" s="759">
        <f t="shared" si="1"/>
        <v>7400</v>
      </c>
      <c r="H86" s="272">
        <v>20</v>
      </c>
    </row>
    <row r="87" spans="1:8" ht="15.75">
      <c r="A87" s="1642"/>
      <c r="B87" s="366">
        <v>39525800</v>
      </c>
      <c r="C87" s="271" t="s">
        <v>107</v>
      </c>
      <c r="D87" s="8" t="s">
        <v>327</v>
      </c>
      <c r="E87" s="641" t="s">
        <v>51</v>
      </c>
      <c r="F87" s="641">
        <v>350</v>
      </c>
      <c r="G87" s="759">
        <f t="shared" si="1"/>
        <v>42000</v>
      </c>
      <c r="H87" s="641">
        <v>120</v>
      </c>
    </row>
    <row r="88" spans="1:8" ht="15.75">
      <c r="A88" s="1642"/>
      <c r="B88" s="366">
        <v>39525800</v>
      </c>
      <c r="C88" s="271" t="s">
        <v>888</v>
      </c>
      <c r="D88" s="8" t="s">
        <v>327</v>
      </c>
      <c r="E88" s="641" t="s">
        <v>51</v>
      </c>
      <c r="F88" s="641">
        <v>600</v>
      </c>
      <c r="G88" s="759">
        <f t="shared" si="1"/>
        <v>90000</v>
      </c>
      <c r="H88" s="641">
        <v>150</v>
      </c>
    </row>
    <row r="89" spans="1:8" ht="27">
      <c r="A89" s="1642"/>
      <c r="B89" s="366">
        <v>39224330</v>
      </c>
      <c r="C89" s="271" t="s">
        <v>889</v>
      </c>
      <c r="D89" s="8" t="s">
        <v>327</v>
      </c>
      <c r="E89" s="641" t="s">
        <v>51</v>
      </c>
      <c r="F89" s="760">
        <v>600</v>
      </c>
      <c r="G89" s="759">
        <f t="shared" si="1"/>
        <v>3600</v>
      </c>
      <c r="H89" s="760">
        <v>6</v>
      </c>
    </row>
    <row r="90" spans="1:8" ht="27">
      <c r="A90" s="1642"/>
      <c r="B90" s="366">
        <v>39224350</v>
      </c>
      <c r="C90" s="271" t="s">
        <v>890</v>
      </c>
      <c r="D90" s="8" t="s">
        <v>327</v>
      </c>
      <c r="E90" s="272" t="s">
        <v>51</v>
      </c>
      <c r="F90" s="761">
        <v>120</v>
      </c>
      <c r="G90" s="759">
        <f t="shared" si="1"/>
        <v>720</v>
      </c>
      <c r="H90" s="761">
        <v>6</v>
      </c>
    </row>
    <row r="91" spans="1:8" ht="27">
      <c r="A91" s="1642"/>
      <c r="B91" s="366">
        <v>39224000</v>
      </c>
      <c r="C91" s="271" t="s">
        <v>2338</v>
      </c>
      <c r="D91" s="8" t="s">
        <v>327</v>
      </c>
      <c r="E91" s="641" t="s">
        <v>51</v>
      </c>
      <c r="F91" s="760">
        <v>1000</v>
      </c>
      <c r="G91" s="759">
        <f t="shared" si="1"/>
        <v>6000</v>
      </c>
      <c r="H91" s="760">
        <v>6</v>
      </c>
    </row>
    <row r="92" spans="1:8" ht="27">
      <c r="A92" s="1642"/>
      <c r="B92" s="366">
        <v>24910000</v>
      </c>
      <c r="C92" s="271" t="s">
        <v>891</v>
      </c>
      <c r="D92" s="8" t="s">
        <v>327</v>
      </c>
      <c r="E92" s="641" t="s">
        <v>57</v>
      </c>
      <c r="F92" s="760">
        <v>700</v>
      </c>
      <c r="G92" s="759">
        <f t="shared" si="1"/>
        <v>1400</v>
      </c>
      <c r="H92" s="760">
        <v>2</v>
      </c>
    </row>
    <row r="93" spans="1:8" ht="27">
      <c r="A93" s="1642"/>
      <c r="B93" s="366">
        <v>31500000</v>
      </c>
      <c r="C93" s="271" t="s">
        <v>2339</v>
      </c>
      <c r="D93" s="8" t="s">
        <v>327</v>
      </c>
      <c r="E93" s="272" t="s">
        <v>51</v>
      </c>
      <c r="F93" s="272">
        <v>100</v>
      </c>
      <c r="G93" s="759">
        <f t="shared" si="1"/>
        <v>50000</v>
      </c>
      <c r="H93" s="272">
        <v>500</v>
      </c>
    </row>
    <row r="94" spans="1:8" ht="27">
      <c r="A94" s="1642"/>
      <c r="B94" s="366">
        <v>31500000</v>
      </c>
      <c r="C94" s="271" t="s">
        <v>2340</v>
      </c>
      <c r="D94" s="8" t="s">
        <v>327</v>
      </c>
      <c r="E94" s="641" t="s">
        <v>51</v>
      </c>
      <c r="F94" s="641">
        <v>150</v>
      </c>
      <c r="G94" s="759">
        <f t="shared" si="1"/>
        <v>1500</v>
      </c>
      <c r="H94" s="641">
        <v>10</v>
      </c>
    </row>
    <row r="95" spans="1:8" ht="15.75">
      <c r="A95" s="1642"/>
      <c r="B95" s="366">
        <v>31521000</v>
      </c>
      <c r="C95" s="271" t="s">
        <v>469</v>
      </c>
      <c r="D95" s="8" t="s">
        <v>327</v>
      </c>
      <c r="E95" s="641" t="s">
        <v>51</v>
      </c>
      <c r="F95" s="641">
        <v>400</v>
      </c>
      <c r="G95" s="759">
        <f t="shared" si="1"/>
        <v>80000</v>
      </c>
      <c r="H95" s="641">
        <v>200</v>
      </c>
    </row>
    <row r="96" spans="1:8" ht="40.5">
      <c r="A96" s="1642"/>
      <c r="B96" s="366">
        <v>31512200</v>
      </c>
      <c r="C96" s="271" t="s">
        <v>115</v>
      </c>
      <c r="D96" s="8" t="s">
        <v>327</v>
      </c>
      <c r="E96" s="272" t="s">
        <v>51</v>
      </c>
      <c r="F96" s="272">
        <v>700</v>
      </c>
      <c r="G96" s="759">
        <f t="shared" si="1"/>
        <v>4200</v>
      </c>
      <c r="H96" s="272">
        <v>6</v>
      </c>
    </row>
    <row r="97" spans="1:8" ht="27">
      <c r="A97" s="1642"/>
      <c r="B97" s="366">
        <v>31521000</v>
      </c>
      <c r="C97" s="271" t="s">
        <v>892</v>
      </c>
      <c r="D97" s="8" t="s">
        <v>327</v>
      </c>
      <c r="E97" s="272" t="s">
        <v>51</v>
      </c>
      <c r="F97" s="272">
        <v>400</v>
      </c>
      <c r="G97" s="759">
        <f t="shared" si="1"/>
        <v>4000</v>
      </c>
      <c r="H97" s="272">
        <v>10</v>
      </c>
    </row>
    <row r="98" spans="1:8" ht="27">
      <c r="A98" s="1642"/>
      <c r="B98" s="366">
        <v>31521000</v>
      </c>
      <c r="C98" s="271" t="s">
        <v>893</v>
      </c>
      <c r="D98" s="8" t="s">
        <v>327</v>
      </c>
      <c r="E98" s="272" t="s">
        <v>51</v>
      </c>
      <c r="F98" s="272">
        <v>500</v>
      </c>
      <c r="G98" s="759">
        <f t="shared" si="1"/>
        <v>12500</v>
      </c>
      <c r="H98" s="272">
        <v>25</v>
      </c>
    </row>
    <row r="99" spans="1:8" ht="27">
      <c r="A99" s="1642"/>
      <c r="B99" s="366">
        <v>44521000</v>
      </c>
      <c r="C99" s="271" t="s">
        <v>470</v>
      </c>
      <c r="D99" s="8" t="s">
        <v>327</v>
      </c>
      <c r="E99" s="641" t="s">
        <v>51</v>
      </c>
      <c r="F99" s="641">
        <v>3500</v>
      </c>
      <c r="G99" s="759">
        <f t="shared" si="1"/>
        <v>70000</v>
      </c>
      <c r="H99" s="641">
        <v>20</v>
      </c>
    </row>
    <row r="100" spans="1:8" ht="15.75">
      <c r="A100" s="1642"/>
      <c r="B100" s="366">
        <v>39224300</v>
      </c>
      <c r="C100" s="271" t="s">
        <v>164</v>
      </c>
      <c r="D100" s="8" t="s">
        <v>327</v>
      </c>
      <c r="E100" s="641" t="s">
        <v>51</v>
      </c>
      <c r="F100" s="641">
        <v>850</v>
      </c>
      <c r="G100" s="759">
        <f t="shared" si="1"/>
        <v>68000</v>
      </c>
      <c r="H100" s="641">
        <v>80</v>
      </c>
    </row>
    <row r="101" spans="1:8" ht="27">
      <c r="A101" s="1642"/>
      <c r="B101" s="366">
        <v>31224100</v>
      </c>
      <c r="C101" s="271" t="s">
        <v>2341</v>
      </c>
      <c r="D101" s="8" t="s">
        <v>327</v>
      </c>
      <c r="E101" s="641" t="s">
        <v>51</v>
      </c>
      <c r="F101" s="641">
        <v>400</v>
      </c>
      <c r="G101" s="759">
        <f t="shared" si="1"/>
        <v>2000</v>
      </c>
      <c r="H101" s="641">
        <v>5</v>
      </c>
    </row>
    <row r="102" spans="1:8" ht="15.75">
      <c r="A102" s="1642"/>
      <c r="B102" s="366">
        <v>31212000</v>
      </c>
      <c r="C102" s="271" t="s">
        <v>471</v>
      </c>
      <c r="D102" s="8" t="s">
        <v>327</v>
      </c>
      <c r="E102" s="641" t="s">
        <v>51</v>
      </c>
      <c r="F102" s="641">
        <v>400</v>
      </c>
      <c r="G102" s="759">
        <f t="shared" si="1"/>
        <v>2000</v>
      </c>
      <c r="H102" s="641">
        <v>5</v>
      </c>
    </row>
    <row r="103" spans="1:8" ht="27">
      <c r="A103" s="1642"/>
      <c r="B103" s="366">
        <v>31651000</v>
      </c>
      <c r="C103" s="271" t="s">
        <v>894</v>
      </c>
      <c r="D103" s="8" t="s">
        <v>327</v>
      </c>
      <c r="E103" s="641" t="s">
        <v>51</v>
      </c>
      <c r="F103" s="641">
        <v>150</v>
      </c>
      <c r="G103" s="759">
        <f t="shared" si="1"/>
        <v>1500</v>
      </c>
      <c r="H103" s="641">
        <v>10</v>
      </c>
    </row>
    <row r="104" spans="1:8" ht="15.75">
      <c r="A104" s="1642"/>
      <c r="B104" s="366">
        <v>31224100</v>
      </c>
      <c r="C104" s="271" t="s">
        <v>2342</v>
      </c>
      <c r="D104" s="8" t="s">
        <v>327</v>
      </c>
      <c r="E104" s="641" t="s">
        <v>51</v>
      </c>
      <c r="F104" s="641">
        <v>100</v>
      </c>
      <c r="G104" s="759">
        <f t="shared" si="1"/>
        <v>500</v>
      </c>
      <c r="H104" s="641">
        <v>5</v>
      </c>
    </row>
    <row r="105" spans="1:8" ht="27">
      <c r="A105" s="1642"/>
      <c r="B105" s="366">
        <v>31321000</v>
      </c>
      <c r="C105" s="271" t="s">
        <v>895</v>
      </c>
      <c r="D105" s="8" t="s">
        <v>327</v>
      </c>
      <c r="E105" s="641" t="s">
        <v>51</v>
      </c>
      <c r="F105" s="641">
        <v>1100</v>
      </c>
      <c r="G105" s="759">
        <f t="shared" si="1"/>
        <v>16500</v>
      </c>
      <c r="H105" s="764">
        <v>15</v>
      </c>
    </row>
    <row r="106" spans="1:8" ht="15.75">
      <c r="A106" s="1642"/>
      <c r="B106" s="366">
        <v>18141000</v>
      </c>
      <c r="C106" s="271" t="s">
        <v>472</v>
      </c>
      <c r="D106" s="8" t="s">
        <v>327</v>
      </c>
      <c r="E106" s="641" t="s">
        <v>51</v>
      </c>
      <c r="F106" s="641">
        <v>250</v>
      </c>
      <c r="G106" s="759">
        <f t="shared" si="1"/>
        <v>45000</v>
      </c>
      <c r="H106" s="641">
        <v>180</v>
      </c>
    </row>
    <row r="107" spans="1:8" ht="81">
      <c r="A107" s="1642"/>
      <c r="B107" s="366">
        <v>31321200</v>
      </c>
      <c r="C107" s="271" t="s">
        <v>2343</v>
      </c>
      <c r="D107" s="8" t="s">
        <v>327</v>
      </c>
      <c r="E107" s="272" t="s">
        <v>167</v>
      </c>
      <c r="F107" s="272">
        <v>200</v>
      </c>
      <c r="G107" s="759">
        <f t="shared" si="1"/>
        <v>20000</v>
      </c>
      <c r="H107" s="272">
        <v>100</v>
      </c>
    </row>
    <row r="108" spans="1:8" ht="54">
      <c r="A108" s="1642"/>
      <c r="B108" s="366">
        <v>31321200</v>
      </c>
      <c r="C108" s="271" t="s">
        <v>2344</v>
      </c>
      <c r="D108" s="8" t="s">
        <v>327</v>
      </c>
      <c r="E108" s="272" t="s">
        <v>167</v>
      </c>
      <c r="F108" s="272">
        <v>50</v>
      </c>
      <c r="G108" s="759">
        <f t="shared" si="1"/>
        <v>5000</v>
      </c>
      <c r="H108" s="272">
        <v>100</v>
      </c>
    </row>
    <row r="109" spans="1:8" ht="15.75">
      <c r="A109" s="1642"/>
      <c r="B109" s="366">
        <v>32551500</v>
      </c>
      <c r="C109" s="271" t="s">
        <v>261</v>
      </c>
      <c r="D109" s="8" t="s">
        <v>327</v>
      </c>
      <c r="E109" s="641" t="s">
        <v>51</v>
      </c>
      <c r="F109" s="760">
        <v>220</v>
      </c>
      <c r="G109" s="759">
        <f t="shared" si="1"/>
        <v>2200</v>
      </c>
      <c r="H109" s="760">
        <v>10</v>
      </c>
    </row>
    <row r="110" spans="1:8" ht="27">
      <c r="A110" s="1642"/>
      <c r="B110" s="366">
        <v>32551500</v>
      </c>
      <c r="C110" s="271" t="s">
        <v>109</v>
      </c>
      <c r="D110" s="8" t="s">
        <v>327</v>
      </c>
      <c r="E110" s="641" t="s">
        <v>51</v>
      </c>
      <c r="F110" s="641">
        <v>300</v>
      </c>
      <c r="G110" s="759">
        <f t="shared" si="1"/>
        <v>3000</v>
      </c>
      <c r="H110" s="641">
        <v>10</v>
      </c>
    </row>
    <row r="111" spans="1:8" ht="27">
      <c r="A111" s="1642"/>
      <c r="B111" s="366">
        <v>42130000</v>
      </c>
      <c r="C111" s="271" t="s">
        <v>2345</v>
      </c>
      <c r="D111" s="8" t="s">
        <v>327</v>
      </c>
      <c r="E111" s="272" t="s">
        <v>51</v>
      </c>
      <c r="F111" s="272">
        <v>3500</v>
      </c>
      <c r="G111" s="759">
        <f t="shared" si="1"/>
        <v>21000</v>
      </c>
      <c r="H111" s="272">
        <v>6</v>
      </c>
    </row>
    <row r="112" spans="1:8" ht="15.75">
      <c r="A112" s="1642"/>
      <c r="B112" s="366">
        <v>44521110</v>
      </c>
      <c r="C112" s="271" t="s">
        <v>110</v>
      </c>
      <c r="D112" s="8" t="s">
        <v>327</v>
      </c>
      <c r="E112" s="641" t="s">
        <v>51</v>
      </c>
      <c r="F112" s="641">
        <v>1100</v>
      </c>
      <c r="G112" s="759">
        <f t="shared" si="1"/>
        <v>99000</v>
      </c>
      <c r="H112" s="641">
        <v>90</v>
      </c>
    </row>
    <row r="113" spans="1:8" ht="15.75">
      <c r="A113" s="1642"/>
      <c r="B113" s="366">
        <v>44531510</v>
      </c>
      <c r="C113" s="271" t="s">
        <v>242</v>
      </c>
      <c r="D113" s="8" t="s">
        <v>327</v>
      </c>
      <c r="E113" s="641" t="s">
        <v>57</v>
      </c>
      <c r="F113" s="641">
        <v>1100</v>
      </c>
      <c r="G113" s="759">
        <f t="shared" si="1"/>
        <v>1100</v>
      </c>
      <c r="H113" s="641">
        <v>1</v>
      </c>
    </row>
    <row r="114" spans="1:8" ht="15.75">
      <c r="A114" s="1642"/>
      <c r="B114" s="366">
        <v>44512800</v>
      </c>
      <c r="C114" s="271" t="s">
        <v>171</v>
      </c>
      <c r="D114" s="8" t="s">
        <v>327</v>
      </c>
      <c r="E114" s="641" t="s">
        <v>51</v>
      </c>
      <c r="F114" s="641">
        <v>1000</v>
      </c>
      <c r="G114" s="759">
        <f t="shared" si="1"/>
        <v>4000</v>
      </c>
      <c r="H114" s="641">
        <v>4</v>
      </c>
    </row>
    <row r="115" spans="1:8" ht="40.5">
      <c r="A115" s="1642"/>
      <c r="B115" s="366">
        <v>31521000</v>
      </c>
      <c r="C115" s="271" t="s">
        <v>896</v>
      </c>
      <c r="D115" s="8" t="s">
        <v>327</v>
      </c>
      <c r="E115" s="272" t="s">
        <v>51</v>
      </c>
      <c r="F115" s="272">
        <v>7000</v>
      </c>
      <c r="G115" s="759">
        <f t="shared" si="1"/>
        <v>105000</v>
      </c>
      <c r="H115" s="272">
        <v>15</v>
      </c>
    </row>
    <row r="116" spans="1:8" s="15" customFormat="1" ht="27">
      <c r="A116" s="1642"/>
      <c r="B116" s="366">
        <v>31521000</v>
      </c>
      <c r="C116" s="271" t="s">
        <v>897</v>
      </c>
      <c r="D116" s="8" t="s">
        <v>327</v>
      </c>
      <c r="E116" s="642" t="s">
        <v>51</v>
      </c>
      <c r="F116" s="641">
        <v>1200</v>
      </c>
      <c r="G116" s="759">
        <f t="shared" si="1"/>
        <v>180000</v>
      </c>
      <c r="H116" s="641">
        <v>150</v>
      </c>
    </row>
    <row r="117" spans="1:8" ht="54">
      <c r="A117" s="1642"/>
      <c r="B117" s="366">
        <v>31430000</v>
      </c>
      <c r="C117" s="271" t="s">
        <v>2346</v>
      </c>
      <c r="D117" s="8" t="s">
        <v>327</v>
      </c>
      <c r="E117" s="272" t="s">
        <v>51</v>
      </c>
      <c r="F117" s="761">
        <v>8000</v>
      </c>
      <c r="G117" s="759">
        <f t="shared" si="1"/>
        <v>16000</v>
      </c>
      <c r="H117" s="761">
        <v>2</v>
      </c>
    </row>
    <row r="118" spans="1:8" ht="27">
      <c r="A118" s="1642"/>
      <c r="B118" s="366">
        <v>30237460</v>
      </c>
      <c r="C118" s="271" t="s">
        <v>2347</v>
      </c>
      <c r="D118" s="8" t="s">
        <v>327</v>
      </c>
      <c r="E118" s="272" t="s">
        <v>51</v>
      </c>
      <c r="F118" s="272">
        <v>3000</v>
      </c>
      <c r="G118" s="759">
        <f t="shared" si="1"/>
        <v>45000</v>
      </c>
      <c r="H118" s="272">
        <v>15</v>
      </c>
    </row>
    <row r="119" spans="1:8" ht="15.75">
      <c r="A119" s="1642"/>
      <c r="B119" s="366">
        <v>30233153</v>
      </c>
      <c r="C119" s="271" t="s">
        <v>2348</v>
      </c>
      <c r="D119" s="8" t="s">
        <v>327</v>
      </c>
      <c r="E119" s="272" t="s">
        <v>51</v>
      </c>
      <c r="F119" s="272">
        <v>2500</v>
      </c>
      <c r="G119" s="759">
        <f t="shared" si="1"/>
        <v>37500</v>
      </c>
      <c r="H119" s="272">
        <v>15</v>
      </c>
    </row>
    <row r="120" spans="1:8" ht="27">
      <c r="A120" s="1642"/>
      <c r="B120" s="366">
        <v>30237000</v>
      </c>
      <c r="C120" s="271" t="s">
        <v>467</v>
      </c>
      <c r="D120" s="8" t="s">
        <v>327</v>
      </c>
      <c r="E120" s="641" t="s">
        <v>51</v>
      </c>
      <c r="F120" s="641">
        <v>50</v>
      </c>
      <c r="G120" s="759">
        <f t="shared" si="1"/>
        <v>10000</v>
      </c>
      <c r="H120" s="641">
        <v>200</v>
      </c>
    </row>
    <row r="121" spans="1:8" ht="15.75">
      <c r="A121" s="1642"/>
      <c r="B121" s="366">
        <v>30237000</v>
      </c>
      <c r="C121" s="271" t="s">
        <v>468</v>
      </c>
      <c r="D121" s="8" t="s">
        <v>327</v>
      </c>
      <c r="E121" s="641" t="s">
        <v>51</v>
      </c>
      <c r="F121" s="641">
        <v>1000</v>
      </c>
      <c r="G121" s="759">
        <f t="shared" si="1"/>
        <v>15000</v>
      </c>
      <c r="H121" s="641">
        <v>15</v>
      </c>
    </row>
    <row r="122" spans="1:8" ht="40.5">
      <c r="A122" s="1642"/>
      <c r="B122" s="366">
        <v>30234300</v>
      </c>
      <c r="C122" s="271" t="s">
        <v>2349</v>
      </c>
      <c r="D122" s="8" t="s">
        <v>327</v>
      </c>
      <c r="E122" s="37" t="s">
        <v>51</v>
      </c>
      <c r="F122" s="272">
        <v>220</v>
      </c>
      <c r="G122" s="759">
        <f t="shared" si="1"/>
        <v>4400</v>
      </c>
      <c r="H122" s="272">
        <v>20</v>
      </c>
    </row>
    <row r="123" spans="1:8" ht="40.5">
      <c r="A123" s="1642"/>
      <c r="B123" s="366">
        <v>30234400</v>
      </c>
      <c r="C123" s="271" t="s">
        <v>2350</v>
      </c>
      <c r="D123" s="8" t="s">
        <v>327</v>
      </c>
      <c r="E123" s="37" t="s">
        <v>51</v>
      </c>
      <c r="F123" s="272">
        <v>220</v>
      </c>
      <c r="G123" s="759">
        <f t="shared" si="1"/>
        <v>4400</v>
      </c>
      <c r="H123" s="272">
        <v>20</v>
      </c>
    </row>
    <row r="124" spans="1:8" ht="27">
      <c r="A124" s="1642" t="s">
        <v>174</v>
      </c>
      <c r="B124" s="366">
        <v>39113100</v>
      </c>
      <c r="C124" s="271" t="s">
        <v>2351</v>
      </c>
      <c r="D124" s="8" t="s">
        <v>327</v>
      </c>
      <c r="E124" s="641" t="s">
        <v>51</v>
      </c>
      <c r="F124" s="641">
        <v>58000</v>
      </c>
      <c r="G124" s="759">
        <f t="shared" si="1"/>
        <v>174000</v>
      </c>
      <c r="H124" s="641">
        <v>3</v>
      </c>
    </row>
    <row r="125" spans="1:8" ht="27">
      <c r="A125" s="1642"/>
      <c r="B125" s="366">
        <v>39112000</v>
      </c>
      <c r="C125" s="271" t="s">
        <v>2352</v>
      </c>
      <c r="D125" s="8" t="s">
        <v>327</v>
      </c>
      <c r="E125" s="641" t="s">
        <v>51</v>
      </c>
      <c r="F125" s="641">
        <v>8000</v>
      </c>
      <c r="G125" s="759">
        <f t="shared" si="1"/>
        <v>160000</v>
      </c>
      <c r="H125" s="641">
        <v>20</v>
      </c>
    </row>
    <row r="126" spans="1:8" ht="15.75">
      <c r="A126" s="1642"/>
      <c r="B126" s="366">
        <v>39112000</v>
      </c>
      <c r="C126" s="271" t="s">
        <v>2353</v>
      </c>
      <c r="D126" s="8" t="s">
        <v>327</v>
      </c>
      <c r="E126" s="641" t="s">
        <v>51</v>
      </c>
      <c r="F126" s="760">
        <v>15000</v>
      </c>
      <c r="G126" s="759">
        <f t="shared" si="1"/>
        <v>240000</v>
      </c>
      <c r="H126" s="760">
        <v>16</v>
      </c>
    </row>
    <row r="127" spans="1:8" ht="40.5">
      <c r="A127" s="1642"/>
      <c r="B127" s="366">
        <v>39121100</v>
      </c>
      <c r="C127" s="271" t="s">
        <v>2354</v>
      </c>
      <c r="D127" s="8" t="s">
        <v>327</v>
      </c>
      <c r="E127" s="272" t="s">
        <v>51</v>
      </c>
      <c r="F127" s="272">
        <v>55000</v>
      </c>
      <c r="G127" s="759">
        <f t="shared" si="1"/>
        <v>165000</v>
      </c>
      <c r="H127" s="272">
        <v>3</v>
      </c>
    </row>
    <row r="128" spans="1:8" ht="27">
      <c r="A128" s="1642"/>
      <c r="B128" s="366">
        <v>39130000</v>
      </c>
      <c r="C128" s="271" t="s">
        <v>2355</v>
      </c>
      <c r="D128" s="8" t="s">
        <v>327</v>
      </c>
      <c r="E128" s="641" t="s">
        <v>51</v>
      </c>
      <c r="F128" s="760">
        <v>40000</v>
      </c>
      <c r="G128" s="759">
        <f t="shared" si="1"/>
        <v>120000</v>
      </c>
      <c r="H128" s="760">
        <v>3</v>
      </c>
    </row>
    <row r="129" spans="1:8" ht="15.75">
      <c r="A129" s="1642"/>
      <c r="B129" s="366">
        <v>42512200</v>
      </c>
      <c r="C129" s="271" t="s">
        <v>259</v>
      </c>
      <c r="D129" s="8" t="s">
        <v>327</v>
      </c>
      <c r="E129" s="641" t="s">
        <v>51</v>
      </c>
      <c r="F129" s="641">
        <v>180000</v>
      </c>
      <c r="G129" s="759">
        <f t="shared" si="1"/>
        <v>1080000</v>
      </c>
      <c r="H129" s="641">
        <v>6</v>
      </c>
    </row>
    <row r="130" spans="1:8" ht="15.75">
      <c r="A130" s="1642"/>
      <c r="B130" s="366">
        <v>32252000</v>
      </c>
      <c r="C130" s="271" t="s">
        <v>282</v>
      </c>
      <c r="D130" s="8" t="s">
        <v>327</v>
      </c>
      <c r="E130" s="641" t="s">
        <v>51</v>
      </c>
      <c r="F130" s="641">
        <v>7500</v>
      </c>
      <c r="G130" s="759">
        <f t="shared" si="1"/>
        <v>150000</v>
      </c>
      <c r="H130" s="641">
        <v>20</v>
      </c>
    </row>
    <row r="131" spans="1:8" ht="27">
      <c r="A131" s="1642"/>
      <c r="B131" s="366">
        <v>38651600</v>
      </c>
      <c r="C131" s="271" t="s">
        <v>2356</v>
      </c>
      <c r="D131" s="8" t="s">
        <v>327</v>
      </c>
      <c r="E131" s="644" t="s">
        <v>51</v>
      </c>
      <c r="F131" s="763">
        <v>55000</v>
      </c>
      <c r="G131" s="759">
        <f t="shared" si="1"/>
        <v>110000</v>
      </c>
      <c r="H131" s="760">
        <v>2</v>
      </c>
    </row>
    <row r="132" spans="1:8" ht="15.75">
      <c r="A132" s="1642"/>
      <c r="B132" s="366">
        <v>30213300</v>
      </c>
      <c r="C132" s="271" t="s">
        <v>175</v>
      </c>
      <c r="D132" s="8" t="s">
        <v>327</v>
      </c>
      <c r="E132" s="644" t="s">
        <v>116</v>
      </c>
      <c r="F132" s="763">
        <v>200000</v>
      </c>
      <c r="G132" s="759">
        <f t="shared" si="1"/>
        <v>1800000</v>
      </c>
      <c r="H132" s="760">
        <v>9</v>
      </c>
    </row>
    <row r="133" spans="1:8" ht="15.75">
      <c r="A133" s="1642"/>
      <c r="B133" s="366">
        <v>30213300</v>
      </c>
      <c r="C133" s="271" t="s">
        <v>175</v>
      </c>
      <c r="D133" s="8" t="s">
        <v>327</v>
      </c>
      <c r="E133" s="644" t="s">
        <v>51</v>
      </c>
      <c r="F133" s="763">
        <v>345000</v>
      </c>
      <c r="G133" s="759">
        <f t="shared" si="1"/>
        <v>345000</v>
      </c>
      <c r="H133" s="760">
        <v>1</v>
      </c>
    </row>
    <row r="134" spans="1:8" ht="54">
      <c r="A134" s="1642"/>
      <c r="B134" s="366">
        <v>30232110</v>
      </c>
      <c r="C134" s="271" t="s">
        <v>2357</v>
      </c>
      <c r="D134" s="8" t="s">
        <v>327</v>
      </c>
      <c r="E134" s="273" t="s">
        <v>51</v>
      </c>
      <c r="F134" s="765">
        <v>100000</v>
      </c>
      <c r="G134" s="759">
        <f t="shared" si="1"/>
        <v>200000</v>
      </c>
      <c r="H134" s="761">
        <v>2</v>
      </c>
    </row>
    <row r="135" spans="1:8" ht="15.75">
      <c r="A135" s="1642"/>
      <c r="B135" s="366">
        <v>31153000</v>
      </c>
      <c r="C135" s="271" t="s">
        <v>1104</v>
      </c>
      <c r="D135" s="8" t="s">
        <v>327</v>
      </c>
      <c r="E135" s="642" t="s">
        <v>51</v>
      </c>
      <c r="F135" s="641">
        <v>19320</v>
      </c>
      <c r="G135" s="759">
        <f t="shared" si="1"/>
        <v>193200</v>
      </c>
      <c r="H135" s="641">
        <v>10</v>
      </c>
    </row>
    <row r="136" spans="1:8" ht="94.5">
      <c r="A136" s="1642"/>
      <c r="B136" s="366">
        <v>31154000</v>
      </c>
      <c r="C136" s="271" t="s">
        <v>2358</v>
      </c>
      <c r="D136" s="8" t="s">
        <v>327</v>
      </c>
      <c r="E136" s="37" t="s">
        <v>51</v>
      </c>
      <c r="F136" s="272">
        <v>40000</v>
      </c>
      <c r="G136" s="759">
        <f t="shared" si="1"/>
        <v>280000</v>
      </c>
      <c r="H136" s="272">
        <v>7</v>
      </c>
    </row>
    <row r="137" spans="1:8" ht="15.75">
      <c r="A137" s="1642"/>
      <c r="B137" s="366">
        <v>32351300</v>
      </c>
      <c r="C137" s="271" t="s">
        <v>878</v>
      </c>
      <c r="D137" s="8" t="s">
        <v>327</v>
      </c>
      <c r="E137" s="642" t="s">
        <v>51</v>
      </c>
      <c r="F137" s="643">
        <v>2798000</v>
      </c>
      <c r="G137" s="759">
        <f t="shared" si="1"/>
        <v>2798000</v>
      </c>
      <c r="H137" s="643">
        <v>1</v>
      </c>
    </row>
    <row r="138" spans="1:8" ht="15.75">
      <c r="A138" s="336"/>
      <c r="B138" s="791">
        <v>42968000</v>
      </c>
      <c r="C138" s="145" t="s">
        <v>2359</v>
      </c>
      <c r="D138" s="8" t="s">
        <v>327</v>
      </c>
      <c r="E138" s="642" t="s">
        <v>51</v>
      </c>
      <c r="F138" s="643">
        <v>100000</v>
      </c>
      <c r="G138" s="759">
        <f t="shared" si="1"/>
        <v>100000</v>
      </c>
      <c r="H138" s="643">
        <v>1</v>
      </c>
    </row>
    <row r="139" spans="1:8" ht="16.5">
      <c r="A139" s="14"/>
      <c r="B139" s="1637" t="s">
        <v>1957</v>
      </c>
      <c r="C139" s="1638"/>
      <c r="D139" s="19"/>
      <c r="E139" s="25"/>
      <c r="F139" s="25"/>
      <c r="G139" s="766">
        <f>SUM(G140:G162)</f>
        <v>57181580</v>
      </c>
      <c r="H139" s="25"/>
    </row>
    <row r="140" spans="1:8" ht="15.75">
      <c r="A140" s="1640">
        <v>4212</v>
      </c>
      <c r="B140" s="366">
        <v>65300000</v>
      </c>
      <c r="C140" s="851" t="s">
        <v>487</v>
      </c>
      <c r="D140" s="9" t="s">
        <v>48</v>
      </c>
      <c r="E140" s="345" t="s">
        <v>474</v>
      </c>
      <c r="F140" s="643">
        <v>38</v>
      </c>
      <c r="G140" s="759">
        <f t="shared" si="1"/>
        <v>20520000</v>
      </c>
      <c r="H140" s="643">
        <v>540000</v>
      </c>
    </row>
    <row r="141" spans="1:8" ht="15.75">
      <c r="A141" s="1640"/>
      <c r="B141" s="366">
        <v>65200000</v>
      </c>
      <c r="C141" s="851" t="s">
        <v>121</v>
      </c>
      <c r="D141" s="9" t="s">
        <v>48</v>
      </c>
      <c r="E141" s="345" t="s">
        <v>207</v>
      </c>
      <c r="F141" s="763">
        <v>156</v>
      </c>
      <c r="G141" s="759">
        <f t="shared" si="1"/>
        <v>5909280</v>
      </c>
      <c r="H141" s="643">
        <v>37880</v>
      </c>
    </row>
    <row r="142" spans="1:8" ht="40.5">
      <c r="A142" s="337">
        <v>4213</v>
      </c>
      <c r="B142" s="366">
        <v>65100000</v>
      </c>
      <c r="C142" s="274" t="s">
        <v>475</v>
      </c>
      <c r="D142" s="9" t="s">
        <v>48</v>
      </c>
      <c r="E142" s="345" t="s">
        <v>207</v>
      </c>
      <c r="F142" s="345">
        <v>170</v>
      </c>
      <c r="G142" s="759">
        <v>400000</v>
      </c>
      <c r="H142" s="345">
        <v>2353</v>
      </c>
    </row>
    <row r="143" spans="1:8" ht="54">
      <c r="A143" s="1642">
        <v>4214</v>
      </c>
      <c r="B143" s="366">
        <v>64211100</v>
      </c>
      <c r="C143" s="274" t="s">
        <v>178</v>
      </c>
      <c r="D143" s="9" t="s">
        <v>48</v>
      </c>
      <c r="E143" s="645" t="s">
        <v>428</v>
      </c>
      <c r="F143" s="643">
        <v>4800</v>
      </c>
      <c r="G143" s="759">
        <f t="shared" si="1"/>
        <v>3744000</v>
      </c>
      <c r="H143" s="643">
        <v>780</v>
      </c>
    </row>
    <row r="144" spans="1:8" ht="54">
      <c r="A144" s="1642"/>
      <c r="B144" s="366">
        <v>64211200</v>
      </c>
      <c r="C144" s="274" t="s">
        <v>358</v>
      </c>
      <c r="D144" s="9" t="s">
        <v>48</v>
      </c>
      <c r="E144" s="645" t="s">
        <v>428</v>
      </c>
      <c r="F144" s="763">
        <v>3000</v>
      </c>
      <c r="G144" s="759">
        <f t="shared" si="1"/>
        <v>2256000</v>
      </c>
      <c r="H144" s="643">
        <v>752</v>
      </c>
    </row>
    <row r="145" spans="1:8" ht="40.5">
      <c r="A145" s="1642"/>
      <c r="B145" s="366">
        <v>32415000</v>
      </c>
      <c r="C145" s="274" t="s">
        <v>359</v>
      </c>
      <c r="D145" s="8" t="s">
        <v>327</v>
      </c>
      <c r="E145" s="345" t="s">
        <v>77</v>
      </c>
      <c r="F145" s="643">
        <v>150000</v>
      </c>
      <c r="G145" s="759">
        <f t="shared" si="1"/>
        <v>1800000</v>
      </c>
      <c r="H145" s="643">
        <v>12</v>
      </c>
    </row>
    <row r="146" spans="1:8" ht="27">
      <c r="A146" s="1642"/>
      <c r="B146" s="366">
        <v>64212000</v>
      </c>
      <c r="C146" s="274" t="s">
        <v>0</v>
      </c>
      <c r="D146" s="9" t="s">
        <v>48</v>
      </c>
      <c r="E146" s="345" t="s">
        <v>51</v>
      </c>
      <c r="F146" s="763">
        <v>46000</v>
      </c>
      <c r="G146" s="759">
        <f t="shared" si="1"/>
        <v>1518000</v>
      </c>
      <c r="H146" s="643">
        <v>33</v>
      </c>
    </row>
    <row r="147" spans="1:8" ht="27">
      <c r="A147" s="1642"/>
      <c r="B147" s="366">
        <v>64110000</v>
      </c>
      <c r="C147" s="852" t="s">
        <v>334</v>
      </c>
      <c r="D147" s="9" t="s">
        <v>48</v>
      </c>
      <c r="E147" s="345" t="s">
        <v>51</v>
      </c>
      <c r="F147" s="763">
        <v>160</v>
      </c>
      <c r="G147" s="759">
        <f t="shared" si="1"/>
        <v>2000000</v>
      </c>
      <c r="H147" s="643">
        <v>12500</v>
      </c>
    </row>
    <row r="148" spans="1:8" ht="27">
      <c r="A148" s="1642"/>
      <c r="B148" s="366">
        <v>64120000</v>
      </c>
      <c r="C148" s="852" t="s">
        <v>179</v>
      </c>
      <c r="D148" s="9" t="s">
        <v>90</v>
      </c>
      <c r="E148" s="345" t="s">
        <v>77</v>
      </c>
      <c r="F148" s="763">
        <v>1752000</v>
      </c>
      <c r="G148" s="759">
        <f t="shared" si="1"/>
        <v>1752000</v>
      </c>
      <c r="H148" s="643">
        <v>1</v>
      </c>
    </row>
    <row r="149" spans="1:8" ht="15.75">
      <c r="A149" s="1650">
        <v>4215</v>
      </c>
      <c r="B149" s="366">
        <v>66515200</v>
      </c>
      <c r="C149" s="275" t="s">
        <v>477</v>
      </c>
      <c r="D149" s="9" t="s">
        <v>48</v>
      </c>
      <c r="E149" s="449" t="s">
        <v>51</v>
      </c>
      <c r="F149" s="642">
        <v>67000</v>
      </c>
      <c r="G149" s="759">
        <f t="shared" si="1"/>
        <v>67000</v>
      </c>
      <c r="H149" s="642">
        <v>1</v>
      </c>
    </row>
    <row r="150" spans="1:8" ht="15.75">
      <c r="A150" s="1651"/>
      <c r="B150" s="366">
        <v>66515200</v>
      </c>
      <c r="C150" s="275" t="s">
        <v>478</v>
      </c>
      <c r="D150" s="9" t="s">
        <v>48</v>
      </c>
      <c r="E150" s="449" t="s">
        <v>51</v>
      </c>
      <c r="F150" s="642">
        <v>53000</v>
      </c>
      <c r="G150" s="759">
        <f t="shared" si="1"/>
        <v>53000</v>
      </c>
      <c r="H150" s="642">
        <v>1</v>
      </c>
    </row>
    <row r="151" spans="1:8" ht="15.75">
      <c r="A151" s="1651"/>
      <c r="B151" s="366">
        <v>66515200</v>
      </c>
      <c r="C151" s="275" t="s">
        <v>479</v>
      </c>
      <c r="D151" s="9" t="s">
        <v>48</v>
      </c>
      <c r="E151" s="449" t="s">
        <v>51</v>
      </c>
      <c r="F151" s="642">
        <v>67000</v>
      </c>
      <c r="G151" s="759">
        <f t="shared" si="1"/>
        <v>67000</v>
      </c>
      <c r="H151" s="642">
        <v>1</v>
      </c>
    </row>
    <row r="152" spans="1:8" ht="15.75">
      <c r="A152" s="1652"/>
      <c r="B152" s="366">
        <v>66515200</v>
      </c>
      <c r="C152" s="275" t="s">
        <v>479</v>
      </c>
      <c r="D152" s="9" t="s">
        <v>48</v>
      </c>
      <c r="E152" s="449" t="s">
        <v>51</v>
      </c>
      <c r="F152" s="642">
        <v>67000</v>
      </c>
      <c r="G152" s="759">
        <f t="shared" si="1"/>
        <v>67000</v>
      </c>
      <c r="H152" s="642">
        <v>1</v>
      </c>
    </row>
    <row r="153" spans="1:8" ht="40.5">
      <c r="A153" s="337">
        <v>4222</v>
      </c>
      <c r="B153" s="366">
        <v>79997000</v>
      </c>
      <c r="C153" s="275" t="s">
        <v>71</v>
      </c>
      <c r="D153" s="9" t="s">
        <v>327</v>
      </c>
      <c r="E153" s="345" t="s">
        <v>77</v>
      </c>
      <c r="F153" s="642"/>
      <c r="G153" s="759">
        <v>3000000</v>
      </c>
      <c r="H153" s="642"/>
    </row>
    <row r="154" spans="1:8" ht="28.5">
      <c r="A154" s="337">
        <v>4231</v>
      </c>
      <c r="B154" s="791">
        <v>79971200</v>
      </c>
      <c r="C154" s="637" t="s">
        <v>328</v>
      </c>
      <c r="D154" s="8" t="s">
        <v>47</v>
      </c>
      <c r="E154" s="345" t="s">
        <v>77</v>
      </c>
      <c r="F154" s="345">
        <v>300000</v>
      </c>
      <c r="G154" s="759">
        <f t="shared" si="1"/>
        <v>300000</v>
      </c>
      <c r="H154" s="345">
        <v>1</v>
      </c>
    </row>
    <row r="155" spans="1:8" ht="57">
      <c r="A155" s="337">
        <v>4232</v>
      </c>
      <c r="B155" s="366">
        <v>72267000</v>
      </c>
      <c r="C155" s="637" t="s">
        <v>481</v>
      </c>
      <c r="D155" s="8" t="s">
        <v>327</v>
      </c>
      <c r="E155" s="345" t="s">
        <v>51</v>
      </c>
      <c r="F155" s="345">
        <v>70000</v>
      </c>
      <c r="G155" s="759">
        <f t="shared" si="1"/>
        <v>70000</v>
      </c>
      <c r="H155" s="345">
        <v>1</v>
      </c>
    </row>
    <row r="156" spans="1:8" ht="28.5">
      <c r="A156" s="337">
        <v>4237</v>
      </c>
      <c r="B156" s="366">
        <v>79112000</v>
      </c>
      <c r="C156" s="637" t="s">
        <v>483</v>
      </c>
      <c r="D156" s="9" t="s">
        <v>48</v>
      </c>
      <c r="E156" s="345" t="s">
        <v>77</v>
      </c>
      <c r="F156" s="345">
        <v>5000000</v>
      </c>
      <c r="G156" s="759">
        <f t="shared" si="1"/>
        <v>5000000</v>
      </c>
      <c r="H156" s="345">
        <v>1</v>
      </c>
    </row>
    <row r="157" spans="1:8" ht="27">
      <c r="A157" s="1648">
        <v>4241</v>
      </c>
      <c r="B157" s="366">
        <v>65200000</v>
      </c>
      <c r="C157" s="275" t="s">
        <v>399</v>
      </c>
      <c r="D157" s="8" t="s">
        <v>476</v>
      </c>
      <c r="E157" s="345" t="s">
        <v>77</v>
      </c>
      <c r="F157" s="763">
        <v>594000</v>
      </c>
      <c r="G157" s="759">
        <f t="shared" si="1"/>
        <v>594000</v>
      </c>
      <c r="H157" s="345">
        <v>1</v>
      </c>
    </row>
    <row r="158" spans="1:8" ht="27">
      <c r="A158" s="1648"/>
      <c r="B158" s="366">
        <v>32545000</v>
      </c>
      <c r="C158" s="275" t="s">
        <v>381</v>
      </c>
      <c r="D158" s="8" t="s">
        <v>476</v>
      </c>
      <c r="E158" s="345" t="s">
        <v>77</v>
      </c>
      <c r="F158" s="763">
        <v>714300</v>
      </c>
      <c r="G158" s="759">
        <f t="shared" si="1"/>
        <v>714300</v>
      </c>
      <c r="H158" s="345">
        <v>1</v>
      </c>
    </row>
    <row r="159" spans="1:8" ht="15.75">
      <c r="A159" s="1648"/>
      <c r="B159" s="366">
        <v>90915000</v>
      </c>
      <c r="C159" s="275" t="s">
        <v>264</v>
      </c>
      <c r="D159" s="9" t="s">
        <v>48</v>
      </c>
      <c r="E159" s="345" t="s">
        <v>77</v>
      </c>
      <c r="F159" s="763">
        <v>250000</v>
      </c>
      <c r="G159" s="759">
        <f t="shared" si="1"/>
        <v>250000</v>
      </c>
      <c r="H159" s="345">
        <v>1</v>
      </c>
    </row>
    <row r="160" spans="1:8" ht="40.5">
      <c r="A160" s="1642">
        <v>4252</v>
      </c>
      <c r="B160" s="366">
        <v>50112000</v>
      </c>
      <c r="C160" s="274" t="s">
        <v>484</v>
      </c>
      <c r="D160" s="8" t="s">
        <v>327</v>
      </c>
      <c r="E160" s="345" t="s">
        <v>485</v>
      </c>
      <c r="F160" s="763">
        <v>400000</v>
      </c>
      <c r="G160" s="759">
        <f t="shared" si="1"/>
        <v>1600000</v>
      </c>
      <c r="H160" s="345">
        <v>4</v>
      </c>
    </row>
    <row r="161" spans="1:8" ht="67.5">
      <c r="A161" s="1642"/>
      <c r="B161" s="366">
        <v>50310000</v>
      </c>
      <c r="C161" s="274" t="s">
        <v>486</v>
      </c>
      <c r="D161" s="8" t="s">
        <v>327</v>
      </c>
      <c r="E161" s="345" t="s">
        <v>51</v>
      </c>
      <c r="F161" s="767">
        <v>25454.54</v>
      </c>
      <c r="G161" s="759">
        <v>2800000</v>
      </c>
      <c r="H161" s="345">
        <v>110</v>
      </c>
    </row>
    <row r="162" spans="1:8" ht="40.5">
      <c r="A162" s="1642"/>
      <c r="B162" s="366">
        <v>50310000</v>
      </c>
      <c r="C162" s="274" t="s">
        <v>333</v>
      </c>
      <c r="D162" s="8" t="s">
        <v>327</v>
      </c>
      <c r="E162" s="345" t="s">
        <v>51</v>
      </c>
      <c r="F162" s="763">
        <v>54000</v>
      </c>
      <c r="G162" s="759">
        <f t="shared" ref="G162" si="2">F162*H162</f>
        <v>2700000</v>
      </c>
      <c r="H162" s="345">
        <v>50</v>
      </c>
    </row>
    <row r="163" spans="1:8" ht="127.5">
      <c r="A163" s="269"/>
      <c r="B163" s="788"/>
      <c r="C163" s="109" t="s">
        <v>1975</v>
      </c>
      <c r="D163" s="28"/>
      <c r="E163" s="29"/>
      <c r="F163" s="29"/>
      <c r="G163" s="28">
        <f>SUM(G164+G178)</f>
        <v>720880</v>
      </c>
      <c r="H163" s="29"/>
    </row>
    <row r="164" spans="1:8" ht="15">
      <c r="A164" s="14"/>
      <c r="B164" s="1637" t="s">
        <v>1748</v>
      </c>
      <c r="C164" s="1646"/>
      <c r="D164" s="19"/>
      <c r="E164" s="13"/>
      <c r="F164" s="13"/>
      <c r="G164" s="27">
        <f>SUM(G165:G177)</f>
        <v>77582</v>
      </c>
      <c r="H164" s="13"/>
    </row>
    <row r="165" spans="1:8" s="15" customFormat="1" ht="15.75">
      <c r="A165" s="1642">
        <v>4261</v>
      </c>
      <c r="B165" s="366">
        <v>30197630</v>
      </c>
      <c r="C165" s="276" t="s">
        <v>361</v>
      </c>
      <c r="D165" s="8" t="s">
        <v>327</v>
      </c>
      <c r="E165" s="272" t="s">
        <v>863</v>
      </c>
      <c r="F165" s="768">
        <v>1607</v>
      </c>
      <c r="G165" s="769">
        <f>F165*H165</f>
        <v>41782</v>
      </c>
      <c r="H165" s="770">
        <v>26</v>
      </c>
    </row>
    <row r="166" spans="1:8" s="15" customFormat="1" ht="15.75">
      <c r="A166" s="1642"/>
      <c r="B166" s="366">
        <v>22851000</v>
      </c>
      <c r="C166" s="276" t="s">
        <v>362</v>
      </c>
      <c r="D166" s="8" t="s">
        <v>327</v>
      </c>
      <c r="E166" s="646" t="s">
        <v>51</v>
      </c>
      <c r="F166" s="770">
        <v>110</v>
      </c>
      <c r="G166" s="769">
        <f t="shared" ref="G166:G184" si="3">F166*H166</f>
        <v>8800</v>
      </c>
      <c r="H166" s="770">
        <v>80</v>
      </c>
    </row>
    <row r="167" spans="1:8" s="15" customFormat="1" ht="15.75">
      <c r="A167" s="1642"/>
      <c r="B167" s="366">
        <v>30197330</v>
      </c>
      <c r="C167" s="276" t="s">
        <v>182</v>
      </c>
      <c r="D167" s="8" t="s">
        <v>327</v>
      </c>
      <c r="E167" s="646" t="s">
        <v>51</v>
      </c>
      <c r="F167" s="770">
        <v>1600</v>
      </c>
      <c r="G167" s="769">
        <f t="shared" si="3"/>
        <v>3200</v>
      </c>
      <c r="H167" s="770">
        <v>2</v>
      </c>
    </row>
    <row r="168" spans="1:8" s="15" customFormat="1" ht="15.75">
      <c r="A168" s="1642"/>
      <c r="B168" s="366">
        <v>44512400</v>
      </c>
      <c r="C168" s="276" t="s">
        <v>158</v>
      </c>
      <c r="D168" s="8" t="s">
        <v>327</v>
      </c>
      <c r="E168" s="646" t="s">
        <v>51</v>
      </c>
      <c r="F168" s="770">
        <v>80</v>
      </c>
      <c r="G168" s="769">
        <f t="shared" si="3"/>
        <v>1200</v>
      </c>
      <c r="H168" s="770">
        <v>15</v>
      </c>
    </row>
    <row r="169" spans="1:8" s="15" customFormat="1" ht="15.75">
      <c r="A169" s="1642"/>
      <c r="B169" s="366">
        <v>30197220</v>
      </c>
      <c r="C169" s="276" t="s">
        <v>152</v>
      </c>
      <c r="D169" s="8" t="s">
        <v>327</v>
      </c>
      <c r="E169" s="646" t="s">
        <v>58</v>
      </c>
      <c r="F169" s="770">
        <v>300</v>
      </c>
      <c r="G169" s="769">
        <f t="shared" si="3"/>
        <v>1200</v>
      </c>
      <c r="H169" s="770">
        <v>4</v>
      </c>
    </row>
    <row r="170" spans="1:8" s="15" customFormat="1" ht="15.75">
      <c r="A170" s="1642"/>
      <c r="B170" s="366">
        <v>22600000</v>
      </c>
      <c r="C170" s="276" t="s">
        <v>256</v>
      </c>
      <c r="D170" s="8" t="s">
        <v>327</v>
      </c>
      <c r="E170" s="646" t="s">
        <v>51</v>
      </c>
      <c r="F170" s="770">
        <v>300</v>
      </c>
      <c r="G170" s="769">
        <f t="shared" si="3"/>
        <v>600</v>
      </c>
      <c r="H170" s="770">
        <v>2</v>
      </c>
    </row>
    <row r="171" spans="1:8" s="15" customFormat="1" ht="15.75">
      <c r="A171" s="1642"/>
      <c r="B171" s="366">
        <v>30192111</v>
      </c>
      <c r="C171" s="276" t="s">
        <v>102</v>
      </c>
      <c r="D171" s="8" t="s">
        <v>327</v>
      </c>
      <c r="E171" s="646" t="s">
        <v>51</v>
      </c>
      <c r="F171" s="770">
        <v>600</v>
      </c>
      <c r="G171" s="769">
        <f t="shared" si="3"/>
        <v>600</v>
      </c>
      <c r="H171" s="770">
        <v>1</v>
      </c>
    </row>
    <row r="172" spans="1:8" s="15" customFormat="1" ht="15.75">
      <c r="A172" s="1642">
        <v>4267</v>
      </c>
      <c r="B172" s="366">
        <v>39224300</v>
      </c>
      <c r="C172" s="287" t="s">
        <v>164</v>
      </c>
      <c r="D172" s="8" t="s">
        <v>327</v>
      </c>
      <c r="E172" s="647" t="s">
        <v>51</v>
      </c>
      <c r="F172" s="646">
        <v>1500</v>
      </c>
      <c r="G172" s="769">
        <f t="shared" si="3"/>
        <v>3000</v>
      </c>
      <c r="H172" s="646">
        <v>2</v>
      </c>
    </row>
    <row r="173" spans="1:8" s="15" customFormat="1" ht="15.75">
      <c r="A173" s="1642"/>
      <c r="B173" s="366">
        <v>33711900</v>
      </c>
      <c r="C173" s="287" t="s">
        <v>227</v>
      </c>
      <c r="D173" s="8" t="s">
        <v>327</v>
      </c>
      <c r="E173" s="647" t="s">
        <v>51</v>
      </c>
      <c r="F173" s="646">
        <v>250</v>
      </c>
      <c r="G173" s="769">
        <f t="shared" si="3"/>
        <v>2500</v>
      </c>
      <c r="H173" s="646">
        <v>10</v>
      </c>
    </row>
    <row r="174" spans="1:8" s="15" customFormat="1" ht="15.75">
      <c r="A174" s="1642"/>
      <c r="B174" s="366">
        <v>33761000</v>
      </c>
      <c r="C174" s="287" t="s">
        <v>165</v>
      </c>
      <c r="D174" s="8" t="s">
        <v>327</v>
      </c>
      <c r="E174" s="647" t="s">
        <v>51</v>
      </c>
      <c r="F174" s="646">
        <v>250</v>
      </c>
      <c r="G174" s="769">
        <f t="shared" si="3"/>
        <v>2500</v>
      </c>
      <c r="H174" s="646">
        <v>10</v>
      </c>
    </row>
    <row r="175" spans="1:8" s="15" customFormat="1" ht="15.75">
      <c r="A175" s="1642"/>
      <c r="B175" s="366">
        <v>33764000</v>
      </c>
      <c r="C175" s="287" t="s">
        <v>228</v>
      </c>
      <c r="D175" s="8" t="s">
        <v>327</v>
      </c>
      <c r="E175" s="647" t="s">
        <v>58</v>
      </c>
      <c r="F175" s="646">
        <v>200</v>
      </c>
      <c r="G175" s="769">
        <f t="shared" si="3"/>
        <v>2000</v>
      </c>
      <c r="H175" s="646">
        <v>10</v>
      </c>
    </row>
    <row r="176" spans="1:8" s="15" customFormat="1" ht="15.75">
      <c r="A176" s="1642"/>
      <c r="B176" s="366">
        <v>31500000</v>
      </c>
      <c r="C176" s="287" t="s">
        <v>117</v>
      </c>
      <c r="D176" s="8" t="s">
        <v>327</v>
      </c>
      <c r="E176" s="646" t="s">
        <v>51</v>
      </c>
      <c r="F176" s="646">
        <v>300</v>
      </c>
      <c r="G176" s="769">
        <f t="shared" si="3"/>
        <v>5700</v>
      </c>
      <c r="H176" s="646">
        <v>19</v>
      </c>
    </row>
    <row r="177" spans="1:8" s="15" customFormat="1" ht="15.75">
      <c r="A177" s="1642"/>
      <c r="B177" s="366">
        <v>31500000</v>
      </c>
      <c r="C177" s="287" t="s">
        <v>114</v>
      </c>
      <c r="D177" s="8" t="s">
        <v>327</v>
      </c>
      <c r="E177" s="646" t="s">
        <v>51</v>
      </c>
      <c r="F177" s="646">
        <v>250</v>
      </c>
      <c r="G177" s="769">
        <f t="shared" si="3"/>
        <v>4500</v>
      </c>
      <c r="H177" s="646">
        <v>18</v>
      </c>
    </row>
    <row r="178" spans="1:8" ht="15">
      <c r="A178" s="14"/>
      <c r="B178" s="1654" t="s">
        <v>1675</v>
      </c>
      <c r="C178" s="1655"/>
      <c r="D178" s="14"/>
      <c r="E178" s="16"/>
      <c r="F178" s="16"/>
      <c r="G178" s="771">
        <f>SUM(G179:G184)</f>
        <v>643298</v>
      </c>
      <c r="H178" s="16"/>
    </row>
    <row r="179" spans="1:8" ht="15.75">
      <c r="A179" s="337">
        <v>4212</v>
      </c>
      <c r="B179" s="366">
        <v>65300000</v>
      </c>
      <c r="C179" s="277" t="s">
        <v>487</v>
      </c>
      <c r="D179" s="6" t="s">
        <v>48</v>
      </c>
      <c r="E179" s="449" t="s">
        <v>474</v>
      </c>
      <c r="F179" s="449">
        <v>38</v>
      </c>
      <c r="G179" s="769">
        <f t="shared" si="3"/>
        <v>456000</v>
      </c>
      <c r="H179" s="449">
        <v>12000</v>
      </c>
    </row>
    <row r="180" spans="1:8" ht="43.5">
      <c r="A180" s="337">
        <v>4213</v>
      </c>
      <c r="B180" s="366">
        <v>65100000</v>
      </c>
      <c r="C180" s="277" t="s">
        <v>475</v>
      </c>
      <c r="D180" s="6" t="s">
        <v>48</v>
      </c>
      <c r="E180" s="449" t="s">
        <v>207</v>
      </c>
      <c r="F180" s="449">
        <v>174</v>
      </c>
      <c r="G180" s="769">
        <f t="shared" si="3"/>
        <v>4698</v>
      </c>
      <c r="H180" s="449">
        <v>27</v>
      </c>
    </row>
    <row r="181" spans="1:8" ht="54">
      <c r="A181" s="1642">
        <v>4214</v>
      </c>
      <c r="B181" s="366">
        <v>64211100</v>
      </c>
      <c r="C181" s="275" t="s">
        <v>178</v>
      </c>
      <c r="D181" s="8" t="s">
        <v>48</v>
      </c>
      <c r="E181" s="648" t="s">
        <v>428</v>
      </c>
      <c r="F181" s="449">
        <v>4800</v>
      </c>
      <c r="G181" s="769">
        <f t="shared" si="3"/>
        <v>57600</v>
      </c>
      <c r="H181" s="449">
        <v>12</v>
      </c>
    </row>
    <row r="182" spans="1:8" ht="54">
      <c r="A182" s="1642"/>
      <c r="B182" s="366">
        <v>64211200</v>
      </c>
      <c r="C182" s="275" t="s">
        <v>358</v>
      </c>
      <c r="D182" s="8" t="s">
        <v>48</v>
      </c>
      <c r="E182" s="648" t="s">
        <v>428</v>
      </c>
      <c r="F182" s="449">
        <v>2000</v>
      </c>
      <c r="G182" s="769">
        <f t="shared" si="3"/>
        <v>24000</v>
      </c>
      <c r="H182" s="449">
        <v>12</v>
      </c>
    </row>
    <row r="183" spans="1:8" ht="15.75">
      <c r="A183" s="1642"/>
      <c r="B183" s="366">
        <v>32415000</v>
      </c>
      <c r="C183" s="853" t="s">
        <v>488</v>
      </c>
      <c r="D183" s="8" t="s">
        <v>327</v>
      </c>
      <c r="E183" s="36" t="s">
        <v>77</v>
      </c>
      <c r="F183" s="772">
        <v>96000</v>
      </c>
      <c r="G183" s="769">
        <f t="shared" si="3"/>
        <v>96000</v>
      </c>
      <c r="H183" s="772">
        <v>1</v>
      </c>
    </row>
    <row r="184" spans="1:8" ht="28.5">
      <c r="A184" s="337">
        <v>4231</v>
      </c>
      <c r="B184" s="791">
        <v>79971200</v>
      </c>
      <c r="C184" s="637" t="s">
        <v>328</v>
      </c>
      <c r="D184" s="8" t="s">
        <v>47</v>
      </c>
      <c r="E184" s="345" t="s">
        <v>77</v>
      </c>
      <c r="F184" s="345">
        <v>500</v>
      </c>
      <c r="G184" s="769">
        <f t="shared" si="3"/>
        <v>5000</v>
      </c>
      <c r="H184" s="345">
        <v>10</v>
      </c>
    </row>
    <row r="185" spans="1:8" ht="51">
      <c r="A185" s="269"/>
      <c r="B185" s="788"/>
      <c r="C185" s="109" t="s">
        <v>1976</v>
      </c>
      <c r="D185" s="28"/>
      <c r="E185" s="29"/>
      <c r="F185" s="29"/>
      <c r="G185" s="28">
        <f>SUM(G186)</f>
        <v>6000000</v>
      </c>
      <c r="H185" s="29"/>
    </row>
    <row r="186" spans="1:8" ht="15">
      <c r="A186" s="14"/>
      <c r="B186" s="1637" t="s">
        <v>1660</v>
      </c>
      <c r="C186" s="1638"/>
      <c r="D186" s="14"/>
      <c r="E186" s="16"/>
      <c r="F186" s="16"/>
      <c r="G186" s="31">
        <f>SUM(G187)</f>
        <v>6000000</v>
      </c>
      <c r="H186" s="16"/>
    </row>
    <row r="187" spans="1:8" ht="29.25">
      <c r="A187" s="278">
        <v>5134</v>
      </c>
      <c r="B187" s="791">
        <v>22114311</v>
      </c>
      <c r="C187" s="279" t="s">
        <v>489</v>
      </c>
      <c r="D187" s="8" t="s">
        <v>47</v>
      </c>
      <c r="E187" s="449" t="s">
        <v>77</v>
      </c>
      <c r="F187" s="773">
        <v>6000000</v>
      </c>
      <c r="G187" s="12">
        <f>F187*H187</f>
        <v>6000000</v>
      </c>
      <c r="H187" s="773">
        <v>1</v>
      </c>
    </row>
    <row r="188" spans="1:8" ht="63.75">
      <c r="A188" s="269"/>
      <c r="B188" s="788"/>
      <c r="C188" s="109" t="s">
        <v>1977</v>
      </c>
      <c r="D188" s="17"/>
      <c r="E188" s="29"/>
      <c r="F188" s="29"/>
      <c r="G188" s="28">
        <f>SUM(G189+G191)</f>
        <v>50000000</v>
      </c>
      <c r="H188" s="29"/>
    </row>
    <row r="189" spans="1:8" ht="15">
      <c r="A189" s="14"/>
      <c r="B189" s="1637" t="s">
        <v>1660</v>
      </c>
      <c r="C189" s="1638"/>
      <c r="D189" s="14"/>
      <c r="E189" s="16"/>
      <c r="F189" s="16"/>
      <c r="G189" s="774">
        <f>SUM(G190)</f>
        <v>49500000</v>
      </c>
      <c r="H189" s="16"/>
    </row>
    <row r="190" spans="1:8" ht="42.75">
      <c r="A190" s="337">
        <v>4251</v>
      </c>
      <c r="B190" s="366">
        <v>45233142</v>
      </c>
      <c r="C190" s="280" t="s">
        <v>450</v>
      </c>
      <c r="D190" s="5" t="s">
        <v>47</v>
      </c>
      <c r="E190" s="449" t="s">
        <v>50</v>
      </c>
      <c r="F190" s="773">
        <v>4500</v>
      </c>
      <c r="G190" s="775">
        <v>49500000</v>
      </c>
      <c r="H190" s="773">
        <v>11111</v>
      </c>
    </row>
    <row r="191" spans="1:8" ht="15.75">
      <c r="A191" s="337"/>
      <c r="B191" s="1637" t="s">
        <v>1675</v>
      </c>
      <c r="C191" s="1638"/>
      <c r="D191" s="5"/>
      <c r="E191" s="449"/>
      <c r="F191" s="773"/>
      <c r="G191" s="774">
        <f>SUM(G192)</f>
        <v>500000</v>
      </c>
      <c r="H191" s="773"/>
    </row>
    <row r="192" spans="1:8" ht="71.25">
      <c r="A192" s="337">
        <v>4251</v>
      </c>
      <c r="B192" s="366">
        <v>71247000</v>
      </c>
      <c r="C192" s="280" t="s">
        <v>2360</v>
      </c>
      <c r="D192" s="5" t="s">
        <v>47</v>
      </c>
      <c r="E192" s="449" t="s">
        <v>50</v>
      </c>
      <c r="F192" s="773">
        <v>4500</v>
      </c>
      <c r="G192" s="775">
        <v>500000</v>
      </c>
      <c r="H192" s="773"/>
    </row>
    <row r="193" spans="1:8" ht="51">
      <c r="A193" s="269"/>
      <c r="B193" s="788"/>
      <c r="C193" s="109" t="s">
        <v>2361</v>
      </c>
      <c r="D193" s="17"/>
      <c r="E193" s="29"/>
      <c r="F193" s="29"/>
      <c r="G193" s="28">
        <f>SUM(G194+G196)</f>
        <v>2999840</v>
      </c>
      <c r="H193" s="29"/>
    </row>
    <row r="194" spans="1:8" ht="15">
      <c r="A194" s="14"/>
      <c r="B194" s="1637" t="s">
        <v>1660</v>
      </c>
      <c r="C194" s="1638"/>
      <c r="D194" s="14"/>
      <c r="E194" s="16"/>
      <c r="F194" s="16"/>
      <c r="G194" s="774">
        <f>SUM(G195)</f>
        <v>2943908</v>
      </c>
      <c r="H194" s="16"/>
    </row>
    <row r="195" spans="1:8" ht="42.75">
      <c r="A195" s="337">
        <v>4251</v>
      </c>
      <c r="B195" s="791">
        <v>44912400</v>
      </c>
      <c r="C195" s="280" t="s">
        <v>450</v>
      </c>
      <c r="D195" s="5" t="s">
        <v>47</v>
      </c>
      <c r="E195" s="449" t="s">
        <v>490</v>
      </c>
      <c r="F195" s="773">
        <v>22497</v>
      </c>
      <c r="G195" s="776">
        <v>2943908</v>
      </c>
      <c r="H195" s="777">
        <v>133.30000000000001</v>
      </c>
    </row>
    <row r="196" spans="1:8" ht="15.75">
      <c r="A196" s="337"/>
      <c r="B196" s="1637" t="s">
        <v>1675</v>
      </c>
      <c r="C196" s="1638"/>
      <c r="D196" s="5"/>
      <c r="E196" s="449"/>
      <c r="F196" s="773"/>
      <c r="G196" s="792">
        <f>SUM(G197)</f>
        <v>55932</v>
      </c>
      <c r="H196" s="777"/>
    </row>
    <row r="197" spans="1:8" ht="71.25">
      <c r="A197" s="337">
        <v>4251</v>
      </c>
      <c r="B197" s="366">
        <v>71247000</v>
      </c>
      <c r="C197" s="280" t="s">
        <v>2360</v>
      </c>
      <c r="D197" s="5" t="s">
        <v>47</v>
      </c>
      <c r="E197" s="449" t="s">
        <v>490</v>
      </c>
      <c r="F197" s="773"/>
      <c r="G197" s="776">
        <v>55932</v>
      </c>
      <c r="H197" s="777"/>
    </row>
    <row r="198" spans="1:8" ht="51">
      <c r="A198" s="269"/>
      <c r="B198" s="788"/>
      <c r="C198" s="109" t="s">
        <v>2362</v>
      </c>
      <c r="D198" s="17"/>
      <c r="E198" s="29"/>
      <c r="F198" s="29"/>
      <c r="G198" s="28">
        <f>G200+G202</f>
        <v>1997800</v>
      </c>
      <c r="H198" s="29"/>
    </row>
    <row r="199" spans="1:8" ht="15">
      <c r="A199" s="14"/>
      <c r="B199" s="1637" t="s">
        <v>1660</v>
      </c>
      <c r="C199" s="1638"/>
      <c r="D199" s="14"/>
      <c r="E199" s="16"/>
      <c r="F199" s="16"/>
      <c r="G199" s="774"/>
      <c r="H199" s="16"/>
    </row>
    <row r="200" spans="1:8" ht="28.5">
      <c r="A200" s="337">
        <v>4213</v>
      </c>
      <c r="B200" s="366">
        <v>90513600</v>
      </c>
      <c r="C200" s="280" t="s">
        <v>2363</v>
      </c>
      <c r="D200" s="5" t="s">
        <v>47</v>
      </c>
      <c r="E200" s="449" t="s">
        <v>77</v>
      </c>
      <c r="F200" s="449">
        <v>1997800</v>
      </c>
      <c r="G200" s="776">
        <v>1967833</v>
      </c>
      <c r="H200" s="449">
        <v>1</v>
      </c>
    </row>
    <row r="201" spans="1:8" ht="15.75">
      <c r="A201" s="337"/>
      <c r="B201" s="1637" t="s">
        <v>1675</v>
      </c>
      <c r="C201" s="1638"/>
      <c r="D201" s="5"/>
      <c r="E201" s="449"/>
      <c r="F201" s="449"/>
      <c r="G201" s="776"/>
      <c r="H201" s="449"/>
    </row>
    <row r="202" spans="1:8" ht="28.5">
      <c r="A202" s="337">
        <v>4251</v>
      </c>
      <c r="B202" s="366">
        <v>71247000</v>
      </c>
      <c r="C202" s="280" t="s">
        <v>2156</v>
      </c>
      <c r="D202" s="5" t="s">
        <v>47</v>
      </c>
      <c r="E202" s="449" t="s">
        <v>77</v>
      </c>
      <c r="F202" s="449"/>
      <c r="G202" s="776">
        <v>29967</v>
      </c>
      <c r="H202" s="449"/>
    </row>
    <row r="203" spans="1:8" ht="63.75">
      <c r="A203" s="269"/>
      <c r="B203" s="788"/>
      <c r="C203" s="109" t="s">
        <v>3365</v>
      </c>
      <c r="D203" s="17"/>
      <c r="E203" s="29"/>
      <c r="F203" s="29"/>
      <c r="G203" s="28">
        <f>G204</f>
        <v>5000000</v>
      </c>
      <c r="H203" s="29"/>
    </row>
    <row r="204" spans="1:8" ht="15">
      <c r="A204" s="14"/>
      <c r="B204" s="1637" t="s">
        <v>1748</v>
      </c>
      <c r="C204" s="1638"/>
      <c r="D204" s="14"/>
      <c r="E204" s="16"/>
      <c r="F204" s="16"/>
      <c r="G204" s="774">
        <f>G205</f>
        <v>5000000</v>
      </c>
      <c r="H204" s="16"/>
    </row>
    <row r="205" spans="1:8" ht="128.25">
      <c r="A205" s="1471">
        <v>5129</v>
      </c>
      <c r="B205" s="1472"/>
      <c r="C205" s="1021" t="s">
        <v>3367</v>
      </c>
      <c r="D205" s="1473" t="s">
        <v>90</v>
      </c>
      <c r="E205" s="1474" t="s">
        <v>77</v>
      </c>
      <c r="F205" s="1474">
        <v>5000000</v>
      </c>
      <c r="G205" s="1475">
        <v>5000000</v>
      </c>
      <c r="H205" s="1474">
        <v>1</v>
      </c>
    </row>
    <row r="206" spans="1:8" ht="51">
      <c r="A206" s="269"/>
      <c r="B206" s="788"/>
      <c r="C206" s="109" t="s">
        <v>2364</v>
      </c>
      <c r="D206" s="28"/>
      <c r="E206" s="29"/>
      <c r="F206" s="29"/>
      <c r="G206" s="28">
        <f>SUM(G207)</f>
        <v>14999968.32</v>
      </c>
      <c r="H206" s="29"/>
    </row>
    <row r="207" spans="1:8" ht="15">
      <c r="A207" s="14"/>
      <c r="B207" s="1637" t="s">
        <v>1660</v>
      </c>
      <c r="C207" s="1638"/>
      <c r="D207" s="14"/>
      <c r="E207" s="16"/>
      <c r="F207" s="16"/>
      <c r="G207" s="774">
        <f>SUM(G208)</f>
        <v>14999968.32</v>
      </c>
      <c r="H207" s="16"/>
    </row>
    <row r="208" spans="1:8" ht="28.5">
      <c r="A208" s="337">
        <v>5129</v>
      </c>
      <c r="B208" s="640"/>
      <c r="C208" s="793" t="s">
        <v>2365</v>
      </c>
      <c r="D208" s="5" t="s">
        <v>47</v>
      </c>
      <c r="E208" s="640"/>
      <c r="F208" s="640"/>
      <c r="G208" s="775">
        <f>SUM(G209:G233)</f>
        <v>14999968.32</v>
      </c>
      <c r="H208" s="640"/>
    </row>
    <row r="209" spans="1:8" ht="15.75">
      <c r="A209" s="1642"/>
      <c r="B209" s="366">
        <v>42142100</v>
      </c>
      <c r="C209" s="281" t="s">
        <v>2366</v>
      </c>
      <c r="D209" s="5" t="s">
        <v>47</v>
      </c>
      <c r="E209" s="449" t="s">
        <v>51</v>
      </c>
      <c r="F209" s="773">
        <v>365000</v>
      </c>
      <c r="G209" s="775">
        <f t="shared" ref="G209:G320" si="4">F209*H209</f>
        <v>2555000</v>
      </c>
      <c r="H209" s="449">
        <v>7</v>
      </c>
    </row>
    <row r="210" spans="1:8" ht="15.75">
      <c r="A210" s="1642"/>
      <c r="B210" s="366">
        <v>42141400</v>
      </c>
      <c r="C210" s="281" t="s">
        <v>2367</v>
      </c>
      <c r="D210" s="5" t="s">
        <v>47</v>
      </c>
      <c r="E210" s="449" t="s">
        <v>51</v>
      </c>
      <c r="F210" s="773">
        <v>160000</v>
      </c>
      <c r="G210" s="775">
        <f t="shared" si="4"/>
        <v>800000</v>
      </c>
      <c r="H210" s="449">
        <v>5</v>
      </c>
    </row>
    <row r="211" spans="1:8" ht="15.75">
      <c r="A211" s="1642"/>
      <c r="B211" s="366">
        <v>42141410</v>
      </c>
      <c r="C211" s="281" t="s">
        <v>2368</v>
      </c>
      <c r="D211" s="5" t="s">
        <v>47</v>
      </c>
      <c r="E211" s="449" t="s">
        <v>51</v>
      </c>
      <c r="F211" s="773">
        <v>117500</v>
      </c>
      <c r="G211" s="775">
        <f t="shared" si="4"/>
        <v>470000</v>
      </c>
      <c r="H211" s="449">
        <v>4</v>
      </c>
    </row>
    <row r="212" spans="1:8" ht="15.75">
      <c r="A212" s="1642"/>
      <c r="B212" s="366">
        <v>44311000</v>
      </c>
      <c r="C212" s="281" t="s">
        <v>2369</v>
      </c>
      <c r="D212" s="5" t="s">
        <v>47</v>
      </c>
      <c r="E212" s="37" t="s">
        <v>1679</v>
      </c>
      <c r="F212" s="773">
        <v>1202.614</v>
      </c>
      <c r="G212" s="775">
        <f t="shared" si="4"/>
        <v>1839999.4200000002</v>
      </c>
      <c r="H212" s="449">
        <v>1530</v>
      </c>
    </row>
    <row r="213" spans="1:8" ht="15.75">
      <c r="A213" s="1642"/>
      <c r="B213" s="366">
        <v>44425200</v>
      </c>
      <c r="C213" s="281" t="s">
        <v>2370</v>
      </c>
      <c r="D213" s="5" t="s">
        <v>47</v>
      </c>
      <c r="E213" s="449" t="s">
        <v>51</v>
      </c>
      <c r="F213" s="773">
        <v>4000</v>
      </c>
      <c r="G213" s="775">
        <f t="shared" si="4"/>
        <v>448000</v>
      </c>
      <c r="H213" s="449">
        <v>112</v>
      </c>
    </row>
    <row r="214" spans="1:8" ht="15.75">
      <c r="A214" s="1642"/>
      <c r="B214" s="366">
        <v>44550000</v>
      </c>
      <c r="C214" s="281" t="s">
        <v>2371</v>
      </c>
      <c r="D214" s="5" t="s">
        <v>47</v>
      </c>
      <c r="E214" s="449" t="s">
        <v>51</v>
      </c>
      <c r="F214" s="773">
        <v>30000</v>
      </c>
      <c r="G214" s="775">
        <f t="shared" si="4"/>
        <v>840000</v>
      </c>
      <c r="H214" s="449">
        <v>28</v>
      </c>
    </row>
    <row r="215" spans="1:8" ht="15.75">
      <c r="A215" s="1642"/>
      <c r="B215" s="366">
        <v>42419510</v>
      </c>
      <c r="C215" s="281" t="s">
        <v>1328</v>
      </c>
      <c r="D215" s="5" t="s">
        <v>47</v>
      </c>
      <c r="E215" s="449" t="s">
        <v>51</v>
      </c>
      <c r="F215" s="773">
        <v>70000</v>
      </c>
      <c r="G215" s="775">
        <f t="shared" si="4"/>
        <v>280000</v>
      </c>
      <c r="H215" s="449">
        <v>4</v>
      </c>
    </row>
    <row r="216" spans="1:8" ht="27">
      <c r="A216" s="1642"/>
      <c r="B216" s="791">
        <v>44211200</v>
      </c>
      <c r="C216" s="281" t="s">
        <v>2372</v>
      </c>
      <c r="D216" s="5" t="s">
        <v>47</v>
      </c>
      <c r="E216" s="449" t="s">
        <v>2373</v>
      </c>
      <c r="F216" s="773">
        <v>150000</v>
      </c>
      <c r="G216" s="775">
        <f t="shared" si="4"/>
        <v>900000</v>
      </c>
      <c r="H216" s="449">
        <v>6</v>
      </c>
    </row>
    <row r="217" spans="1:8" ht="15.75">
      <c r="A217" s="1642"/>
      <c r="B217" s="366">
        <v>42419510</v>
      </c>
      <c r="C217" s="281" t="s">
        <v>2374</v>
      </c>
      <c r="D217" s="5" t="s">
        <v>47</v>
      </c>
      <c r="E217" s="449" t="s">
        <v>51</v>
      </c>
      <c r="F217" s="773">
        <v>30000</v>
      </c>
      <c r="G217" s="775">
        <f t="shared" si="4"/>
        <v>270000</v>
      </c>
      <c r="H217" s="449">
        <v>9</v>
      </c>
    </row>
    <row r="218" spans="1:8" ht="15.75">
      <c r="A218" s="1642"/>
      <c r="B218" s="366">
        <v>42419510</v>
      </c>
      <c r="C218" s="281" t="s">
        <v>2375</v>
      </c>
      <c r="D218" s="5" t="s">
        <v>47</v>
      </c>
      <c r="E218" s="449" t="s">
        <v>51</v>
      </c>
      <c r="F218" s="773">
        <v>180000</v>
      </c>
      <c r="G218" s="775">
        <f t="shared" si="4"/>
        <v>360000</v>
      </c>
      <c r="H218" s="449">
        <v>2</v>
      </c>
    </row>
    <row r="219" spans="1:8" ht="15.75">
      <c r="A219" s="1642"/>
      <c r="B219" s="366">
        <v>42419510</v>
      </c>
      <c r="C219" s="281" t="s">
        <v>2376</v>
      </c>
      <c r="D219" s="5" t="s">
        <v>47</v>
      </c>
      <c r="E219" s="449" t="s">
        <v>51</v>
      </c>
      <c r="F219" s="773">
        <v>50000</v>
      </c>
      <c r="G219" s="775">
        <f t="shared" si="4"/>
        <v>350000</v>
      </c>
      <c r="H219" s="449">
        <v>7</v>
      </c>
    </row>
    <row r="220" spans="1:8" ht="27">
      <c r="A220" s="1642"/>
      <c r="B220" s="366">
        <v>42419510</v>
      </c>
      <c r="C220" s="281" t="s">
        <v>2377</v>
      </c>
      <c r="D220" s="5" t="s">
        <v>47</v>
      </c>
      <c r="E220" s="449" t="s">
        <v>51</v>
      </c>
      <c r="F220" s="773">
        <v>120000</v>
      </c>
      <c r="G220" s="775">
        <f t="shared" si="4"/>
        <v>240000</v>
      </c>
      <c r="H220" s="449">
        <v>2</v>
      </c>
    </row>
    <row r="221" spans="1:8" ht="15.75">
      <c r="A221" s="1642"/>
      <c r="B221" s="366">
        <v>42419510</v>
      </c>
      <c r="C221" s="281" t="s">
        <v>2378</v>
      </c>
      <c r="D221" s="5" t="s">
        <v>47</v>
      </c>
      <c r="E221" s="449" t="s">
        <v>51</v>
      </c>
      <c r="F221" s="773">
        <v>60000</v>
      </c>
      <c r="G221" s="775">
        <f t="shared" si="4"/>
        <v>1320000</v>
      </c>
      <c r="H221" s="449">
        <v>22</v>
      </c>
    </row>
    <row r="222" spans="1:8" ht="15.75">
      <c r="A222" s="1642"/>
      <c r="B222" s="366">
        <v>42419510</v>
      </c>
      <c r="C222" s="281" t="s">
        <v>2379</v>
      </c>
      <c r="D222" s="5" t="s">
        <v>47</v>
      </c>
      <c r="E222" s="449" t="s">
        <v>51</v>
      </c>
      <c r="F222" s="773">
        <v>10526</v>
      </c>
      <c r="G222" s="775">
        <f t="shared" si="4"/>
        <v>399988</v>
      </c>
      <c r="H222" s="449">
        <v>38</v>
      </c>
    </row>
    <row r="223" spans="1:8" ht="15.75">
      <c r="A223" s="1642"/>
      <c r="B223" s="366">
        <v>44221200</v>
      </c>
      <c r="C223" s="281" t="s">
        <v>1333</v>
      </c>
      <c r="D223" s="5" t="s">
        <v>47</v>
      </c>
      <c r="E223" s="449" t="s">
        <v>51</v>
      </c>
      <c r="F223" s="773">
        <v>70000</v>
      </c>
      <c r="G223" s="775">
        <f t="shared" si="4"/>
        <v>630000</v>
      </c>
      <c r="H223" s="449">
        <v>9</v>
      </c>
    </row>
    <row r="224" spans="1:8" ht="15.75">
      <c r="A224" s="1642"/>
      <c r="B224" s="366">
        <v>44311000</v>
      </c>
      <c r="C224" s="281" t="s">
        <v>2380</v>
      </c>
      <c r="D224" s="5" t="s">
        <v>47</v>
      </c>
      <c r="E224" s="37" t="s">
        <v>1679</v>
      </c>
      <c r="F224" s="773">
        <v>1083</v>
      </c>
      <c r="G224" s="775">
        <f t="shared" si="4"/>
        <v>599982</v>
      </c>
      <c r="H224" s="449">
        <v>554</v>
      </c>
    </row>
    <row r="225" spans="1:10" ht="27">
      <c r="A225" s="1642"/>
      <c r="B225" s="366">
        <v>44321000</v>
      </c>
      <c r="C225" s="281" t="s">
        <v>2381</v>
      </c>
      <c r="D225" s="5" t="s">
        <v>47</v>
      </c>
      <c r="E225" s="37" t="s">
        <v>1679</v>
      </c>
      <c r="F225" s="773">
        <v>5000</v>
      </c>
      <c r="G225" s="775">
        <f t="shared" si="4"/>
        <v>1200000</v>
      </c>
      <c r="H225" s="449">
        <v>240</v>
      </c>
    </row>
    <row r="226" spans="1:10" ht="15.75">
      <c r="A226" s="1642"/>
      <c r="B226" s="366">
        <v>44112230</v>
      </c>
      <c r="C226" s="281" t="s">
        <v>2382</v>
      </c>
      <c r="D226" s="5" t="s">
        <v>47</v>
      </c>
      <c r="E226" s="449" t="s">
        <v>50</v>
      </c>
      <c r="F226" s="773">
        <v>3333</v>
      </c>
      <c r="G226" s="775">
        <f t="shared" si="4"/>
        <v>10998.9</v>
      </c>
      <c r="H226" s="449">
        <v>3.3</v>
      </c>
    </row>
    <row r="227" spans="1:10" ht="15.75">
      <c r="A227" s="1642"/>
      <c r="B227" s="366">
        <v>42419510</v>
      </c>
      <c r="C227" s="281" t="s">
        <v>2383</v>
      </c>
      <c r="D227" s="5" t="s">
        <v>47</v>
      </c>
      <c r="E227" s="449" t="s">
        <v>51</v>
      </c>
      <c r="F227" s="773">
        <v>9000</v>
      </c>
      <c r="G227" s="775">
        <f t="shared" si="4"/>
        <v>189000</v>
      </c>
      <c r="H227" s="449">
        <v>21</v>
      </c>
    </row>
    <row r="228" spans="1:10" ht="15.75">
      <c r="A228" s="1642"/>
      <c r="B228" s="366">
        <v>42419510</v>
      </c>
      <c r="C228" s="281" t="s">
        <v>2384</v>
      </c>
      <c r="D228" s="5" t="s">
        <v>47</v>
      </c>
      <c r="E228" s="449" t="s">
        <v>51</v>
      </c>
      <c r="F228" s="773">
        <v>5000</v>
      </c>
      <c r="G228" s="775">
        <f t="shared" si="4"/>
        <v>25000</v>
      </c>
      <c r="H228" s="449">
        <v>5</v>
      </c>
    </row>
    <row r="229" spans="1:10" ht="15.75">
      <c r="A229" s="1642"/>
      <c r="B229" s="366">
        <v>44211200</v>
      </c>
      <c r="C229" s="281" t="s">
        <v>2385</v>
      </c>
      <c r="D229" s="5" t="s">
        <v>47</v>
      </c>
      <c r="E229" s="449" t="s">
        <v>51</v>
      </c>
      <c r="F229" s="773">
        <v>280000</v>
      </c>
      <c r="G229" s="775">
        <f t="shared" si="4"/>
        <v>560000</v>
      </c>
      <c r="H229" s="449">
        <v>2</v>
      </c>
      <c r="J229" s="106"/>
    </row>
    <row r="230" spans="1:10" ht="15.75">
      <c r="A230" s="1642"/>
      <c r="B230" s="366">
        <v>42419510</v>
      </c>
      <c r="C230" s="281" t="s">
        <v>2386</v>
      </c>
      <c r="D230" s="5" t="s">
        <v>47</v>
      </c>
      <c r="E230" s="449" t="s">
        <v>51</v>
      </c>
      <c r="F230" s="773">
        <v>8000</v>
      </c>
      <c r="G230" s="775">
        <f t="shared" si="4"/>
        <v>112000</v>
      </c>
      <c r="H230" s="449">
        <v>14</v>
      </c>
      <c r="J230" s="282"/>
    </row>
    <row r="231" spans="1:10" ht="15.75">
      <c r="A231" s="1642"/>
      <c r="B231" s="366">
        <v>42419510</v>
      </c>
      <c r="C231" s="281" t="s">
        <v>2387</v>
      </c>
      <c r="D231" s="5" t="s">
        <v>47</v>
      </c>
      <c r="E231" s="449" t="s">
        <v>51</v>
      </c>
      <c r="F231" s="773">
        <v>250000</v>
      </c>
      <c r="G231" s="775">
        <f t="shared" si="4"/>
        <v>250000</v>
      </c>
      <c r="H231" s="449">
        <v>1</v>
      </c>
      <c r="J231" s="282"/>
    </row>
    <row r="232" spans="1:10" ht="15.75">
      <c r="A232" s="1642"/>
      <c r="B232" s="366">
        <v>44311000</v>
      </c>
      <c r="C232" s="281" t="s">
        <v>2388</v>
      </c>
      <c r="D232" s="5" t="s">
        <v>47</v>
      </c>
      <c r="E232" s="37" t="s">
        <v>1679</v>
      </c>
      <c r="F232" s="773">
        <v>1550</v>
      </c>
      <c r="G232" s="775">
        <f t="shared" si="4"/>
        <v>310000</v>
      </c>
      <c r="H232" s="449">
        <v>200</v>
      </c>
      <c r="J232" s="106"/>
    </row>
    <row r="233" spans="1:10" ht="27">
      <c r="A233" s="1642"/>
      <c r="B233" s="366">
        <v>44333000</v>
      </c>
      <c r="C233" s="281" t="s">
        <v>2389</v>
      </c>
      <c r="D233" s="5" t="s">
        <v>47</v>
      </c>
      <c r="E233" s="37" t="s">
        <v>1679</v>
      </c>
      <c r="F233" s="773">
        <v>800</v>
      </c>
      <c r="G233" s="775">
        <f t="shared" si="4"/>
        <v>40000</v>
      </c>
      <c r="H233" s="449">
        <v>50</v>
      </c>
      <c r="J233" s="282"/>
    </row>
    <row r="234" spans="1:10" ht="38.25">
      <c r="A234" s="269"/>
      <c r="B234" s="788"/>
      <c r="C234" s="109" t="s">
        <v>2390</v>
      </c>
      <c r="D234" s="28"/>
      <c r="E234" s="29"/>
      <c r="F234" s="29"/>
      <c r="G234" s="778">
        <f>SUM(G235)</f>
        <v>3000000</v>
      </c>
      <c r="H234" s="29"/>
    </row>
    <row r="235" spans="1:10" ht="15">
      <c r="A235" s="14"/>
      <c r="B235" s="1637" t="s">
        <v>1675</v>
      </c>
      <c r="C235" s="1638"/>
      <c r="D235" s="26"/>
      <c r="E235" s="25"/>
      <c r="F235" s="25"/>
      <c r="G235" s="779">
        <f>SUM(G236)</f>
        <v>3000000</v>
      </c>
      <c r="H235" s="25"/>
    </row>
    <row r="236" spans="1:10" ht="28.5">
      <c r="A236" s="339">
        <v>4239</v>
      </c>
      <c r="B236" s="791">
        <v>51122000</v>
      </c>
      <c r="C236" s="638" t="s">
        <v>491</v>
      </c>
      <c r="D236" s="8" t="s">
        <v>47</v>
      </c>
      <c r="E236" s="37" t="s">
        <v>77</v>
      </c>
      <c r="F236" s="37">
        <v>3000000</v>
      </c>
      <c r="G236" s="775">
        <f t="shared" si="4"/>
        <v>3000000</v>
      </c>
      <c r="H236" s="37">
        <v>1</v>
      </c>
    </row>
    <row r="237" spans="1:10" ht="63.75">
      <c r="A237" s="269"/>
      <c r="B237" s="788"/>
      <c r="C237" s="109" t="s">
        <v>2391</v>
      </c>
      <c r="D237" s="28"/>
      <c r="E237" s="29"/>
      <c r="F237" s="29"/>
      <c r="G237" s="778">
        <f>SUM(G238)</f>
        <v>43000000</v>
      </c>
      <c r="H237" s="29"/>
    </row>
    <row r="238" spans="1:10" ht="15">
      <c r="A238" s="14"/>
      <c r="B238" s="1637" t="s">
        <v>1675</v>
      </c>
      <c r="C238" s="1638"/>
      <c r="D238" s="26"/>
      <c r="E238" s="25"/>
      <c r="F238" s="25"/>
      <c r="G238" s="779">
        <f>SUM(G239)</f>
        <v>43000000</v>
      </c>
      <c r="H238" s="25"/>
    </row>
    <row r="239" spans="1:10" ht="28.5">
      <c r="A239" s="339">
        <v>4239</v>
      </c>
      <c r="B239" s="791">
        <v>79940000</v>
      </c>
      <c r="C239" s="638" t="s">
        <v>491</v>
      </c>
      <c r="D239" s="8" t="s">
        <v>47</v>
      </c>
      <c r="E239" s="37" t="s">
        <v>77</v>
      </c>
      <c r="F239" s="37">
        <v>43000000</v>
      </c>
      <c r="G239" s="775">
        <f>F239*H239</f>
        <v>43000000</v>
      </c>
      <c r="H239" s="37">
        <v>1</v>
      </c>
    </row>
    <row r="240" spans="1:10" ht="63.75">
      <c r="A240" s="269"/>
      <c r="B240" s="788"/>
      <c r="C240" s="109" t="s">
        <v>2392</v>
      </c>
      <c r="D240" s="28"/>
      <c r="E240" s="29"/>
      <c r="F240" s="29"/>
      <c r="G240" s="778">
        <f>SUM(G241)</f>
        <v>695056100</v>
      </c>
      <c r="H240" s="29"/>
    </row>
    <row r="241" spans="1:8" ht="15">
      <c r="A241" s="14"/>
      <c r="B241" s="1637" t="s">
        <v>1675</v>
      </c>
      <c r="C241" s="1638"/>
      <c r="D241" s="21"/>
      <c r="E241" s="16"/>
      <c r="F241" s="16"/>
      <c r="G241" s="779">
        <f>SUM(G242)</f>
        <v>695056100</v>
      </c>
      <c r="H241" s="16"/>
    </row>
    <row r="242" spans="1:8" ht="57">
      <c r="A242" s="337">
        <v>4213</v>
      </c>
      <c r="B242" s="791">
        <v>90900000</v>
      </c>
      <c r="C242" s="638" t="s">
        <v>367</v>
      </c>
      <c r="D242" s="9" t="s">
        <v>48</v>
      </c>
      <c r="E242" s="37" t="s">
        <v>50</v>
      </c>
      <c r="F242" s="780">
        <v>442.71100000000001</v>
      </c>
      <c r="G242" s="12">
        <v>695056100</v>
      </c>
      <c r="H242" s="780">
        <v>1570000</v>
      </c>
    </row>
    <row r="243" spans="1:8" ht="51">
      <c r="A243" s="269"/>
      <c r="B243" s="788"/>
      <c r="C243" s="109" t="s">
        <v>2393</v>
      </c>
      <c r="D243" s="28"/>
      <c r="E243" s="29"/>
      <c r="F243" s="29"/>
      <c r="G243" s="778">
        <f>SUM(G244)</f>
        <v>159999998.69999999</v>
      </c>
      <c r="H243" s="29"/>
    </row>
    <row r="244" spans="1:8" ht="15">
      <c r="A244" s="14"/>
      <c r="B244" s="1637" t="s">
        <v>1675</v>
      </c>
      <c r="C244" s="1638"/>
      <c r="D244" s="21"/>
      <c r="E244" s="16"/>
      <c r="F244" s="16"/>
      <c r="G244" s="779">
        <f>SUM(G245)</f>
        <v>159999998.69999999</v>
      </c>
      <c r="H244" s="16"/>
    </row>
    <row r="245" spans="1:8" ht="42.75">
      <c r="A245" s="337">
        <v>4213</v>
      </c>
      <c r="B245" s="640">
        <v>77314100</v>
      </c>
      <c r="C245" s="638" t="s">
        <v>492</v>
      </c>
      <c r="D245" s="9" t="s">
        <v>327</v>
      </c>
      <c r="E245" s="449" t="s">
        <v>493</v>
      </c>
      <c r="F245" s="777">
        <v>3018867.9</v>
      </c>
      <c r="G245" s="775">
        <f t="shared" si="4"/>
        <v>159999998.69999999</v>
      </c>
      <c r="H245" s="449">
        <v>53</v>
      </c>
    </row>
    <row r="246" spans="1:8" ht="63.75">
      <c r="A246" s="269"/>
      <c r="B246" s="788"/>
      <c r="C246" s="109" t="s">
        <v>2394</v>
      </c>
      <c r="D246" s="28"/>
      <c r="E246" s="29"/>
      <c r="F246" s="29"/>
      <c r="G246" s="778">
        <f>SUM(G247)</f>
        <v>2880000</v>
      </c>
      <c r="H246" s="29"/>
    </row>
    <row r="247" spans="1:8" ht="15.75">
      <c r="A247" s="14"/>
      <c r="B247" s="1637" t="s">
        <v>1675</v>
      </c>
      <c r="C247" s="1638"/>
      <c r="D247" s="9"/>
      <c r="E247" s="449"/>
      <c r="F247" s="449"/>
      <c r="G247" s="779">
        <f>SUM(G248)</f>
        <v>2880000</v>
      </c>
      <c r="H247" s="449"/>
    </row>
    <row r="248" spans="1:8" ht="15.75">
      <c r="A248" s="337">
        <v>4213</v>
      </c>
      <c r="B248" s="640">
        <v>90670000</v>
      </c>
      <c r="C248" s="638" t="s">
        <v>177</v>
      </c>
      <c r="D248" s="9" t="s">
        <v>327</v>
      </c>
      <c r="E248" s="449" t="s">
        <v>50</v>
      </c>
      <c r="F248" s="449">
        <v>20000</v>
      </c>
      <c r="G248" s="775">
        <f>F248*H248</f>
        <v>2880000</v>
      </c>
      <c r="H248" s="449">
        <v>144</v>
      </c>
    </row>
    <row r="249" spans="1:8" ht="51">
      <c r="A249" s="269"/>
      <c r="B249" s="788"/>
      <c r="C249" s="109" t="s">
        <v>1982</v>
      </c>
      <c r="D249" s="30"/>
      <c r="E249" s="29"/>
      <c r="F249" s="29"/>
      <c r="G249" s="778">
        <f>SUM(G250)</f>
        <v>1997100</v>
      </c>
      <c r="H249" s="29"/>
    </row>
    <row r="250" spans="1:8" ht="15">
      <c r="A250" s="14"/>
      <c r="B250" s="1637" t="s">
        <v>1660</v>
      </c>
      <c r="C250" s="1638"/>
      <c r="D250" s="21"/>
      <c r="E250" s="16"/>
      <c r="F250" s="16"/>
      <c r="G250" s="779">
        <f>SUM(G251)</f>
        <v>1997100</v>
      </c>
      <c r="H250" s="16"/>
    </row>
    <row r="251" spans="1:8" ht="28.5">
      <c r="A251" s="339">
        <v>4861</v>
      </c>
      <c r="B251" s="791">
        <v>45111300</v>
      </c>
      <c r="C251" s="638" t="s">
        <v>88</v>
      </c>
      <c r="D251" s="8" t="s">
        <v>47</v>
      </c>
      <c r="E251" s="449" t="s">
        <v>77</v>
      </c>
      <c r="F251" s="449">
        <v>1997100</v>
      </c>
      <c r="G251" s="775">
        <f t="shared" si="4"/>
        <v>1997100</v>
      </c>
      <c r="H251" s="449">
        <v>1</v>
      </c>
    </row>
    <row r="252" spans="1:8" ht="63.75">
      <c r="A252" s="269"/>
      <c r="B252" s="788"/>
      <c r="C252" s="109" t="s">
        <v>1983</v>
      </c>
      <c r="D252" s="28"/>
      <c r="E252" s="29"/>
      <c r="F252" s="29"/>
      <c r="G252" s="778">
        <f>SUM(G253+G273)</f>
        <v>59882900</v>
      </c>
      <c r="H252" s="29"/>
    </row>
    <row r="253" spans="1:8" ht="15">
      <c r="A253" s="14"/>
      <c r="B253" s="1637" t="s">
        <v>1660</v>
      </c>
      <c r="C253" s="1638"/>
      <c r="D253" s="21"/>
      <c r="E253" s="16"/>
      <c r="F253" s="16"/>
      <c r="G253" s="779">
        <f>SUM(G254)</f>
        <v>58771628</v>
      </c>
      <c r="H253" s="16"/>
    </row>
    <row r="254" spans="1:8" ht="42.75">
      <c r="A254" s="339">
        <v>4251</v>
      </c>
      <c r="B254" s="366"/>
      <c r="C254" s="793" t="s">
        <v>2395</v>
      </c>
      <c r="D254" s="5"/>
      <c r="E254" s="640"/>
      <c r="F254" s="640"/>
      <c r="G254" s="774">
        <f>SUM(G255:G271)</f>
        <v>58771628</v>
      </c>
      <c r="H254" s="640"/>
    </row>
    <row r="255" spans="1:8" ht="15.75">
      <c r="A255" s="1641"/>
      <c r="B255" s="366">
        <v>45261910</v>
      </c>
      <c r="C255" s="281" t="s">
        <v>2396</v>
      </c>
      <c r="D255" s="5" t="s">
        <v>47</v>
      </c>
      <c r="E255" s="449" t="s">
        <v>51</v>
      </c>
      <c r="F255" s="449">
        <v>2794064</v>
      </c>
      <c r="G255" s="775">
        <f t="shared" si="4"/>
        <v>2794064</v>
      </c>
      <c r="H255" s="640">
        <v>1</v>
      </c>
    </row>
    <row r="256" spans="1:8" ht="15.75">
      <c r="A256" s="1641"/>
      <c r="B256" s="366">
        <v>45261910</v>
      </c>
      <c r="C256" s="281" t="s">
        <v>2397</v>
      </c>
      <c r="D256" s="5" t="s">
        <v>47</v>
      </c>
      <c r="E256" s="449" t="s">
        <v>51</v>
      </c>
      <c r="F256" s="449">
        <v>2973708</v>
      </c>
      <c r="G256" s="775">
        <f t="shared" si="4"/>
        <v>2973708</v>
      </c>
      <c r="H256" s="640">
        <v>1</v>
      </c>
    </row>
    <row r="257" spans="1:8" ht="15.75">
      <c r="A257" s="1641"/>
      <c r="B257" s="366">
        <v>45261910</v>
      </c>
      <c r="C257" s="281" t="s">
        <v>2398</v>
      </c>
      <c r="D257" s="5" t="s">
        <v>47</v>
      </c>
      <c r="E257" s="449" t="s">
        <v>51</v>
      </c>
      <c r="F257" s="449">
        <v>2674370</v>
      </c>
      <c r="G257" s="775">
        <f t="shared" si="4"/>
        <v>2674370</v>
      </c>
      <c r="H257" s="640">
        <v>1</v>
      </c>
    </row>
    <row r="258" spans="1:8" ht="15.75">
      <c r="A258" s="1641"/>
      <c r="B258" s="366">
        <v>45261910</v>
      </c>
      <c r="C258" s="281" t="s">
        <v>2399</v>
      </c>
      <c r="D258" s="5" t="s">
        <v>47</v>
      </c>
      <c r="E258" s="449" t="s">
        <v>51</v>
      </c>
      <c r="F258" s="449">
        <v>4790600</v>
      </c>
      <c r="G258" s="775">
        <f t="shared" si="4"/>
        <v>4790600</v>
      </c>
      <c r="H258" s="640">
        <v>1</v>
      </c>
    </row>
    <row r="259" spans="1:8" ht="15.75">
      <c r="A259" s="1641"/>
      <c r="B259" s="366">
        <v>45261910</v>
      </c>
      <c r="C259" s="281" t="s">
        <v>2400</v>
      </c>
      <c r="D259" s="5" t="s">
        <v>47</v>
      </c>
      <c r="E259" s="449" t="s">
        <v>51</v>
      </c>
      <c r="F259" s="449">
        <v>2813124</v>
      </c>
      <c r="G259" s="775">
        <f t="shared" si="4"/>
        <v>2813124</v>
      </c>
      <c r="H259" s="640">
        <v>1</v>
      </c>
    </row>
    <row r="260" spans="1:8" ht="15.75">
      <c r="A260" s="1641"/>
      <c r="B260" s="366">
        <v>45261910</v>
      </c>
      <c r="C260" s="281" t="s">
        <v>2401</v>
      </c>
      <c r="D260" s="5" t="s">
        <v>47</v>
      </c>
      <c r="E260" s="449" t="s">
        <v>51</v>
      </c>
      <c r="F260" s="449">
        <v>1623718</v>
      </c>
      <c r="G260" s="775">
        <f t="shared" si="4"/>
        <v>1623718</v>
      </c>
      <c r="H260" s="640">
        <v>1</v>
      </c>
    </row>
    <row r="261" spans="1:8" ht="15.75">
      <c r="A261" s="1641"/>
      <c r="B261" s="366">
        <v>45261910</v>
      </c>
      <c r="C261" s="281" t="s">
        <v>2402</v>
      </c>
      <c r="D261" s="5" t="s">
        <v>47</v>
      </c>
      <c r="E261" s="449" t="s">
        <v>51</v>
      </c>
      <c r="F261" s="449">
        <v>1926246</v>
      </c>
      <c r="G261" s="775">
        <f t="shared" si="4"/>
        <v>1926246</v>
      </c>
      <c r="H261" s="640">
        <v>1</v>
      </c>
    </row>
    <row r="262" spans="1:8" ht="15.75">
      <c r="A262" s="1641"/>
      <c r="B262" s="366">
        <v>45261910</v>
      </c>
      <c r="C262" s="281" t="s">
        <v>2403</v>
      </c>
      <c r="D262" s="5" t="s">
        <v>47</v>
      </c>
      <c r="E262" s="449" t="s">
        <v>51</v>
      </c>
      <c r="F262" s="449">
        <v>2281318</v>
      </c>
      <c r="G262" s="775">
        <f t="shared" si="4"/>
        <v>2281318</v>
      </c>
      <c r="H262" s="640">
        <v>1</v>
      </c>
    </row>
    <row r="263" spans="1:8" ht="15.75">
      <c r="A263" s="1641"/>
      <c r="B263" s="366">
        <v>45261910</v>
      </c>
      <c r="C263" s="281" t="s">
        <v>2404</v>
      </c>
      <c r="D263" s="5" t="s">
        <v>47</v>
      </c>
      <c r="E263" s="449" t="s">
        <v>51</v>
      </c>
      <c r="F263" s="449">
        <v>1545834</v>
      </c>
      <c r="G263" s="775">
        <f t="shared" si="4"/>
        <v>1545834</v>
      </c>
      <c r="H263" s="640">
        <v>1</v>
      </c>
    </row>
    <row r="264" spans="1:8" ht="15.75">
      <c r="A264" s="1641"/>
      <c r="B264" s="366">
        <v>45261910</v>
      </c>
      <c r="C264" s="281" t="s">
        <v>2405</v>
      </c>
      <c r="D264" s="5" t="s">
        <v>47</v>
      </c>
      <c r="E264" s="449" t="s">
        <v>51</v>
      </c>
      <c r="F264" s="449">
        <v>2764298</v>
      </c>
      <c r="G264" s="775">
        <f t="shared" si="4"/>
        <v>2764298</v>
      </c>
      <c r="H264" s="640">
        <v>1</v>
      </c>
    </row>
    <row r="265" spans="1:8" ht="15.75">
      <c r="A265" s="1641"/>
      <c r="B265" s="366">
        <v>45261910</v>
      </c>
      <c r="C265" s="281" t="s">
        <v>2406</v>
      </c>
      <c r="D265" s="5" t="s">
        <v>47</v>
      </c>
      <c r="E265" s="449" t="s">
        <v>51</v>
      </c>
      <c r="F265" s="449">
        <v>2215266</v>
      </c>
      <c r="G265" s="775">
        <f t="shared" si="4"/>
        <v>2215266</v>
      </c>
      <c r="H265" s="640">
        <v>1</v>
      </c>
    </row>
    <row r="266" spans="1:8" ht="15.75">
      <c r="A266" s="1641"/>
      <c r="B266" s="366">
        <v>45261910</v>
      </c>
      <c r="C266" s="281" t="s">
        <v>2407</v>
      </c>
      <c r="D266" s="5" t="s">
        <v>47</v>
      </c>
      <c r="E266" s="449" t="s">
        <v>51</v>
      </c>
      <c r="F266" s="449">
        <v>10915940</v>
      </c>
      <c r="G266" s="775">
        <f t="shared" si="4"/>
        <v>10915940</v>
      </c>
      <c r="H266" s="640">
        <v>1</v>
      </c>
    </row>
    <row r="267" spans="1:8" ht="15.75">
      <c r="A267" s="1641"/>
      <c r="B267" s="366">
        <v>45261910</v>
      </c>
      <c r="C267" s="281" t="s">
        <v>2408</v>
      </c>
      <c r="D267" s="5" t="s">
        <v>47</v>
      </c>
      <c r="E267" s="449" t="s">
        <v>51</v>
      </c>
      <c r="F267" s="449">
        <v>5534996</v>
      </c>
      <c r="G267" s="775">
        <f t="shared" si="4"/>
        <v>5534996</v>
      </c>
      <c r="H267" s="640">
        <v>1</v>
      </c>
    </row>
    <row r="268" spans="1:8" ht="15.75">
      <c r="A268" s="1641"/>
      <c r="B268" s="366">
        <v>45261910</v>
      </c>
      <c r="C268" s="281" t="s">
        <v>2409</v>
      </c>
      <c r="D268" s="5" t="s">
        <v>47</v>
      </c>
      <c r="E268" s="449" t="s">
        <v>51</v>
      </c>
      <c r="F268" s="449">
        <v>3714906</v>
      </c>
      <c r="G268" s="775">
        <f t="shared" si="4"/>
        <v>3714906</v>
      </c>
      <c r="H268" s="640">
        <v>1</v>
      </c>
    </row>
    <row r="269" spans="1:8" ht="15.75">
      <c r="A269" s="1641"/>
      <c r="B269" s="366">
        <v>45261910</v>
      </c>
      <c r="C269" s="281" t="s">
        <v>496</v>
      </c>
      <c r="D269" s="5" t="s">
        <v>47</v>
      </c>
      <c r="E269" s="449" t="s">
        <v>51</v>
      </c>
      <c r="F269" s="449">
        <v>3412846</v>
      </c>
      <c r="G269" s="775">
        <f t="shared" si="4"/>
        <v>3412846</v>
      </c>
      <c r="H269" s="640">
        <v>1</v>
      </c>
    </row>
    <row r="270" spans="1:8" ht="15.75">
      <c r="A270" s="1641"/>
      <c r="B270" s="366">
        <v>45261910</v>
      </c>
      <c r="C270" s="281" t="s">
        <v>2410</v>
      </c>
      <c r="D270" s="5" t="s">
        <v>47</v>
      </c>
      <c r="E270" s="449" t="s">
        <v>51</v>
      </c>
      <c r="F270" s="449">
        <v>3422058</v>
      </c>
      <c r="G270" s="775">
        <f t="shared" si="4"/>
        <v>3422058</v>
      </c>
      <c r="H270" s="640">
        <v>1</v>
      </c>
    </row>
    <row r="271" spans="1:8" ht="15.75">
      <c r="A271" s="1641"/>
      <c r="B271" s="366">
        <v>45261910</v>
      </c>
      <c r="C271" s="281" t="s">
        <v>2411</v>
      </c>
      <c r="D271" s="5" t="s">
        <v>47</v>
      </c>
      <c r="E271" s="449" t="s">
        <v>51</v>
      </c>
      <c r="F271" s="449">
        <v>3368336</v>
      </c>
      <c r="G271" s="775">
        <f t="shared" si="4"/>
        <v>3368336</v>
      </c>
      <c r="H271" s="640">
        <v>1</v>
      </c>
    </row>
    <row r="272" spans="1:8" ht="15.75">
      <c r="A272" s="335"/>
      <c r="B272" s="1637" t="s">
        <v>1675</v>
      </c>
      <c r="C272" s="1638"/>
      <c r="D272" s="5"/>
      <c r="E272" s="449"/>
      <c r="F272" s="449"/>
      <c r="G272" s="775">
        <f>SUM(G273)</f>
        <v>1111272</v>
      </c>
      <c r="H272" s="640"/>
    </row>
    <row r="273" spans="1:8" ht="85.5">
      <c r="A273" s="335"/>
      <c r="B273" s="366"/>
      <c r="C273" s="793" t="s">
        <v>2412</v>
      </c>
      <c r="D273" s="5" t="s">
        <v>47</v>
      </c>
      <c r="E273" s="783"/>
      <c r="F273" s="783"/>
      <c r="G273" s="31">
        <f>SUM(G274:G290)</f>
        <v>1111272</v>
      </c>
      <c r="H273" s="640">
        <v>1</v>
      </c>
    </row>
    <row r="274" spans="1:8" ht="15.75">
      <c r="A274" s="335"/>
      <c r="B274" s="366">
        <v>71247000</v>
      </c>
      <c r="C274" s="281" t="s">
        <v>2396</v>
      </c>
      <c r="D274" s="5" t="s">
        <v>47</v>
      </c>
      <c r="E274" s="449" t="s">
        <v>51</v>
      </c>
      <c r="F274" s="449">
        <v>52776</v>
      </c>
      <c r="G274" s="775">
        <f t="shared" si="4"/>
        <v>52776</v>
      </c>
      <c r="H274" s="640">
        <v>1</v>
      </c>
    </row>
    <row r="275" spans="1:8" ht="15.75">
      <c r="A275" s="335"/>
      <c r="B275" s="366">
        <v>71247000</v>
      </c>
      <c r="C275" s="281" t="s">
        <v>2397</v>
      </c>
      <c r="D275" s="5" t="s">
        <v>47</v>
      </c>
      <c r="E275" s="449" t="s">
        <v>51</v>
      </c>
      <c r="F275" s="449">
        <v>56172</v>
      </c>
      <c r="G275" s="775">
        <f t="shared" si="4"/>
        <v>56172</v>
      </c>
      <c r="H275" s="640">
        <v>1</v>
      </c>
    </row>
    <row r="276" spans="1:8" ht="15.75">
      <c r="A276" s="335"/>
      <c r="B276" s="366">
        <v>71247000</v>
      </c>
      <c r="C276" s="281" t="s">
        <v>2398</v>
      </c>
      <c r="D276" s="5" t="s">
        <v>47</v>
      </c>
      <c r="E276" s="449" t="s">
        <v>51</v>
      </c>
      <c r="F276" s="449">
        <v>50520</v>
      </c>
      <c r="G276" s="775">
        <f t="shared" si="4"/>
        <v>50520</v>
      </c>
      <c r="H276" s="640">
        <v>1</v>
      </c>
    </row>
    <row r="277" spans="1:8" ht="15.75">
      <c r="A277" s="335"/>
      <c r="B277" s="366">
        <v>71247000</v>
      </c>
      <c r="C277" s="281" t="s">
        <v>2399</v>
      </c>
      <c r="D277" s="5" t="s">
        <v>47</v>
      </c>
      <c r="E277" s="449" t="s">
        <v>51</v>
      </c>
      <c r="F277" s="449">
        <v>90480</v>
      </c>
      <c r="G277" s="775">
        <f t="shared" si="4"/>
        <v>90480</v>
      </c>
      <c r="H277" s="640">
        <v>1</v>
      </c>
    </row>
    <row r="278" spans="1:8" ht="15.75">
      <c r="A278" s="335"/>
      <c r="B278" s="366">
        <v>71247000</v>
      </c>
      <c r="C278" s="281" t="s">
        <v>2400</v>
      </c>
      <c r="D278" s="5" t="s">
        <v>47</v>
      </c>
      <c r="E278" s="449" t="s">
        <v>51</v>
      </c>
      <c r="F278" s="449">
        <v>53136</v>
      </c>
      <c r="G278" s="775">
        <f t="shared" si="4"/>
        <v>53136</v>
      </c>
      <c r="H278" s="640">
        <v>1</v>
      </c>
    </row>
    <row r="279" spans="1:8" ht="15.75">
      <c r="A279" s="335"/>
      <c r="B279" s="366">
        <v>71247000</v>
      </c>
      <c r="C279" s="281" t="s">
        <v>2401</v>
      </c>
      <c r="D279" s="5" t="s">
        <v>47</v>
      </c>
      <c r="E279" s="449" t="s">
        <v>51</v>
      </c>
      <c r="F279" s="449">
        <v>30672</v>
      </c>
      <c r="G279" s="775">
        <f t="shared" si="4"/>
        <v>30672</v>
      </c>
      <c r="H279" s="640">
        <v>1</v>
      </c>
    </row>
    <row r="280" spans="1:8" ht="15.75">
      <c r="A280" s="335"/>
      <c r="B280" s="366">
        <v>71247000</v>
      </c>
      <c r="C280" s="281" t="s">
        <v>2402</v>
      </c>
      <c r="D280" s="5" t="s">
        <v>47</v>
      </c>
      <c r="E280" s="449" t="s">
        <v>51</v>
      </c>
      <c r="F280" s="449">
        <v>36384</v>
      </c>
      <c r="G280" s="775">
        <f t="shared" si="4"/>
        <v>36384</v>
      </c>
      <c r="H280" s="640">
        <v>1</v>
      </c>
    </row>
    <row r="281" spans="1:8" ht="15.75">
      <c r="A281" s="335"/>
      <c r="B281" s="366">
        <v>71247000</v>
      </c>
      <c r="C281" s="281" t="s">
        <v>2403</v>
      </c>
      <c r="D281" s="5" t="s">
        <v>47</v>
      </c>
      <c r="E281" s="449" t="s">
        <v>51</v>
      </c>
      <c r="F281" s="449">
        <v>43092</v>
      </c>
      <c r="G281" s="775">
        <f t="shared" si="4"/>
        <v>43092</v>
      </c>
      <c r="H281" s="640">
        <v>1</v>
      </c>
    </row>
    <row r="282" spans="1:8" ht="15.75">
      <c r="A282" s="335"/>
      <c r="B282" s="366">
        <v>71247000</v>
      </c>
      <c r="C282" s="281" t="s">
        <v>2404</v>
      </c>
      <c r="D282" s="5" t="s">
        <v>47</v>
      </c>
      <c r="E282" s="449" t="s">
        <v>51</v>
      </c>
      <c r="F282" s="449">
        <v>29196</v>
      </c>
      <c r="G282" s="775">
        <f t="shared" si="4"/>
        <v>29196</v>
      </c>
      <c r="H282" s="640">
        <v>1</v>
      </c>
    </row>
    <row r="283" spans="1:8" ht="15.75">
      <c r="A283" s="335"/>
      <c r="B283" s="366">
        <v>71247000</v>
      </c>
      <c r="C283" s="281" t="s">
        <v>2405</v>
      </c>
      <c r="D283" s="5" t="s">
        <v>47</v>
      </c>
      <c r="E283" s="449" t="s">
        <v>51</v>
      </c>
      <c r="F283" s="449">
        <v>52212</v>
      </c>
      <c r="G283" s="775">
        <f t="shared" si="4"/>
        <v>52212</v>
      </c>
      <c r="H283" s="640">
        <v>1</v>
      </c>
    </row>
    <row r="284" spans="1:8" ht="15.75">
      <c r="A284" s="335"/>
      <c r="B284" s="366">
        <v>71247000</v>
      </c>
      <c r="C284" s="281" t="s">
        <v>2406</v>
      </c>
      <c r="D284" s="5" t="s">
        <v>47</v>
      </c>
      <c r="E284" s="449" t="s">
        <v>51</v>
      </c>
      <c r="F284" s="449">
        <v>41844</v>
      </c>
      <c r="G284" s="775">
        <f t="shared" si="4"/>
        <v>41844</v>
      </c>
      <c r="H284" s="640">
        <v>1</v>
      </c>
    </row>
    <row r="285" spans="1:8" ht="15.75">
      <c r="A285" s="335"/>
      <c r="B285" s="366">
        <v>71247000</v>
      </c>
      <c r="C285" s="281" t="s">
        <v>2407</v>
      </c>
      <c r="D285" s="5" t="s">
        <v>47</v>
      </c>
      <c r="E285" s="449" t="s">
        <v>51</v>
      </c>
      <c r="F285" s="449">
        <v>207360</v>
      </c>
      <c r="G285" s="775">
        <f t="shared" si="4"/>
        <v>207360</v>
      </c>
      <c r="H285" s="640">
        <v>1</v>
      </c>
    </row>
    <row r="286" spans="1:8" ht="15.75">
      <c r="A286" s="335"/>
      <c r="B286" s="366">
        <v>71247000</v>
      </c>
      <c r="C286" s="281" t="s">
        <v>2408</v>
      </c>
      <c r="D286" s="5" t="s">
        <v>47</v>
      </c>
      <c r="E286" s="449" t="s">
        <v>51</v>
      </c>
      <c r="F286" s="449">
        <v>104544</v>
      </c>
      <c r="G286" s="775">
        <f t="shared" si="4"/>
        <v>104544</v>
      </c>
      <c r="H286" s="640">
        <v>1</v>
      </c>
    </row>
    <row r="287" spans="1:8" ht="15.75">
      <c r="A287" s="335"/>
      <c r="B287" s="366">
        <v>71247000</v>
      </c>
      <c r="C287" s="281" t="s">
        <v>2409</v>
      </c>
      <c r="D287" s="5" t="s">
        <v>47</v>
      </c>
      <c r="E287" s="449" t="s">
        <v>51</v>
      </c>
      <c r="F287" s="449">
        <v>70164</v>
      </c>
      <c r="G287" s="775">
        <f t="shared" si="4"/>
        <v>70164</v>
      </c>
      <c r="H287" s="640">
        <v>1</v>
      </c>
    </row>
    <row r="288" spans="1:8" ht="15.75">
      <c r="A288" s="335"/>
      <c r="B288" s="366">
        <v>71247000</v>
      </c>
      <c r="C288" s="281" t="s">
        <v>496</v>
      </c>
      <c r="D288" s="5" t="s">
        <v>47</v>
      </c>
      <c r="E288" s="449" t="s">
        <v>51</v>
      </c>
      <c r="F288" s="449">
        <v>64464</v>
      </c>
      <c r="G288" s="775">
        <f t="shared" si="4"/>
        <v>64464</v>
      </c>
      <c r="H288" s="640">
        <v>1</v>
      </c>
    </row>
    <row r="289" spans="1:8" ht="15.75">
      <c r="A289" s="335"/>
      <c r="B289" s="366">
        <v>71247000</v>
      </c>
      <c r="C289" s="281" t="s">
        <v>2410</v>
      </c>
      <c r="D289" s="5" t="s">
        <v>47</v>
      </c>
      <c r="E289" s="449" t="s">
        <v>51</v>
      </c>
      <c r="F289" s="449">
        <v>64632</v>
      </c>
      <c r="G289" s="775">
        <f t="shared" si="4"/>
        <v>64632</v>
      </c>
      <c r="H289" s="640">
        <v>1</v>
      </c>
    </row>
    <row r="290" spans="1:8" ht="15.75">
      <c r="A290" s="335"/>
      <c r="B290" s="366">
        <v>71247000</v>
      </c>
      <c r="C290" s="281" t="s">
        <v>2411</v>
      </c>
      <c r="D290" s="5" t="s">
        <v>47</v>
      </c>
      <c r="E290" s="449" t="s">
        <v>51</v>
      </c>
      <c r="F290" s="449">
        <v>63624</v>
      </c>
      <c r="G290" s="775">
        <f t="shared" si="4"/>
        <v>63624</v>
      </c>
      <c r="H290" s="640">
        <v>1</v>
      </c>
    </row>
    <row r="291" spans="1:8" ht="76.5">
      <c r="A291" s="269"/>
      <c r="B291" s="788"/>
      <c r="C291" s="109" t="s">
        <v>2413</v>
      </c>
      <c r="D291" s="28"/>
      <c r="E291" s="29"/>
      <c r="F291" s="29"/>
      <c r="G291" s="778">
        <f>SUM(G292+G298+G303+G308)</f>
        <v>50969427</v>
      </c>
      <c r="H291" s="29"/>
    </row>
    <row r="292" spans="1:8" ht="15">
      <c r="A292" s="14"/>
      <c r="B292" s="1637" t="s">
        <v>1748</v>
      </c>
      <c r="C292" s="1638"/>
      <c r="D292" s="21"/>
      <c r="E292" s="16"/>
      <c r="F292" s="16"/>
      <c r="G292" s="779">
        <f>SUM(G293)</f>
        <v>5000044</v>
      </c>
      <c r="H292" s="16"/>
    </row>
    <row r="293" spans="1:8" ht="42.75">
      <c r="A293" s="339">
        <v>4269</v>
      </c>
      <c r="B293" s="791"/>
      <c r="C293" s="794" t="s">
        <v>494</v>
      </c>
      <c r="D293" s="5"/>
      <c r="E293" s="640"/>
      <c r="F293" s="640"/>
      <c r="G293" s="775">
        <f>SUM(G295:G297)</f>
        <v>5000044</v>
      </c>
      <c r="H293" s="640"/>
    </row>
    <row r="294" spans="1:8" ht="15.75">
      <c r="A294" s="1644"/>
      <c r="B294" s="640"/>
      <c r="C294" s="283" t="s">
        <v>2414</v>
      </c>
      <c r="D294" s="5"/>
      <c r="E294" s="449"/>
      <c r="F294" s="449"/>
      <c r="G294" s="775"/>
      <c r="H294" s="449"/>
    </row>
    <row r="295" spans="1:8" ht="40.5">
      <c r="A295" s="1644"/>
      <c r="B295" s="640">
        <v>44112500</v>
      </c>
      <c r="C295" s="283" t="s">
        <v>2415</v>
      </c>
      <c r="D295" s="5" t="s">
        <v>47</v>
      </c>
      <c r="E295" s="449" t="s">
        <v>50</v>
      </c>
      <c r="F295" s="449">
        <v>1240</v>
      </c>
      <c r="G295" s="775">
        <f t="shared" si="4"/>
        <v>3782000</v>
      </c>
      <c r="H295" s="449">
        <v>3050</v>
      </c>
    </row>
    <row r="296" spans="1:8" ht="15.75">
      <c r="A296" s="1644"/>
      <c r="B296" s="640">
        <v>44112500</v>
      </c>
      <c r="C296" s="283" t="s">
        <v>2416</v>
      </c>
      <c r="D296" s="5" t="s">
        <v>47</v>
      </c>
      <c r="E296" s="449" t="s">
        <v>51</v>
      </c>
      <c r="F296" s="449">
        <v>200</v>
      </c>
      <c r="G296" s="775">
        <f t="shared" si="4"/>
        <v>680000</v>
      </c>
      <c r="H296" s="449">
        <v>3400</v>
      </c>
    </row>
    <row r="297" spans="1:8" ht="27">
      <c r="A297" s="1644"/>
      <c r="B297" s="640">
        <v>44112500</v>
      </c>
      <c r="C297" s="283" t="s">
        <v>1109</v>
      </c>
      <c r="D297" s="5" t="s">
        <v>47</v>
      </c>
      <c r="E297" s="449" t="s">
        <v>50</v>
      </c>
      <c r="F297" s="773">
        <v>206.94</v>
      </c>
      <c r="G297" s="775">
        <f t="shared" si="4"/>
        <v>538044</v>
      </c>
      <c r="H297" s="449">
        <v>2600</v>
      </c>
    </row>
    <row r="298" spans="1:8" ht="15.75">
      <c r="A298" s="339"/>
      <c r="B298" s="1637" t="s">
        <v>1660</v>
      </c>
      <c r="C298" s="1646"/>
      <c r="D298" s="5"/>
      <c r="E298" s="449"/>
      <c r="F298" s="773"/>
      <c r="G298" s="779">
        <f>SUM(G300:G302)</f>
        <v>44855795</v>
      </c>
      <c r="H298" s="449"/>
    </row>
    <row r="299" spans="1:8" ht="71.25">
      <c r="A299" s="339">
        <v>5113</v>
      </c>
      <c r="B299" s="366"/>
      <c r="C299" s="638" t="s">
        <v>2417</v>
      </c>
      <c r="D299" s="5" t="s">
        <v>47</v>
      </c>
      <c r="E299" s="449"/>
      <c r="F299" s="773"/>
      <c r="G299" s="775"/>
      <c r="H299" s="449"/>
    </row>
    <row r="300" spans="1:8" ht="15.75">
      <c r="A300" s="1644"/>
      <c r="B300" s="366">
        <v>45261910</v>
      </c>
      <c r="C300" s="112" t="s">
        <v>2418</v>
      </c>
      <c r="D300" s="5" t="s">
        <v>47</v>
      </c>
      <c r="E300" s="449" t="s">
        <v>51</v>
      </c>
      <c r="F300" s="650">
        <v>11001540</v>
      </c>
      <c r="G300" s="775">
        <f t="shared" si="4"/>
        <v>11001540</v>
      </c>
      <c r="H300" s="449">
        <v>1</v>
      </c>
    </row>
    <row r="301" spans="1:8" ht="15.75">
      <c r="A301" s="1644"/>
      <c r="B301" s="366">
        <v>45261910</v>
      </c>
      <c r="C301" s="112" t="s">
        <v>2419</v>
      </c>
      <c r="D301" s="5" t="s">
        <v>47</v>
      </c>
      <c r="E301" s="449" t="s">
        <v>51</v>
      </c>
      <c r="F301" s="650">
        <v>14008394</v>
      </c>
      <c r="G301" s="775">
        <f t="shared" si="4"/>
        <v>14008394</v>
      </c>
      <c r="H301" s="449">
        <v>1</v>
      </c>
    </row>
    <row r="302" spans="1:8" ht="15.75">
      <c r="A302" s="1644"/>
      <c r="B302" s="366">
        <v>45261910</v>
      </c>
      <c r="C302" s="112" t="s">
        <v>2420</v>
      </c>
      <c r="D302" s="5" t="s">
        <v>47</v>
      </c>
      <c r="E302" s="449" t="s">
        <v>51</v>
      </c>
      <c r="F302" s="650">
        <v>19845861</v>
      </c>
      <c r="G302" s="775">
        <f t="shared" si="4"/>
        <v>19845861</v>
      </c>
      <c r="H302" s="449">
        <v>1</v>
      </c>
    </row>
    <row r="303" spans="1:8" ht="15.75">
      <c r="A303" s="339"/>
      <c r="B303" s="1637" t="s">
        <v>1675</v>
      </c>
      <c r="C303" s="1638"/>
      <c r="D303" s="5"/>
      <c r="E303" s="449"/>
      <c r="F303" s="650"/>
      <c r="G303" s="774">
        <f>SUM(G305:G307)</f>
        <v>856572</v>
      </c>
      <c r="H303" s="449"/>
    </row>
    <row r="304" spans="1:8" ht="99.75">
      <c r="A304" s="339">
        <v>5113</v>
      </c>
      <c r="B304" s="366"/>
      <c r="C304" s="638" t="s">
        <v>2421</v>
      </c>
      <c r="D304" s="5" t="s">
        <v>47</v>
      </c>
      <c r="E304" s="449"/>
      <c r="F304" s="650"/>
      <c r="G304" s="775"/>
      <c r="H304" s="449"/>
    </row>
    <row r="305" spans="1:8" ht="15.75">
      <c r="A305" s="1644"/>
      <c r="B305" s="366">
        <v>71247000</v>
      </c>
      <c r="C305" s="112" t="s">
        <v>2418</v>
      </c>
      <c r="D305" s="5" t="s">
        <v>47</v>
      </c>
      <c r="E305" s="449" t="s">
        <v>51</v>
      </c>
      <c r="F305" s="650">
        <v>213480</v>
      </c>
      <c r="G305" s="775">
        <f t="shared" si="4"/>
        <v>213480</v>
      </c>
      <c r="H305" s="449">
        <v>1</v>
      </c>
    </row>
    <row r="306" spans="1:8" ht="15.75">
      <c r="A306" s="1644"/>
      <c r="B306" s="366">
        <v>71247000</v>
      </c>
      <c r="C306" s="112" t="s">
        <v>2419</v>
      </c>
      <c r="D306" s="5" t="s">
        <v>47</v>
      </c>
      <c r="E306" s="449" t="s">
        <v>51</v>
      </c>
      <c r="F306" s="650">
        <v>266100</v>
      </c>
      <c r="G306" s="775">
        <f t="shared" si="4"/>
        <v>266100</v>
      </c>
      <c r="H306" s="449">
        <v>1</v>
      </c>
    </row>
    <row r="307" spans="1:8" ht="15.75">
      <c r="A307" s="1644"/>
      <c r="B307" s="366">
        <v>71247000</v>
      </c>
      <c r="C307" s="112" t="s">
        <v>2420</v>
      </c>
      <c r="D307" s="5" t="s">
        <v>47</v>
      </c>
      <c r="E307" s="449" t="s">
        <v>51</v>
      </c>
      <c r="F307" s="650">
        <v>376992</v>
      </c>
      <c r="G307" s="775">
        <f t="shared" si="4"/>
        <v>376992</v>
      </c>
      <c r="H307" s="449">
        <v>1</v>
      </c>
    </row>
    <row r="308" spans="1:8" ht="15.75">
      <c r="A308" s="339"/>
      <c r="B308" s="1637" t="s">
        <v>1675</v>
      </c>
      <c r="C308" s="1638"/>
      <c r="D308" s="5"/>
      <c r="E308" s="449"/>
      <c r="F308" s="650"/>
      <c r="G308" s="774">
        <f>SUM(G310:G312)</f>
        <v>257016</v>
      </c>
      <c r="H308" s="449"/>
    </row>
    <row r="309" spans="1:8" ht="99.75">
      <c r="A309" s="339">
        <v>5113</v>
      </c>
      <c r="B309" s="366"/>
      <c r="C309" s="638" t="s">
        <v>2422</v>
      </c>
      <c r="D309" s="5" t="s">
        <v>47</v>
      </c>
      <c r="E309" s="449"/>
      <c r="F309" s="650"/>
      <c r="G309" s="775"/>
      <c r="H309" s="449"/>
    </row>
    <row r="310" spans="1:8" ht="15.75">
      <c r="A310" s="1644"/>
      <c r="B310" s="366">
        <v>71247000</v>
      </c>
      <c r="C310" s="112" t="s">
        <v>2418</v>
      </c>
      <c r="D310" s="5" t="s">
        <v>47</v>
      </c>
      <c r="E310" s="449" t="s">
        <v>51</v>
      </c>
      <c r="F310" s="650">
        <v>64080</v>
      </c>
      <c r="G310" s="775">
        <f t="shared" si="4"/>
        <v>64080</v>
      </c>
      <c r="H310" s="449">
        <v>1</v>
      </c>
    </row>
    <row r="311" spans="1:8" ht="15.75">
      <c r="A311" s="1644"/>
      <c r="B311" s="366">
        <v>71247000</v>
      </c>
      <c r="C311" s="112" t="s">
        <v>2419</v>
      </c>
      <c r="D311" s="5" t="s">
        <v>47</v>
      </c>
      <c r="E311" s="449" t="s">
        <v>51</v>
      </c>
      <c r="F311" s="650">
        <v>79836</v>
      </c>
      <c r="G311" s="775">
        <f t="shared" si="4"/>
        <v>79836</v>
      </c>
      <c r="H311" s="449">
        <v>1</v>
      </c>
    </row>
    <row r="312" spans="1:8" ht="15.75">
      <c r="A312" s="1644"/>
      <c r="B312" s="366">
        <v>71247000</v>
      </c>
      <c r="C312" s="112" t="s">
        <v>2420</v>
      </c>
      <c r="D312" s="5" t="s">
        <v>47</v>
      </c>
      <c r="E312" s="449" t="s">
        <v>51</v>
      </c>
      <c r="F312" s="650">
        <v>113100</v>
      </c>
      <c r="G312" s="775">
        <f t="shared" si="4"/>
        <v>113100</v>
      </c>
      <c r="H312" s="449">
        <v>1</v>
      </c>
    </row>
    <row r="313" spans="1:8" ht="89.25">
      <c r="A313" s="269"/>
      <c r="B313" s="788"/>
      <c r="C313" s="109" t="s">
        <v>2423</v>
      </c>
      <c r="D313" s="28"/>
      <c r="E313" s="29"/>
      <c r="F313" s="29"/>
      <c r="G313" s="781">
        <f>SUM(G314+G327+G340+G356+G372+G388)</f>
        <v>169515740</v>
      </c>
      <c r="H313" s="29"/>
    </row>
    <row r="314" spans="1:8" ht="15">
      <c r="A314" s="14"/>
      <c r="B314" s="1637" t="s">
        <v>1660</v>
      </c>
      <c r="C314" s="1638"/>
      <c r="D314" s="21"/>
      <c r="E314" s="649"/>
      <c r="F314" s="649"/>
      <c r="G314" s="779">
        <f>SUM(G317:G326)</f>
        <v>4887672</v>
      </c>
      <c r="H314" s="649"/>
    </row>
    <row r="315" spans="1:8" s="23" customFormat="1" ht="42.75">
      <c r="A315" s="339">
        <v>4251</v>
      </c>
      <c r="B315" s="366"/>
      <c r="C315" s="284" t="s">
        <v>450</v>
      </c>
      <c r="D315" s="6"/>
      <c r="E315" s="650"/>
      <c r="F315" s="782"/>
      <c r="G315" s="775"/>
      <c r="H315" s="782"/>
    </row>
    <row r="316" spans="1:8" s="23" customFormat="1" ht="27">
      <c r="A316" s="1645"/>
      <c r="B316" s="366"/>
      <c r="C316" s="274" t="s">
        <v>495</v>
      </c>
      <c r="D316" s="16"/>
      <c r="E316" s="650"/>
      <c r="F316" s="650"/>
      <c r="G316" s="775"/>
      <c r="H316" s="650"/>
    </row>
    <row r="317" spans="1:8" s="23" customFormat="1" ht="27">
      <c r="A317" s="1645"/>
      <c r="B317" s="366">
        <v>45211360</v>
      </c>
      <c r="C317" s="274" t="s">
        <v>2424</v>
      </c>
      <c r="D317" s="16" t="s">
        <v>47</v>
      </c>
      <c r="E317" s="650" t="s">
        <v>51</v>
      </c>
      <c r="F317" s="650">
        <v>513054</v>
      </c>
      <c r="G317" s="775">
        <f t="shared" si="4"/>
        <v>513054</v>
      </c>
      <c r="H317" s="650">
        <v>1</v>
      </c>
    </row>
    <row r="318" spans="1:8" s="23" customFormat="1" ht="15.75">
      <c r="A318" s="1645"/>
      <c r="B318" s="791">
        <v>45211360</v>
      </c>
      <c r="C318" s="274" t="s">
        <v>2425</v>
      </c>
      <c r="D318" s="16" t="s">
        <v>47</v>
      </c>
      <c r="E318" s="650" t="s">
        <v>51</v>
      </c>
      <c r="F318" s="650">
        <v>248178</v>
      </c>
      <c r="G318" s="775">
        <f t="shared" si="4"/>
        <v>248178</v>
      </c>
      <c r="H318" s="650">
        <v>1</v>
      </c>
    </row>
    <row r="319" spans="1:8" s="23" customFormat="1" ht="27">
      <c r="A319" s="1645"/>
      <c r="B319" s="791">
        <v>45211360</v>
      </c>
      <c r="C319" s="274" t="s">
        <v>2426</v>
      </c>
      <c r="D319" s="16" t="s">
        <v>47</v>
      </c>
      <c r="E319" s="650" t="s">
        <v>51</v>
      </c>
      <c r="F319" s="650">
        <v>239824</v>
      </c>
      <c r="G319" s="775">
        <f t="shared" si="4"/>
        <v>239824</v>
      </c>
      <c r="H319" s="650">
        <v>1</v>
      </c>
    </row>
    <row r="320" spans="1:8" s="23" customFormat="1" ht="27">
      <c r="A320" s="1645"/>
      <c r="B320" s="791">
        <v>45211360</v>
      </c>
      <c r="C320" s="274" t="s">
        <v>2427</v>
      </c>
      <c r="D320" s="16" t="s">
        <v>47</v>
      </c>
      <c r="E320" s="38" t="s">
        <v>51</v>
      </c>
      <c r="F320" s="650">
        <v>406600</v>
      </c>
      <c r="G320" s="775">
        <f t="shared" si="4"/>
        <v>406600</v>
      </c>
      <c r="H320" s="650">
        <v>1</v>
      </c>
    </row>
    <row r="321" spans="1:8" s="23" customFormat="1" ht="15.75">
      <c r="A321" s="1645"/>
      <c r="B321" s="791">
        <v>45211360</v>
      </c>
      <c r="C321" s="274" t="s">
        <v>2428</v>
      </c>
      <c r="D321" s="16" t="s">
        <v>47</v>
      </c>
      <c r="E321" s="38" t="s">
        <v>51</v>
      </c>
      <c r="F321" s="650">
        <v>240962</v>
      </c>
      <c r="G321" s="775">
        <f t="shared" ref="G321:G557" si="5">F321*H321</f>
        <v>240962</v>
      </c>
      <c r="H321" s="650">
        <v>1</v>
      </c>
    </row>
    <row r="322" spans="1:8" s="23" customFormat="1" ht="27">
      <c r="A322" s="1645"/>
      <c r="B322" s="791">
        <v>45211360</v>
      </c>
      <c r="C322" s="274" t="s">
        <v>2429</v>
      </c>
      <c r="D322" s="16" t="s">
        <v>47</v>
      </c>
      <c r="E322" s="650" t="s">
        <v>51</v>
      </c>
      <c r="F322" s="650">
        <v>426588</v>
      </c>
      <c r="G322" s="775">
        <f t="shared" si="5"/>
        <v>426588</v>
      </c>
      <c r="H322" s="650">
        <v>1</v>
      </c>
    </row>
    <row r="323" spans="1:8" s="23" customFormat="1" ht="27">
      <c r="A323" s="1645"/>
      <c r="B323" s="791">
        <v>45211360</v>
      </c>
      <c r="C323" s="274" t="s">
        <v>2430</v>
      </c>
      <c r="D323" s="16" t="s">
        <v>47</v>
      </c>
      <c r="E323" s="38" t="s">
        <v>51</v>
      </c>
      <c r="F323" s="650">
        <v>259524</v>
      </c>
      <c r="G323" s="775">
        <f t="shared" si="5"/>
        <v>259524</v>
      </c>
      <c r="H323" s="650">
        <v>1</v>
      </c>
    </row>
    <row r="324" spans="1:8" s="23" customFormat="1" ht="27">
      <c r="A324" s="1645"/>
      <c r="B324" s="366">
        <v>45211360</v>
      </c>
      <c r="C324" s="274" t="s">
        <v>2431</v>
      </c>
      <c r="D324" s="16" t="s">
        <v>47</v>
      </c>
      <c r="E324" s="650" t="s">
        <v>51</v>
      </c>
      <c r="F324" s="650">
        <v>569796</v>
      </c>
      <c r="G324" s="775">
        <f t="shared" si="5"/>
        <v>569796</v>
      </c>
      <c r="H324" s="650">
        <v>1</v>
      </c>
    </row>
    <row r="325" spans="1:8" s="23" customFormat="1" ht="27">
      <c r="A325" s="1645"/>
      <c r="B325" s="366">
        <v>45211360</v>
      </c>
      <c r="C325" s="274" t="s">
        <v>2432</v>
      </c>
      <c r="D325" s="16" t="s">
        <v>47</v>
      </c>
      <c r="E325" s="38" t="s">
        <v>51</v>
      </c>
      <c r="F325" s="650">
        <v>940190</v>
      </c>
      <c r="G325" s="775">
        <f t="shared" si="5"/>
        <v>940190</v>
      </c>
      <c r="H325" s="650">
        <v>1</v>
      </c>
    </row>
    <row r="326" spans="1:8" s="23" customFormat="1" ht="27">
      <c r="A326" s="1645"/>
      <c r="B326" s="366">
        <v>45211360</v>
      </c>
      <c r="C326" s="274" t="s">
        <v>2433</v>
      </c>
      <c r="D326" s="16" t="s">
        <v>47</v>
      </c>
      <c r="E326" s="650" t="s">
        <v>51</v>
      </c>
      <c r="F326" s="650">
        <v>1042956</v>
      </c>
      <c r="G326" s="775">
        <f t="shared" si="5"/>
        <v>1042956</v>
      </c>
      <c r="H326" s="650">
        <v>1</v>
      </c>
    </row>
    <row r="327" spans="1:8" s="23" customFormat="1" ht="16.5">
      <c r="A327" s="340"/>
      <c r="B327" s="1637" t="s">
        <v>1675</v>
      </c>
      <c r="C327" s="1638"/>
      <c r="D327" s="16"/>
      <c r="E327" s="650"/>
      <c r="F327" s="650"/>
      <c r="G327" s="774">
        <f>SUM(G330:G339)</f>
        <v>92328</v>
      </c>
      <c r="H327" s="650"/>
    </row>
    <row r="328" spans="1:8" s="23" customFormat="1" ht="85.5">
      <c r="A328" s="339">
        <v>4251</v>
      </c>
      <c r="B328" s="366"/>
      <c r="C328" s="284" t="s">
        <v>2434</v>
      </c>
      <c r="D328" s="6"/>
      <c r="E328" s="650"/>
      <c r="F328" s="650"/>
      <c r="G328" s="775"/>
      <c r="H328" s="650"/>
    </row>
    <row r="329" spans="1:8" s="23" customFormat="1" ht="27">
      <c r="A329" s="1645"/>
      <c r="B329" s="366"/>
      <c r="C329" s="274" t="s">
        <v>495</v>
      </c>
      <c r="D329" s="16" t="s">
        <v>47</v>
      </c>
      <c r="E329" s="650"/>
      <c r="F329" s="650"/>
      <c r="G329" s="775"/>
      <c r="H329" s="650"/>
    </row>
    <row r="330" spans="1:8" s="23" customFormat="1" ht="27">
      <c r="A330" s="1645"/>
      <c r="B330" s="366">
        <v>71247000</v>
      </c>
      <c r="C330" s="274" t="s">
        <v>2424</v>
      </c>
      <c r="D330" s="16" t="s">
        <v>47</v>
      </c>
      <c r="E330" s="650" t="s">
        <v>51</v>
      </c>
      <c r="F330" s="650">
        <v>9696</v>
      </c>
      <c r="G330" s="775">
        <f t="shared" si="5"/>
        <v>9696</v>
      </c>
      <c r="H330" s="650">
        <v>1</v>
      </c>
    </row>
    <row r="331" spans="1:8" s="23" customFormat="1" ht="15.75">
      <c r="A331" s="1645"/>
      <c r="B331" s="366">
        <v>71247000</v>
      </c>
      <c r="C331" s="274" t="s">
        <v>2425</v>
      </c>
      <c r="D331" s="16" t="s">
        <v>47</v>
      </c>
      <c r="E331" s="650" t="s">
        <v>51</v>
      </c>
      <c r="F331" s="650">
        <v>4692</v>
      </c>
      <c r="G331" s="775">
        <f t="shared" si="5"/>
        <v>4692</v>
      </c>
      <c r="H331" s="650">
        <v>1</v>
      </c>
    </row>
    <row r="332" spans="1:8" s="23" customFormat="1" ht="27">
      <c r="A332" s="1645"/>
      <c r="B332" s="366">
        <v>71247000</v>
      </c>
      <c r="C332" s="274" t="s">
        <v>2426</v>
      </c>
      <c r="D332" s="16" t="s">
        <v>47</v>
      </c>
      <c r="E332" s="650" t="s">
        <v>51</v>
      </c>
      <c r="F332" s="650">
        <v>4536</v>
      </c>
      <c r="G332" s="775">
        <f t="shared" si="5"/>
        <v>4536</v>
      </c>
      <c r="H332" s="650">
        <v>1</v>
      </c>
    </row>
    <row r="333" spans="1:8" s="23" customFormat="1" ht="27">
      <c r="A333" s="1645"/>
      <c r="B333" s="366">
        <v>71247000</v>
      </c>
      <c r="C333" s="274" t="s">
        <v>2427</v>
      </c>
      <c r="D333" s="16" t="s">
        <v>47</v>
      </c>
      <c r="E333" s="38" t="s">
        <v>51</v>
      </c>
      <c r="F333" s="650">
        <v>7680</v>
      </c>
      <c r="G333" s="775">
        <f t="shared" si="5"/>
        <v>7680</v>
      </c>
      <c r="H333" s="650">
        <v>1</v>
      </c>
    </row>
    <row r="334" spans="1:8" s="23" customFormat="1" ht="15.75">
      <c r="A334" s="1645"/>
      <c r="B334" s="366">
        <v>71247000</v>
      </c>
      <c r="C334" s="274" t="s">
        <v>2428</v>
      </c>
      <c r="D334" s="16" t="s">
        <v>47</v>
      </c>
      <c r="E334" s="38" t="s">
        <v>51</v>
      </c>
      <c r="F334" s="650">
        <v>4548</v>
      </c>
      <c r="G334" s="775">
        <f t="shared" si="5"/>
        <v>4548</v>
      </c>
      <c r="H334" s="650">
        <v>1</v>
      </c>
    </row>
    <row r="335" spans="1:8" s="23" customFormat="1" ht="27">
      <c r="A335" s="1645"/>
      <c r="B335" s="366">
        <v>71247000</v>
      </c>
      <c r="C335" s="274" t="s">
        <v>2429</v>
      </c>
      <c r="D335" s="16" t="s">
        <v>47</v>
      </c>
      <c r="E335" s="650" t="s">
        <v>51</v>
      </c>
      <c r="F335" s="650">
        <v>8052</v>
      </c>
      <c r="G335" s="775">
        <f t="shared" si="5"/>
        <v>8052</v>
      </c>
      <c r="H335" s="650">
        <v>1</v>
      </c>
    </row>
    <row r="336" spans="1:8" s="23" customFormat="1" ht="27">
      <c r="A336" s="1645"/>
      <c r="B336" s="366">
        <v>71247000</v>
      </c>
      <c r="C336" s="274" t="s">
        <v>2430</v>
      </c>
      <c r="D336" s="16" t="s">
        <v>47</v>
      </c>
      <c r="E336" s="38" t="s">
        <v>51</v>
      </c>
      <c r="F336" s="650">
        <v>4896</v>
      </c>
      <c r="G336" s="775">
        <f t="shared" si="5"/>
        <v>4896</v>
      </c>
      <c r="H336" s="650">
        <v>1</v>
      </c>
    </row>
    <row r="337" spans="1:8" s="23" customFormat="1" ht="27">
      <c r="A337" s="1645"/>
      <c r="B337" s="366">
        <v>71247000</v>
      </c>
      <c r="C337" s="274" t="s">
        <v>2431</v>
      </c>
      <c r="D337" s="16" t="s">
        <v>47</v>
      </c>
      <c r="E337" s="650" t="s">
        <v>51</v>
      </c>
      <c r="F337" s="650">
        <v>10764</v>
      </c>
      <c r="G337" s="775">
        <f t="shared" si="5"/>
        <v>10764</v>
      </c>
      <c r="H337" s="650">
        <v>1</v>
      </c>
    </row>
    <row r="338" spans="1:8" s="23" customFormat="1" ht="27">
      <c r="A338" s="1645"/>
      <c r="B338" s="366">
        <v>71247000</v>
      </c>
      <c r="C338" s="274" t="s">
        <v>2432</v>
      </c>
      <c r="D338" s="16" t="s">
        <v>47</v>
      </c>
      <c r="E338" s="38" t="s">
        <v>51</v>
      </c>
      <c r="F338" s="650">
        <v>17760</v>
      </c>
      <c r="G338" s="775">
        <f t="shared" si="5"/>
        <v>17760</v>
      </c>
      <c r="H338" s="650">
        <v>1</v>
      </c>
    </row>
    <row r="339" spans="1:8" s="23" customFormat="1" ht="27">
      <c r="A339" s="1645"/>
      <c r="B339" s="366">
        <v>71247000</v>
      </c>
      <c r="C339" s="274" t="s">
        <v>2433</v>
      </c>
      <c r="D339" s="16" t="s">
        <v>47</v>
      </c>
      <c r="E339" s="650" t="s">
        <v>51</v>
      </c>
      <c r="F339" s="650">
        <v>19704</v>
      </c>
      <c r="G339" s="775">
        <f t="shared" si="5"/>
        <v>19704</v>
      </c>
      <c r="H339" s="650">
        <v>1</v>
      </c>
    </row>
    <row r="340" spans="1:8" s="23" customFormat="1" ht="16.5">
      <c r="A340" s="340"/>
      <c r="B340" s="1637" t="s">
        <v>1660</v>
      </c>
      <c r="C340" s="1638"/>
      <c r="D340" s="16"/>
      <c r="E340" s="650"/>
      <c r="F340" s="650"/>
      <c r="G340" s="779">
        <f>SUM(G342:G355)</f>
        <v>154583522</v>
      </c>
      <c r="H340" s="650"/>
    </row>
    <row r="341" spans="1:8" ht="57">
      <c r="A341" s="339">
        <v>5113</v>
      </c>
      <c r="B341" s="640"/>
      <c r="C341" s="285" t="s">
        <v>94</v>
      </c>
      <c r="D341" s="8"/>
      <c r="E341" s="39"/>
      <c r="F341" s="783"/>
      <c r="G341" s="775"/>
      <c r="H341" s="783"/>
    </row>
    <row r="342" spans="1:8" ht="15.75">
      <c r="A342" s="1643"/>
      <c r="B342" s="366">
        <v>45211360</v>
      </c>
      <c r="C342" s="274" t="s">
        <v>2435</v>
      </c>
      <c r="D342" s="16" t="s">
        <v>47</v>
      </c>
      <c r="E342" s="449" t="s">
        <v>51</v>
      </c>
      <c r="F342" s="450">
        <v>15216284</v>
      </c>
      <c r="G342" s="775">
        <f t="shared" si="5"/>
        <v>15216284</v>
      </c>
      <c r="H342" s="449">
        <v>1</v>
      </c>
    </row>
    <row r="343" spans="1:8" ht="15.75">
      <c r="A343" s="1643"/>
      <c r="B343" s="366">
        <v>45211360</v>
      </c>
      <c r="C343" s="274" t="s">
        <v>2436</v>
      </c>
      <c r="D343" s="16" t="s">
        <v>47</v>
      </c>
      <c r="E343" s="449" t="s">
        <v>51</v>
      </c>
      <c r="F343" s="450">
        <v>6538540</v>
      </c>
      <c r="G343" s="775">
        <f t="shared" si="5"/>
        <v>6538540</v>
      </c>
      <c r="H343" s="449">
        <v>1</v>
      </c>
    </row>
    <row r="344" spans="1:8" ht="15.75">
      <c r="A344" s="1643"/>
      <c r="B344" s="366">
        <v>45211360</v>
      </c>
      <c r="C344" s="274" t="s">
        <v>2437</v>
      </c>
      <c r="D344" s="16" t="s">
        <v>47</v>
      </c>
      <c r="E344" s="449" t="s">
        <v>51</v>
      </c>
      <c r="F344" s="450">
        <v>6342196</v>
      </c>
      <c r="G344" s="775">
        <f t="shared" si="5"/>
        <v>6342196</v>
      </c>
      <c r="H344" s="449">
        <v>1</v>
      </c>
    </row>
    <row r="345" spans="1:8" ht="27">
      <c r="A345" s="1643"/>
      <c r="B345" s="366">
        <v>45211360</v>
      </c>
      <c r="C345" s="274" t="s">
        <v>2438</v>
      </c>
      <c r="D345" s="16" t="s">
        <v>47</v>
      </c>
      <c r="E345" s="449" t="s">
        <v>51</v>
      </c>
      <c r="F345" s="450">
        <v>17461860</v>
      </c>
      <c r="G345" s="775">
        <f t="shared" si="5"/>
        <v>17461860</v>
      </c>
      <c r="H345" s="449">
        <v>1</v>
      </c>
    </row>
    <row r="346" spans="1:8" ht="27">
      <c r="A346" s="1643"/>
      <c r="B346" s="366">
        <v>45211360</v>
      </c>
      <c r="C346" s="274" t="s">
        <v>2439</v>
      </c>
      <c r="D346" s="16" t="s">
        <v>47</v>
      </c>
      <c r="E346" s="39" t="s">
        <v>51</v>
      </c>
      <c r="F346" s="450">
        <v>26116868</v>
      </c>
      <c r="G346" s="775">
        <f t="shared" si="5"/>
        <v>26116868</v>
      </c>
      <c r="H346" s="449">
        <v>1</v>
      </c>
    </row>
    <row r="347" spans="1:8" ht="15.75">
      <c r="A347" s="1643"/>
      <c r="B347" s="366">
        <v>45211360</v>
      </c>
      <c r="C347" s="274" t="s">
        <v>2440</v>
      </c>
      <c r="D347" s="16" t="s">
        <v>47</v>
      </c>
      <c r="E347" s="39" t="s">
        <v>51</v>
      </c>
      <c r="F347" s="450">
        <v>7141480</v>
      </c>
      <c r="G347" s="775">
        <f t="shared" si="5"/>
        <v>7141480</v>
      </c>
      <c r="H347" s="449">
        <v>1</v>
      </c>
    </row>
    <row r="348" spans="1:8" ht="15.75">
      <c r="A348" s="1643"/>
      <c r="B348" s="1472">
        <v>45211360</v>
      </c>
      <c r="C348" s="1476" t="s">
        <v>2441</v>
      </c>
      <c r="D348" s="1477" t="s">
        <v>47</v>
      </c>
      <c r="E348" s="1478" t="s">
        <v>51</v>
      </c>
      <c r="F348" s="1479">
        <f>11998260-5000000</f>
        <v>6998260</v>
      </c>
      <c r="G348" s="1480">
        <f t="shared" si="5"/>
        <v>6998260</v>
      </c>
      <c r="H348" s="1478">
        <v>1</v>
      </c>
    </row>
    <row r="349" spans="1:8" ht="15.75">
      <c r="A349" s="1643"/>
      <c r="B349" s="366">
        <v>45211360</v>
      </c>
      <c r="C349" s="274" t="s">
        <v>2442</v>
      </c>
      <c r="D349" s="16" t="s">
        <v>47</v>
      </c>
      <c r="E349" s="449" t="s">
        <v>51</v>
      </c>
      <c r="F349" s="450">
        <v>7516522</v>
      </c>
      <c r="G349" s="775">
        <f t="shared" si="5"/>
        <v>7516522</v>
      </c>
      <c r="H349" s="449">
        <v>1</v>
      </c>
    </row>
    <row r="350" spans="1:8" ht="15.75">
      <c r="A350" s="1643"/>
      <c r="B350" s="366">
        <v>45211360</v>
      </c>
      <c r="C350" s="274" t="s">
        <v>2443</v>
      </c>
      <c r="D350" s="16" t="s">
        <v>47</v>
      </c>
      <c r="E350" s="449" t="s">
        <v>51</v>
      </c>
      <c r="F350" s="450">
        <v>11444168</v>
      </c>
      <c r="G350" s="775">
        <f t="shared" si="5"/>
        <v>11444168</v>
      </c>
      <c r="H350" s="449">
        <v>1</v>
      </c>
    </row>
    <row r="351" spans="1:8" ht="15.75">
      <c r="A351" s="1643"/>
      <c r="B351" s="366">
        <v>45211360</v>
      </c>
      <c r="C351" s="274" t="s">
        <v>2444</v>
      </c>
      <c r="D351" s="16" t="s">
        <v>47</v>
      </c>
      <c r="E351" s="449" t="s">
        <v>51</v>
      </c>
      <c r="F351" s="450">
        <v>3608540</v>
      </c>
      <c r="G351" s="775">
        <f t="shared" si="5"/>
        <v>3608540</v>
      </c>
      <c r="H351" s="449">
        <v>1</v>
      </c>
    </row>
    <row r="352" spans="1:8" ht="15.75">
      <c r="A352" s="1643"/>
      <c r="B352" s="366">
        <v>45211360</v>
      </c>
      <c r="C352" s="274" t="s">
        <v>2445</v>
      </c>
      <c r="D352" s="16" t="s">
        <v>47</v>
      </c>
      <c r="E352" s="449" t="s">
        <v>51</v>
      </c>
      <c r="F352" s="450">
        <v>19416196</v>
      </c>
      <c r="G352" s="775">
        <f t="shared" si="5"/>
        <v>19416196</v>
      </c>
      <c r="H352" s="449">
        <v>1</v>
      </c>
    </row>
    <row r="353" spans="1:8" ht="15.75">
      <c r="A353" s="1643"/>
      <c r="B353" s="366">
        <v>45211360</v>
      </c>
      <c r="C353" s="274" t="s">
        <v>2446</v>
      </c>
      <c r="D353" s="16" t="s">
        <v>47</v>
      </c>
      <c r="E353" s="449" t="s">
        <v>51</v>
      </c>
      <c r="F353" s="450">
        <v>5367448</v>
      </c>
      <c r="G353" s="775">
        <f t="shared" si="5"/>
        <v>5367448</v>
      </c>
      <c r="H353" s="449">
        <v>1</v>
      </c>
    </row>
    <row r="354" spans="1:8" ht="15.75">
      <c r="A354" s="1643"/>
      <c r="B354" s="366">
        <v>45211360</v>
      </c>
      <c r="C354" s="274" t="s">
        <v>2447</v>
      </c>
      <c r="D354" s="16" t="s">
        <v>47</v>
      </c>
      <c r="E354" s="449" t="s">
        <v>51</v>
      </c>
      <c r="F354" s="450">
        <v>7844424</v>
      </c>
      <c r="G354" s="775">
        <f t="shared" si="5"/>
        <v>7844424</v>
      </c>
      <c r="H354" s="449">
        <v>1</v>
      </c>
    </row>
    <row r="355" spans="1:8" ht="15.75">
      <c r="A355" s="1643"/>
      <c r="B355" s="366">
        <v>45211360</v>
      </c>
      <c r="C355" s="274" t="s">
        <v>2448</v>
      </c>
      <c r="D355" s="16" t="s">
        <v>47</v>
      </c>
      <c r="E355" s="449" t="s">
        <v>51</v>
      </c>
      <c r="F355" s="450">
        <v>13570736</v>
      </c>
      <c r="G355" s="775">
        <f t="shared" si="5"/>
        <v>13570736</v>
      </c>
      <c r="H355" s="449">
        <v>1</v>
      </c>
    </row>
    <row r="356" spans="1:8" ht="16.5">
      <c r="A356" s="338"/>
      <c r="B356" s="1637" t="s">
        <v>1675</v>
      </c>
      <c r="C356" s="1638"/>
      <c r="D356" s="16"/>
      <c r="E356" s="449"/>
      <c r="F356" s="450"/>
      <c r="G356" s="774">
        <f>SUM(G358:G371)</f>
        <v>3040680</v>
      </c>
      <c r="H356" s="449"/>
    </row>
    <row r="357" spans="1:8" ht="99.75">
      <c r="A357" s="339">
        <v>5113</v>
      </c>
      <c r="B357" s="640"/>
      <c r="C357" s="285" t="s">
        <v>2449</v>
      </c>
      <c r="D357" s="8"/>
      <c r="E357" s="39"/>
      <c r="F357" s="450"/>
      <c r="G357" s="775"/>
      <c r="H357" s="449"/>
    </row>
    <row r="358" spans="1:8" ht="15.75">
      <c r="A358" s="1643"/>
      <c r="B358" s="366">
        <v>71247000</v>
      </c>
      <c r="C358" s="274" t="s">
        <v>2435</v>
      </c>
      <c r="D358" s="16" t="s">
        <v>47</v>
      </c>
      <c r="E358" s="449" t="s">
        <v>51</v>
      </c>
      <c r="F358" s="450">
        <v>289044</v>
      </c>
      <c r="G358" s="775">
        <f t="shared" si="5"/>
        <v>289044</v>
      </c>
      <c r="H358" s="449">
        <v>1</v>
      </c>
    </row>
    <row r="359" spans="1:8" ht="15.75">
      <c r="A359" s="1643"/>
      <c r="B359" s="366">
        <v>71247000</v>
      </c>
      <c r="C359" s="274" t="s">
        <v>2436</v>
      </c>
      <c r="D359" s="16" t="s">
        <v>47</v>
      </c>
      <c r="E359" s="449" t="s">
        <v>51</v>
      </c>
      <c r="F359" s="450">
        <v>124200</v>
      </c>
      <c r="G359" s="775">
        <f t="shared" si="5"/>
        <v>124200</v>
      </c>
      <c r="H359" s="449">
        <v>1</v>
      </c>
    </row>
    <row r="360" spans="1:8" ht="15.75">
      <c r="A360" s="1643"/>
      <c r="B360" s="366">
        <v>71247000</v>
      </c>
      <c r="C360" s="274" t="s">
        <v>2437</v>
      </c>
      <c r="D360" s="16" t="s">
        <v>47</v>
      </c>
      <c r="E360" s="449" t="s">
        <v>51</v>
      </c>
      <c r="F360" s="450">
        <v>120480</v>
      </c>
      <c r="G360" s="775">
        <f t="shared" si="5"/>
        <v>120480</v>
      </c>
      <c r="H360" s="449">
        <v>1</v>
      </c>
    </row>
    <row r="361" spans="1:8" ht="27">
      <c r="A361" s="1643"/>
      <c r="B361" s="366">
        <v>71247000</v>
      </c>
      <c r="C361" s="274" t="s">
        <v>2438</v>
      </c>
      <c r="D361" s="16" t="s">
        <v>47</v>
      </c>
      <c r="E361" s="449" t="s">
        <v>51</v>
      </c>
      <c r="F361" s="450">
        <v>331704</v>
      </c>
      <c r="G361" s="775">
        <f t="shared" si="5"/>
        <v>331704</v>
      </c>
      <c r="H361" s="449">
        <v>1</v>
      </c>
    </row>
    <row r="362" spans="1:8" ht="27">
      <c r="A362" s="1643"/>
      <c r="B362" s="366">
        <v>71247000</v>
      </c>
      <c r="C362" s="274" t="s">
        <v>2439</v>
      </c>
      <c r="D362" s="16" t="s">
        <v>47</v>
      </c>
      <c r="E362" s="39" t="s">
        <v>51</v>
      </c>
      <c r="F362" s="450">
        <v>496116</v>
      </c>
      <c r="G362" s="775">
        <f t="shared" si="5"/>
        <v>496116</v>
      </c>
      <c r="H362" s="449">
        <v>1</v>
      </c>
    </row>
    <row r="363" spans="1:8" ht="15.75">
      <c r="A363" s="1643"/>
      <c r="B363" s="366">
        <v>71247000</v>
      </c>
      <c r="C363" s="274" t="s">
        <v>2440</v>
      </c>
      <c r="D363" s="16" t="s">
        <v>47</v>
      </c>
      <c r="E363" s="39" t="s">
        <v>51</v>
      </c>
      <c r="F363" s="450">
        <v>138600</v>
      </c>
      <c r="G363" s="775">
        <f t="shared" si="5"/>
        <v>138600</v>
      </c>
      <c r="H363" s="449">
        <v>1</v>
      </c>
    </row>
    <row r="364" spans="1:8" ht="15.75">
      <c r="A364" s="1643"/>
      <c r="B364" s="366">
        <v>71247000</v>
      </c>
      <c r="C364" s="274" t="s">
        <v>2441</v>
      </c>
      <c r="D364" s="16" t="s">
        <v>47</v>
      </c>
      <c r="E364" s="449" t="s">
        <v>51</v>
      </c>
      <c r="F364" s="450">
        <v>232800</v>
      </c>
      <c r="G364" s="775">
        <f t="shared" si="5"/>
        <v>232800</v>
      </c>
      <c r="H364" s="449">
        <v>1</v>
      </c>
    </row>
    <row r="365" spans="1:8" ht="15.75">
      <c r="A365" s="1643"/>
      <c r="B365" s="366">
        <v>71247000</v>
      </c>
      <c r="C365" s="274" t="s">
        <v>2442</v>
      </c>
      <c r="D365" s="16" t="s">
        <v>47</v>
      </c>
      <c r="E365" s="449" t="s">
        <v>51</v>
      </c>
      <c r="F365" s="450">
        <v>142788</v>
      </c>
      <c r="G365" s="775">
        <f t="shared" si="5"/>
        <v>142788</v>
      </c>
      <c r="H365" s="449">
        <v>1</v>
      </c>
    </row>
    <row r="366" spans="1:8" ht="15.75">
      <c r="A366" s="1643"/>
      <c r="B366" s="366">
        <v>71247000</v>
      </c>
      <c r="C366" s="274" t="s">
        <v>2443</v>
      </c>
      <c r="D366" s="16" t="s">
        <v>47</v>
      </c>
      <c r="E366" s="449" t="s">
        <v>51</v>
      </c>
      <c r="F366" s="450">
        <v>217392</v>
      </c>
      <c r="G366" s="775">
        <f t="shared" si="5"/>
        <v>217392</v>
      </c>
      <c r="H366" s="449">
        <v>1</v>
      </c>
    </row>
    <row r="367" spans="1:8" ht="15.75">
      <c r="A367" s="1643"/>
      <c r="B367" s="366">
        <v>71247000</v>
      </c>
      <c r="C367" s="274" t="s">
        <v>2444</v>
      </c>
      <c r="D367" s="16" t="s">
        <v>47</v>
      </c>
      <c r="E367" s="449" t="s">
        <v>51</v>
      </c>
      <c r="F367" s="450">
        <v>69960</v>
      </c>
      <c r="G367" s="775">
        <f t="shared" si="5"/>
        <v>69960</v>
      </c>
      <c r="H367" s="449">
        <v>1</v>
      </c>
    </row>
    <row r="368" spans="1:8" ht="15.75">
      <c r="A368" s="1643"/>
      <c r="B368" s="366">
        <v>71247000</v>
      </c>
      <c r="C368" s="274" t="s">
        <v>2445</v>
      </c>
      <c r="D368" s="16" t="s">
        <v>47</v>
      </c>
      <c r="E368" s="449" t="s">
        <v>51</v>
      </c>
      <c r="F368" s="450">
        <v>368832</v>
      </c>
      <c r="G368" s="775">
        <f t="shared" si="5"/>
        <v>368832</v>
      </c>
      <c r="H368" s="449">
        <v>1</v>
      </c>
    </row>
    <row r="369" spans="1:8" ht="15.75">
      <c r="A369" s="1643"/>
      <c r="B369" s="366">
        <v>71247000</v>
      </c>
      <c r="C369" s="274" t="s">
        <v>2446</v>
      </c>
      <c r="D369" s="16" t="s">
        <v>47</v>
      </c>
      <c r="E369" s="449" t="s">
        <v>51</v>
      </c>
      <c r="F369" s="450">
        <v>101964</v>
      </c>
      <c r="G369" s="775">
        <f t="shared" si="5"/>
        <v>101964</v>
      </c>
      <c r="H369" s="449">
        <v>1</v>
      </c>
    </row>
    <row r="370" spans="1:8" ht="15.75">
      <c r="A370" s="1643"/>
      <c r="B370" s="366">
        <v>71247000</v>
      </c>
      <c r="C370" s="274" t="s">
        <v>2447</v>
      </c>
      <c r="D370" s="16" t="s">
        <v>47</v>
      </c>
      <c r="E370" s="449" t="s">
        <v>51</v>
      </c>
      <c r="F370" s="450">
        <v>149016</v>
      </c>
      <c r="G370" s="775">
        <f t="shared" si="5"/>
        <v>149016</v>
      </c>
      <c r="H370" s="449">
        <v>1</v>
      </c>
    </row>
    <row r="371" spans="1:8" ht="15.75">
      <c r="A371" s="1643"/>
      <c r="B371" s="366">
        <v>71247000</v>
      </c>
      <c r="C371" s="274" t="s">
        <v>2448</v>
      </c>
      <c r="D371" s="16" t="s">
        <v>47</v>
      </c>
      <c r="E371" s="449" t="s">
        <v>51</v>
      </c>
      <c r="F371" s="450">
        <v>257784</v>
      </c>
      <c r="G371" s="775">
        <f t="shared" si="5"/>
        <v>257784</v>
      </c>
      <c r="H371" s="449">
        <v>1</v>
      </c>
    </row>
    <row r="372" spans="1:8" ht="16.5">
      <c r="A372" s="338"/>
      <c r="B372" s="1637" t="s">
        <v>1675</v>
      </c>
      <c r="C372" s="1638"/>
      <c r="D372" s="16"/>
      <c r="E372" s="449"/>
      <c r="F372" s="450"/>
      <c r="G372" s="774">
        <f>SUM(G374:G387)</f>
        <v>911538</v>
      </c>
      <c r="H372" s="449"/>
    </row>
    <row r="373" spans="1:8" ht="99.75">
      <c r="A373" s="339">
        <v>5113</v>
      </c>
      <c r="B373" s="640"/>
      <c r="C373" s="285" t="s">
        <v>2450</v>
      </c>
      <c r="D373" s="8"/>
      <c r="E373" s="39"/>
      <c r="F373" s="450"/>
      <c r="G373" s="775"/>
      <c r="H373" s="449">
        <v>1</v>
      </c>
    </row>
    <row r="374" spans="1:8" ht="15.75">
      <c r="A374" s="1643"/>
      <c r="B374" s="366">
        <v>71247000</v>
      </c>
      <c r="C374" s="274" t="s">
        <v>2435</v>
      </c>
      <c r="D374" s="16" t="s">
        <v>47</v>
      </c>
      <c r="E374" s="449" t="s">
        <v>51</v>
      </c>
      <c r="F374" s="450">
        <v>86712</v>
      </c>
      <c r="G374" s="775">
        <f t="shared" si="5"/>
        <v>86712</v>
      </c>
      <c r="H374" s="449">
        <v>1</v>
      </c>
    </row>
    <row r="375" spans="1:8" ht="15.75">
      <c r="A375" s="1643"/>
      <c r="B375" s="366">
        <v>71247000</v>
      </c>
      <c r="C375" s="274" t="s">
        <v>2436</v>
      </c>
      <c r="D375" s="16" t="s">
        <v>47</v>
      </c>
      <c r="E375" s="449" t="s">
        <v>51</v>
      </c>
      <c r="F375" s="450">
        <v>37260</v>
      </c>
      <c r="G375" s="775">
        <f t="shared" si="5"/>
        <v>37260</v>
      </c>
      <c r="H375" s="449">
        <v>1</v>
      </c>
    </row>
    <row r="376" spans="1:8" ht="15.75">
      <c r="A376" s="1643"/>
      <c r="B376" s="366">
        <v>71247000</v>
      </c>
      <c r="C376" s="274" t="s">
        <v>2437</v>
      </c>
      <c r="D376" s="16" t="s">
        <v>47</v>
      </c>
      <c r="E376" s="449" t="s">
        <v>51</v>
      </c>
      <c r="F376" s="450">
        <v>36144</v>
      </c>
      <c r="G376" s="775">
        <f t="shared" si="5"/>
        <v>36144</v>
      </c>
      <c r="H376" s="449">
        <v>1</v>
      </c>
    </row>
    <row r="377" spans="1:8" ht="27">
      <c r="A377" s="1643"/>
      <c r="B377" s="366">
        <v>71247000</v>
      </c>
      <c r="C377" s="274" t="s">
        <v>2438</v>
      </c>
      <c r="D377" s="16" t="s">
        <v>47</v>
      </c>
      <c r="E377" s="449" t="s">
        <v>51</v>
      </c>
      <c r="F377" s="450">
        <v>99516</v>
      </c>
      <c r="G377" s="775">
        <f t="shared" si="5"/>
        <v>99516</v>
      </c>
      <c r="H377" s="449">
        <v>1</v>
      </c>
    </row>
    <row r="378" spans="1:8" ht="27">
      <c r="A378" s="1643"/>
      <c r="B378" s="366">
        <v>71247000</v>
      </c>
      <c r="C378" s="274" t="s">
        <v>2439</v>
      </c>
      <c r="D378" s="16" t="s">
        <v>47</v>
      </c>
      <c r="E378" s="39" t="s">
        <v>51</v>
      </c>
      <c r="F378" s="450">
        <v>148836</v>
      </c>
      <c r="G378" s="775">
        <f t="shared" si="5"/>
        <v>148836</v>
      </c>
      <c r="H378" s="449">
        <v>1</v>
      </c>
    </row>
    <row r="379" spans="1:8" ht="15.75">
      <c r="A379" s="1643"/>
      <c r="B379" s="366">
        <v>71247000</v>
      </c>
      <c r="C379" s="274" t="s">
        <v>2440</v>
      </c>
      <c r="D379" s="16" t="s">
        <v>47</v>
      </c>
      <c r="E379" s="39" t="s">
        <v>51</v>
      </c>
      <c r="F379" s="450">
        <v>41520</v>
      </c>
      <c r="G379" s="775">
        <f t="shared" si="5"/>
        <v>41520</v>
      </c>
      <c r="H379" s="449">
        <v>1</v>
      </c>
    </row>
    <row r="380" spans="1:8" ht="15.75">
      <c r="A380" s="1643"/>
      <c r="B380" s="366">
        <v>71247000</v>
      </c>
      <c r="C380" s="274" t="s">
        <v>2441</v>
      </c>
      <c r="D380" s="16" t="s">
        <v>47</v>
      </c>
      <c r="E380" s="449" t="s">
        <v>51</v>
      </c>
      <c r="F380" s="450">
        <v>69840</v>
      </c>
      <c r="G380" s="775">
        <f t="shared" si="5"/>
        <v>69840</v>
      </c>
      <c r="H380" s="449">
        <v>1</v>
      </c>
    </row>
    <row r="381" spans="1:8" ht="15.75">
      <c r="A381" s="1643"/>
      <c r="B381" s="366">
        <v>71247000</v>
      </c>
      <c r="C381" s="274" t="s">
        <v>2442</v>
      </c>
      <c r="D381" s="16" t="s">
        <v>47</v>
      </c>
      <c r="E381" s="449" t="s">
        <v>51</v>
      </c>
      <c r="F381" s="450">
        <v>42840</v>
      </c>
      <c r="G381" s="775">
        <f t="shared" si="5"/>
        <v>42840</v>
      </c>
      <c r="H381" s="449">
        <v>1</v>
      </c>
    </row>
    <row r="382" spans="1:8" ht="15.75">
      <c r="A382" s="1643"/>
      <c r="B382" s="366">
        <v>71247000</v>
      </c>
      <c r="C382" s="274" t="s">
        <v>2443</v>
      </c>
      <c r="D382" s="16" t="s">
        <v>47</v>
      </c>
      <c r="E382" s="449" t="s">
        <v>51</v>
      </c>
      <c r="F382" s="450">
        <v>65220</v>
      </c>
      <c r="G382" s="775">
        <f t="shared" si="5"/>
        <v>65220</v>
      </c>
      <c r="H382" s="449">
        <v>1</v>
      </c>
    </row>
    <row r="383" spans="1:8" ht="15.75">
      <c r="A383" s="1643"/>
      <c r="B383" s="366">
        <v>71247000</v>
      </c>
      <c r="C383" s="274" t="s">
        <v>2444</v>
      </c>
      <c r="D383" s="16" t="s">
        <v>47</v>
      </c>
      <c r="E383" s="449" t="s">
        <v>51</v>
      </c>
      <c r="F383" s="450">
        <v>21000</v>
      </c>
      <c r="G383" s="775">
        <f t="shared" si="5"/>
        <v>21000</v>
      </c>
      <c r="H383" s="449">
        <v>1</v>
      </c>
    </row>
    <row r="384" spans="1:8" ht="15.75">
      <c r="A384" s="1643"/>
      <c r="B384" s="366">
        <v>71247000</v>
      </c>
      <c r="C384" s="274" t="s">
        <v>2445</v>
      </c>
      <c r="D384" s="16" t="s">
        <v>47</v>
      </c>
      <c r="E384" s="449" t="s">
        <v>51</v>
      </c>
      <c r="F384" s="450">
        <v>110652</v>
      </c>
      <c r="G384" s="775">
        <f t="shared" si="5"/>
        <v>110652</v>
      </c>
      <c r="H384" s="449">
        <v>1</v>
      </c>
    </row>
    <row r="385" spans="1:8" ht="15.75">
      <c r="A385" s="1643"/>
      <c r="B385" s="366">
        <v>71247000</v>
      </c>
      <c r="C385" s="274" t="s">
        <v>2446</v>
      </c>
      <c r="D385" s="16" t="s">
        <v>47</v>
      </c>
      <c r="E385" s="449" t="s">
        <v>51</v>
      </c>
      <c r="F385" s="450">
        <v>30588</v>
      </c>
      <c r="G385" s="775">
        <f t="shared" si="5"/>
        <v>30588</v>
      </c>
      <c r="H385" s="449">
        <v>1</v>
      </c>
    </row>
    <row r="386" spans="1:8" ht="15.75">
      <c r="A386" s="1643"/>
      <c r="B386" s="366">
        <v>71247000</v>
      </c>
      <c r="C386" s="274" t="s">
        <v>2447</v>
      </c>
      <c r="D386" s="16" t="s">
        <v>47</v>
      </c>
      <c r="E386" s="449" t="s">
        <v>51</v>
      </c>
      <c r="F386" s="450">
        <v>44070</v>
      </c>
      <c r="G386" s="775">
        <f t="shared" si="5"/>
        <v>44070</v>
      </c>
      <c r="H386" s="449">
        <v>1</v>
      </c>
    </row>
    <row r="387" spans="1:8" ht="15.75">
      <c r="A387" s="1643"/>
      <c r="B387" s="366">
        <v>71247000</v>
      </c>
      <c r="C387" s="274" t="s">
        <v>2448</v>
      </c>
      <c r="D387" s="16" t="s">
        <v>47</v>
      </c>
      <c r="E387" s="449" t="s">
        <v>51</v>
      </c>
      <c r="F387" s="450">
        <v>77340</v>
      </c>
      <c r="G387" s="775">
        <f t="shared" si="5"/>
        <v>77340</v>
      </c>
      <c r="H387" s="449">
        <v>1</v>
      </c>
    </row>
    <row r="388" spans="1:8" ht="16.5">
      <c r="A388" s="338"/>
      <c r="B388" s="1637" t="s">
        <v>1660</v>
      </c>
      <c r="C388" s="1638"/>
      <c r="D388" s="16"/>
      <c r="E388" s="449"/>
      <c r="F388" s="450"/>
      <c r="G388" s="779">
        <f>SUM(G390:G391)</f>
        <v>6000000</v>
      </c>
      <c r="H388" s="449"/>
    </row>
    <row r="389" spans="1:8" ht="28.5">
      <c r="A389" s="339">
        <v>5129</v>
      </c>
      <c r="B389" s="640"/>
      <c r="C389" s="285" t="s">
        <v>449</v>
      </c>
      <c r="D389" s="8"/>
      <c r="E389" s="449"/>
      <c r="F389" s="450"/>
      <c r="G389" s="775"/>
      <c r="H389" s="449"/>
    </row>
    <row r="390" spans="1:8" ht="27">
      <c r="A390" s="1644"/>
      <c r="B390" s="366">
        <v>39113600</v>
      </c>
      <c r="C390" s="274" t="s">
        <v>497</v>
      </c>
      <c r="D390" s="16" t="s">
        <v>47</v>
      </c>
      <c r="E390" s="449" t="s">
        <v>51</v>
      </c>
      <c r="F390" s="650">
        <v>50000</v>
      </c>
      <c r="G390" s="775">
        <f t="shared" si="5"/>
        <v>5000000</v>
      </c>
      <c r="H390" s="650">
        <v>100</v>
      </c>
    </row>
    <row r="391" spans="1:8" ht="27">
      <c r="A391" s="1644"/>
      <c r="B391" s="366">
        <v>39113600</v>
      </c>
      <c r="C391" s="274" t="s">
        <v>2451</v>
      </c>
      <c r="D391" s="16" t="s">
        <v>47</v>
      </c>
      <c r="E391" s="449" t="s">
        <v>51</v>
      </c>
      <c r="F391" s="650">
        <v>500000</v>
      </c>
      <c r="G391" s="775">
        <f t="shared" si="5"/>
        <v>1000000</v>
      </c>
      <c r="H391" s="650">
        <v>2</v>
      </c>
    </row>
    <row r="392" spans="1:8" ht="63.75">
      <c r="A392" s="269"/>
      <c r="B392" s="788"/>
      <c r="C392" s="109" t="s">
        <v>2452</v>
      </c>
      <c r="D392" s="28"/>
      <c r="E392" s="29"/>
      <c r="F392" s="29"/>
      <c r="G392" s="778">
        <f>SUM(G393+G405)</f>
        <v>49486860</v>
      </c>
      <c r="H392" s="29"/>
    </row>
    <row r="393" spans="1:8" ht="15">
      <c r="A393" s="14"/>
      <c r="B393" s="1637" t="s">
        <v>1660</v>
      </c>
      <c r="C393" s="1638"/>
      <c r="D393" s="21"/>
      <c r="E393" s="649"/>
      <c r="F393" s="649"/>
      <c r="G393" s="779">
        <f>SUM(G395:G404)</f>
        <v>48569472</v>
      </c>
      <c r="H393" s="649"/>
    </row>
    <row r="394" spans="1:8" ht="42.75">
      <c r="A394" s="339">
        <v>4251</v>
      </c>
      <c r="B394" s="640"/>
      <c r="C394" s="638" t="s">
        <v>2453</v>
      </c>
      <c r="D394" s="8"/>
      <c r="E394" s="18"/>
      <c r="F394" s="18"/>
      <c r="G394" s="775"/>
      <c r="H394" s="18"/>
    </row>
    <row r="395" spans="1:8" ht="15.75">
      <c r="A395" s="1643"/>
      <c r="B395" s="366">
        <v>98341140</v>
      </c>
      <c r="C395" s="286" t="s">
        <v>2454</v>
      </c>
      <c r="D395" s="16" t="s">
        <v>47</v>
      </c>
      <c r="E395" s="449" t="s">
        <v>51</v>
      </c>
      <c r="F395" s="784">
        <v>1857652</v>
      </c>
      <c r="G395" s="775">
        <f t="shared" si="5"/>
        <v>1857652</v>
      </c>
      <c r="H395" s="784">
        <v>1</v>
      </c>
    </row>
    <row r="396" spans="1:8" ht="15.75">
      <c r="A396" s="1643"/>
      <c r="B396" s="366">
        <v>98341140</v>
      </c>
      <c r="C396" s="286" t="s">
        <v>2455</v>
      </c>
      <c r="D396" s="16" t="s">
        <v>47</v>
      </c>
      <c r="E396" s="449" t="s">
        <v>51</v>
      </c>
      <c r="F396" s="784">
        <v>5914820</v>
      </c>
      <c r="G396" s="775">
        <f t="shared" si="5"/>
        <v>5914820</v>
      </c>
      <c r="H396" s="784">
        <v>1</v>
      </c>
    </row>
    <row r="397" spans="1:8" ht="27">
      <c r="A397" s="1643"/>
      <c r="B397" s="366">
        <v>98341140</v>
      </c>
      <c r="C397" s="286" t="s">
        <v>2456</v>
      </c>
      <c r="D397" s="16" t="s">
        <v>47</v>
      </c>
      <c r="E397" s="449" t="s">
        <v>51</v>
      </c>
      <c r="F397" s="784">
        <v>3985314</v>
      </c>
      <c r="G397" s="775">
        <f t="shared" si="5"/>
        <v>3985314</v>
      </c>
      <c r="H397" s="784">
        <v>1</v>
      </c>
    </row>
    <row r="398" spans="1:8" ht="15.75">
      <c r="A398" s="1643"/>
      <c r="B398" s="366">
        <v>98341140</v>
      </c>
      <c r="C398" s="286" t="s">
        <v>2457</v>
      </c>
      <c r="D398" s="16" t="s">
        <v>47</v>
      </c>
      <c r="E398" s="449" t="s">
        <v>51</v>
      </c>
      <c r="F398" s="784">
        <v>4461046</v>
      </c>
      <c r="G398" s="775">
        <f t="shared" si="5"/>
        <v>4461046</v>
      </c>
      <c r="H398" s="784">
        <v>1</v>
      </c>
    </row>
    <row r="399" spans="1:8" ht="15.75">
      <c r="A399" s="1643"/>
      <c r="B399" s="366">
        <v>98341140</v>
      </c>
      <c r="C399" s="286" t="s">
        <v>2458</v>
      </c>
      <c r="D399" s="16" t="s">
        <v>47</v>
      </c>
      <c r="E399" s="449" t="s">
        <v>51</v>
      </c>
      <c r="F399" s="784">
        <v>5721528</v>
      </c>
      <c r="G399" s="775">
        <f t="shared" si="5"/>
        <v>5721528</v>
      </c>
      <c r="H399" s="784">
        <v>1</v>
      </c>
    </row>
    <row r="400" spans="1:8" ht="15.75">
      <c r="A400" s="1643"/>
      <c r="B400" s="366">
        <v>98341140</v>
      </c>
      <c r="C400" s="286" t="s">
        <v>2459</v>
      </c>
      <c r="D400" s="16" t="s">
        <v>47</v>
      </c>
      <c r="E400" s="449" t="s">
        <v>51</v>
      </c>
      <c r="F400" s="784">
        <v>5087186</v>
      </c>
      <c r="G400" s="775">
        <f t="shared" si="5"/>
        <v>5087186</v>
      </c>
      <c r="H400" s="784">
        <v>1</v>
      </c>
    </row>
    <row r="401" spans="1:8" ht="15.75">
      <c r="A401" s="1643"/>
      <c r="B401" s="366">
        <v>98341140</v>
      </c>
      <c r="C401" s="286" t="s">
        <v>2460</v>
      </c>
      <c r="D401" s="16" t="s">
        <v>47</v>
      </c>
      <c r="E401" s="449" t="s">
        <v>51</v>
      </c>
      <c r="F401" s="784">
        <v>5345712</v>
      </c>
      <c r="G401" s="775">
        <f t="shared" si="5"/>
        <v>5345712</v>
      </c>
      <c r="H401" s="784">
        <v>1</v>
      </c>
    </row>
    <row r="402" spans="1:8" ht="15.75">
      <c r="A402" s="1643"/>
      <c r="B402" s="366">
        <v>98341140</v>
      </c>
      <c r="C402" s="286" t="s">
        <v>2461</v>
      </c>
      <c r="D402" s="16" t="s">
        <v>47</v>
      </c>
      <c r="E402" s="449" t="s">
        <v>51</v>
      </c>
      <c r="F402" s="784">
        <v>4928106</v>
      </c>
      <c r="G402" s="775">
        <f t="shared" si="5"/>
        <v>4928106</v>
      </c>
      <c r="H402" s="784">
        <v>1</v>
      </c>
    </row>
    <row r="403" spans="1:8" ht="15.75">
      <c r="A403" s="1643"/>
      <c r="B403" s="366">
        <v>98341140</v>
      </c>
      <c r="C403" s="286" t="s">
        <v>2462</v>
      </c>
      <c r="D403" s="16" t="s">
        <v>47</v>
      </c>
      <c r="E403" s="449" t="s">
        <v>51</v>
      </c>
      <c r="F403" s="784">
        <v>9443372</v>
      </c>
      <c r="G403" s="775">
        <f t="shared" si="5"/>
        <v>9443372</v>
      </c>
      <c r="H403" s="784">
        <v>1</v>
      </c>
    </row>
    <row r="404" spans="1:8" ht="15.75">
      <c r="A404" s="1643"/>
      <c r="B404" s="366">
        <v>98341140</v>
      </c>
      <c r="C404" s="286" t="s">
        <v>2463</v>
      </c>
      <c r="D404" s="16" t="s">
        <v>47</v>
      </c>
      <c r="E404" s="449" t="s">
        <v>51</v>
      </c>
      <c r="F404" s="784">
        <v>1824736</v>
      </c>
      <c r="G404" s="775">
        <f t="shared" si="5"/>
        <v>1824736</v>
      </c>
      <c r="H404" s="784">
        <v>1</v>
      </c>
    </row>
    <row r="405" spans="1:8" ht="16.5">
      <c r="A405" s="338"/>
      <c r="B405" s="1637" t="s">
        <v>1675</v>
      </c>
      <c r="C405" s="1638"/>
      <c r="D405" s="16"/>
      <c r="E405" s="449"/>
      <c r="F405" s="784"/>
      <c r="G405" s="774">
        <f>SUM(G407:G416)</f>
        <v>917388</v>
      </c>
      <c r="H405" s="784"/>
    </row>
    <row r="406" spans="1:8" ht="85.5">
      <c r="A406" s="339">
        <v>4251</v>
      </c>
      <c r="B406" s="640"/>
      <c r="C406" s="638" t="s">
        <v>2464</v>
      </c>
      <c r="D406" s="8"/>
      <c r="E406" s="449"/>
      <c r="F406" s="784"/>
      <c r="G406" s="775"/>
      <c r="H406" s="784"/>
    </row>
    <row r="407" spans="1:8" ht="15.75">
      <c r="A407" s="1643"/>
      <c r="B407" s="366">
        <v>71247000</v>
      </c>
      <c r="C407" s="286" t="s">
        <v>2454</v>
      </c>
      <c r="D407" s="16" t="s">
        <v>47</v>
      </c>
      <c r="E407" s="449" t="s">
        <v>51</v>
      </c>
      <c r="F407" s="784">
        <v>35088</v>
      </c>
      <c r="G407" s="775">
        <f t="shared" si="5"/>
        <v>35088</v>
      </c>
      <c r="H407" s="784">
        <v>1</v>
      </c>
    </row>
    <row r="408" spans="1:8" ht="15.75">
      <c r="A408" s="1643"/>
      <c r="B408" s="366">
        <v>71247000</v>
      </c>
      <c r="C408" s="286" t="s">
        <v>2455</v>
      </c>
      <c r="D408" s="16" t="s">
        <v>47</v>
      </c>
      <c r="E408" s="449" t="s">
        <v>51</v>
      </c>
      <c r="F408" s="784">
        <v>111720</v>
      </c>
      <c r="G408" s="775">
        <f t="shared" si="5"/>
        <v>111720</v>
      </c>
      <c r="H408" s="784">
        <v>1</v>
      </c>
    </row>
    <row r="409" spans="1:8" ht="27">
      <c r="A409" s="1643"/>
      <c r="B409" s="366">
        <v>71247000</v>
      </c>
      <c r="C409" s="286" t="s">
        <v>2456</v>
      </c>
      <c r="D409" s="16" t="s">
        <v>47</v>
      </c>
      <c r="E409" s="449" t="s">
        <v>51</v>
      </c>
      <c r="F409" s="784">
        <v>75276</v>
      </c>
      <c r="G409" s="775">
        <f t="shared" si="5"/>
        <v>75276</v>
      </c>
      <c r="H409" s="784">
        <v>1</v>
      </c>
    </row>
    <row r="410" spans="1:8" ht="15.75">
      <c r="A410" s="1643"/>
      <c r="B410" s="366">
        <v>71247000</v>
      </c>
      <c r="C410" s="286" t="s">
        <v>2457</v>
      </c>
      <c r="D410" s="16" t="s">
        <v>47</v>
      </c>
      <c r="E410" s="449" t="s">
        <v>51</v>
      </c>
      <c r="F410" s="784">
        <v>84264</v>
      </c>
      <c r="G410" s="775">
        <f t="shared" si="5"/>
        <v>84264</v>
      </c>
      <c r="H410" s="784">
        <v>1</v>
      </c>
    </row>
    <row r="411" spans="1:8" ht="15.75">
      <c r="A411" s="1643"/>
      <c r="B411" s="366">
        <v>71247000</v>
      </c>
      <c r="C411" s="286" t="s">
        <v>2458</v>
      </c>
      <c r="D411" s="16" t="s">
        <v>47</v>
      </c>
      <c r="E411" s="449" t="s">
        <v>51</v>
      </c>
      <c r="F411" s="784">
        <v>108072</v>
      </c>
      <c r="G411" s="775">
        <f t="shared" si="5"/>
        <v>108072</v>
      </c>
      <c r="H411" s="784">
        <v>1</v>
      </c>
    </row>
    <row r="412" spans="1:8" ht="15.75">
      <c r="A412" s="1643"/>
      <c r="B412" s="366">
        <v>71247000</v>
      </c>
      <c r="C412" s="286" t="s">
        <v>2459</v>
      </c>
      <c r="D412" s="16" t="s">
        <v>47</v>
      </c>
      <c r="E412" s="449" t="s">
        <v>51</v>
      </c>
      <c r="F412" s="784">
        <v>96084</v>
      </c>
      <c r="G412" s="775">
        <f t="shared" si="5"/>
        <v>96084</v>
      </c>
      <c r="H412" s="784">
        <v>1</v>
      </c>
    </row>
    <row r="413" spans="1:8" ht="15.75">
      <c r="A413" s="1643"/>
      <c r="B413" s="366">
        <v>71247000</v>
      </c>
      <c r="C413" s="286" t="s">
        <v>2460</v>
      </c>
      <c r="D413" s="16" t="s">
        <v>47</v>
      </c>
      <c r="E413" s="449" t="s">
        <v>51</v>
      </c>
      <c r="F413" s="784">
        <v>100968</v>
      </c>
      <c r="G413" s="775">
        <f t="shared" si="5"/>
        <v>100968</v>
      </c>
      <c r="H413" s="784">
        <v>1</v>
      </c>
    </row>
    <row r="414" spans="1:8" ht="15.75">
      <c r="A414" s="1643"/>
      <c r="B414" s="366">
        <v>71247000</v>
      </c>
      <c r="C414" s="286" t="s">
        <v>2461</v>
      </c>
      <c r="D414" s="16" t="s">
        <v>47</v>
      </c>
      <c r="E414" s="449" t="s">
        <v>51</v>
      </c>
      <c r="F414" s="784">
        <v>93084</v>
      </c>
      <c r="G414" s="775">
        <f t="shared" si="5"/>
        <v>93084</v>
      </c>
      <c r="H414" s="784">
        <v>1</v>
      </c>
    </row>
    <row r="415" spans="1:8" ht="15.75">
      <c r="A415" s="1643"/>
      <c r="B415" s="366">
        <v>71247000</v>
      </c>
      <c r="C415" s="286" t="s">
        <v>2462</v>
      </c>
      <c r="D415" s="16" t="s">
        <v>47</v>
      </c>
      <c r="E415" s="449" t="s">
        <v>51</v>
      </c>
      <c r="F415" s="784">
        <v>178368</v>
      </c>
      <c r="G415" s="775">
        <f t="shared" si="5"/>
        <v>178368</v>
      </c>
      <c r="H415" s="784">
        <v>1</v>
      </c>
    </row>
    <row r="416" spans="1:8" ht="15.75">
      <c r="A416" s="1643"/>
      <c r="B416" s="366">
        <v>71247000</v>
      </c>
      <c r="C416" s="286" t="s">
        <v>2463</v>
      </c>
      <c r="D416" s="16" t="s">
        <v>47</v>
      </c>
      <c r="E416" s="449" t="s">
        <v>51</v>
      </c>
      <c r="F416" s="784">
        <v>34464</v>
      </c>
      <c r="G416" s="775">
        <f t="shared" si="5"/>
        <v>34464</v>
      </c>
      <c r="H416" s="784">
        <v>1</v>
      </c>
    </row>
    <row r="417" spans="1:8" ht="76.5">
      <c r="A417" s="269"/>
      <c r="B417" s="788"/>
      <c r="C417" s="109" t="s">
        <v>2465</v>
      </c>
      <c r="D417" s="28"/>
      <c r="E417" s="29"/>
      <c r="F417" s="29"/>
      <c r="G417" s="778">
        <f>SUM(G418+G436+G454)</f>
        <v>14898290</v>
      </c>
      <c r="H417" s="29"/>
    </row>
    <row r="418" spans="1:8" ht="15.75">
      <c r="A418" s="14"/>
      <c r="B418" s="1637" t="s">
        <v>1660</v>
      </c>
      <c r="C418" s="1638"/>
      <c r="D418" s="8"/>
      <c r="E418" s="449"/>
      <c r="F418" s="784"/>
      <c r="G418" s="779">
        <f>SUM(G420:G435)</f>
        <v>14539214</v>
      </c>
      <c r="H418" s="784"/>
    </row>
    <row r="419" spans="1:8" ht="40.5">
      <c r="A419" s="339">
        <v>5113</v>
      </c>
      <c r="B419" s="640"/>
      <c r="C419" s="287" t="s">
        <v>2466</v>
      </c>
      <c r="D419" s="8"/>
      <c r="E419" s="449"/>
      <c r="F419" s="784"/>
      <c r="G419" s="775"/>
      <c r="H419" s="784"/>
    </row>
    <row r="420" spans="1:8" ht="15.75">
      <c r="A420" s="1643"/>
      <c r="B420" s="366">
        <v>45262900</v>
      </c>
      <c r="C420" s="287" t="s">
        <v>2467</v>
      </c>
      <c r="D420" s="16" t="s">
        <v>47</v>
      </c>
      <c r="E420" s="449" t="s">
        <v>51</v>
      </c>
      <c r="F420" s="449">
        <v>169354</v>
      </c>
      <c r="G420" s="775">
        <f t="shared" si="5"/>
        <v>169354</v>
      </c>
      <c r="H420" s="449">
        <v>1</v>
      </c>
    </row>
    <row r="421" spans="1:8" ht="15.75">
      <c r="A421" s="1643"/>
      <c r="B421" s="366">
        <v>45262900</v>
      </c>
      <c r="C421" s="287" t="s">
        <v>2468</v>
      </c>
      <c r="D421" s="16" t="s">
        <v>47</v>
      </c>
      <c r="E421" s="449" t="s">
        <v>51</v>
      </c>
      <c r="F421" s="449">
        <v>1649064</v>
      </c>
      <c r="G421" s="775">
        <f t="shared" si="5"/>
        <v>1649064</v>
      </c>
      <c r="H421" s="449">
        <v>1</v>
      </c>
    </row>
    <row r="422" spans="1:8" ht="15.75">
      <c r="A422" s="1643"/>
      <c r="B422" s="366">
        <v>45262900</v>
      </c>
      <c r="C422" s="287" t="s">
        <v>2469</v>
      </c>
      <c r="D422" s="16" t="s">
        <v>47</v>
      </c>
      <c r="E422" s="449" t="s">
        <v>51</v>
      </c>
      <c r="F422" s="449">
        <v>986588</v>
      </c>
      <c r="G422" s="775">
        <f t="shared" si="5"/>
        <v>986588</v>
      </c>
      <c r="H422" s="449">
        <v>1</v>
      </c>
    </row>
    <row r="423" spans="1:8" ht="15.75">
      <c r="A423" s="1643"/>
      <c r="B423" s="366">
        <v>45262900</v>
      </c>
      <c r="C423" s="287" t="s">
        <v>2470</v>
      </c>
      <c r="D423" s="16" t="s">
        <v>47</v>
      </c>
      <c r="E423" s="449" t="s">
        <v>51</v>
      </c>
      <c r="F423" s="449">
        <v>229256</v>
      </c>
      <c r="G423" s="775">
        <f t="shared" si="5"/>
        <v>229256</v>
      </c>
      <c r="H423" s="449">
        <v>1</v>
      </c>
    </row>
    <row r="424" spans="1:8" ht="27">
      <c r="A424" s="1643"/>
      <c r="B424" s="366">
        <v>45262900</v>
      </c>
      <c r="C424" s="287" t="s">
        <v>2471</v>
      </c>
      <c r="D424" s="16" t="s">
        <v>47</v>
      </c>
      <c r="E424" s="449" t="s">
        <v>51</v>
      </c>
      <c r="F424" s="449">
        <v>329226</v>
      </c>
      <c r="G424" s="775">
        <f t="shared" si="5"/>
        <v>329226</v>
      </c>
      <c r="H424" s="449">
        <v>1</v>
      </c>
    </row>
    <row r="425" spans="1:8" ht="15.75">
      <c r="A425" s="1643"/>
      <c r="B425" s="366">
        <v>45262900</v>
      </c>
      <c r="C425" s="287" t="s">
        <v>2472</v>
      </c>
      <c r="D425" s="16" t="s">
        <v>47</v>
      </c>
      <c r="E425" s="449" t="s">
        <v>51</v>
      </c>
      <c r="F425" s="449">
        <v>658350</v>
      </c>
      <c r="G425" s="775">
        <f t="shared" si="5"/>
        <v>658350</v>
      </c>
      <c r="H425" s="449">
        <v>1</v>
      </c>
    </row>
    <row r="426" spans="1:8" ht="15.75">
      <c r="A426" s="1643"/>
      <c r="B426" s="366">
        <v>45262900</v>
      </c>
      <c r="C426" s="287" t="s">
        <v>2473</v>
      </c>
      <c r="D426" s="16" t="s">
        <v>47</v>
      </c>
      <c r="E426" s="449" t="s">
        <v>51</v>
      </c>
      <c r="F426" s="449">
        <v>986588</v>
      </c>
      <c r="G426" s="775">
        <f t="shared" si="5"/>
        <v>986588</v>
      </c>
      <c r="H426" s="449">
        <v>1</v>
      </c>
    </row>
    <row r="427" spans="1:8" ht="15.75">
      <c r="A427" s="1643"/>
      <c r="B427" s="366">
        <v>45262900</v>
      </c>
      <c r="C427" s="287" t="s">
        <v>2474</v>
      </c>
      <c r="D427" s="16" t="s">
        <v>47</v>
      </c>
      <c r="E427" s="449" t="s">
        <v>51</v>
      </c>
      <c r="F427" s="449">
        <v>658350</v>
      </c>
      <c r="G427" s="775">
        <f t="shared" si="5"/>
        <v>658350</v>
      </c>
      <c r="H427" s="449">
        <v>1</v>
      </c>
    </row>
    <row r="428" spans="1:8" ht="15.75">
      <c r="A428" s="1643"/>
      <c r="B428" s="366">
        <v>45262900</v>
      </c>
      <c r="C428" s="287" t="s">
        <v>2475</v>
      </c>
      <c r="D428" s="16" t="s">
        <v>47</v>
      </c>
      <c r="E428" s="449" t="s">
        <v>51</v>
      </c>
      <c r="F428" s="449">
        <v>1318982</v>
      </c>
      <c r="G428" s="775">
        <f t="shared" si="5"/>
        <v>1318982</v>
      </c>
      <c r="H428" s="449">
        <v>1</v>
      </c>
    </row>
    <row r="429" spans="1:8" ht="15.75">
      <c r="A429" s="1643"/>
      <c r="B429" s="366">
        <v>45262900</v>
      </c>
      <c r="C429" s="287" t="s">
        <v>2476</v>
      </c>
      <c r="D429" s="16" t="s">
        <v>47</v>
      </c>
      <c r="E429" s="449" t="s">
        <v>51</v>
      </c>
      <c r="F429" s="449">
        <v>356702</v>
      </c>
      <c r="G429" s="775">
        <f t="shared" si="5"/>
        <v>356702</v>
      </c>
      <c r="H429" s="449">
        <v>1</v>
      </c>
    </row>
    <row r="430" spans="1:8" ht="15.75">
      <c r="A430" s="1643"/>
      <c r="B430" s="366">
        <v>45262900</v>
      </c>
      <c r="C430" s="287" t="s">
        <v>2477</v>
      </c>
      <c r="D430" s="16" t="s">
        <v>47</v>
      </c>
      <c r="E430" s="449" t="s">
        <v>51</v>
      </c>
      <c r="F430" s="449">
        <v>658350</v>
      </c>
      <c r="G430" s="775">
        <f t="shared" si="5"/>
        <v>658350</v>
      </c>
      <c r="H430" s="449">
        <v>1</v>
      </c>
    </row>
    <row r="431" spans="1:8" ht="15.75">
      <c r="A431" s="1643"/>
      <c r="B431" s="366">
        <v>45262900</v>
      </c>
      <c r="C431" s="287" t="s">
        <v>2478</v>
      </c>
      <c r="D431" s="16" t="s">
        <v>47</v>
      </c>
      <c r="E431" s="449" t="s">
        <v>51</v>
      </c>
      <c r="F431" s="449">
        <v>986588</v>
      </c>
      <c r="G431" s="775">
        <f t="shared" si="5"/>
        <v>986588</v>
      </c>
      <c r="H431" s="449">
        <v>1</v>
      </c>
    </row>
    <row r="432" spans="1:8" ht="15.75">
      <c r="A432" s="1643"/>
      <c r="B432" s="366">
        <v>45262900</v>
      </c>
      <c r="C432" s="287" t="s">
        <v>2479</v>
      </c>
      <c r="D432" s="16" t="s">
        <v>47</v>
      </c>
      <c r="E432" s="449" t="s">
        <v>51</v>
      </c>
      <c r="F432" s="449">
        <v>986588</v>
      </c>
      <c r="G432" s="775">
        <f t="shared" si="5"/>
        <v>986588</v>
      </c>
      <c r="H432" s="449">
        <v>1</v>
      </c>
    </row>
    <row r="433" spans="1:8" ht="15.75">
      <c r="A433" s="1643"/>
      <c r="B433" s="366">
        <v>45262900</v>
      </c>
      <c r="C433" s="287" t="s">
        <v>2480</v>
      </c>
      <c r="D433" s="16" t="s">
        <v>47</v>
      </c>
      <c r="E433" s="449" t="s">
        <v>51</v>
      </c>
      <c r="F433" s="449">
        <v>986588</v>
      </c>
      <c r="G433" s="775">
        <f t="shared" si="5"/>
        <v>986588</v>
      </c>
      <c r="H433" s="449">
        <v>1</v>
      </c>
    </row>
    <row r="434" spans="1:8" ht="15.75">
      <c r="A434" s="1643"/>
      <c r="B434" s="366">
        <v>45262900</v>
      </c>
      <c r="C434" s="287" t="s">
        <v>2481</v>
      </c>
      <c r="D434" s="16" t="s">
        <v>47</v>
      </c>
      <c r="E434" s="449" t="s">
        <v>51</v>
      </c>
      <c r="F434" s="449">
        <v>658350</v>
      </c>
      <c r="G434" s="775">
        <f t="shared" si="5"/>
        <v>658350</v>
      </c>
      <c r="H434" s="449">
        <v>1</v>
      </c>
    </row>
    <row r="435" spans="1:8" ht="15.75">
      <c r="A435" s="1643"/>
      <c r="B435" s="366">
        <v>45262900</v>
      </c>
      <c r="C435" s="287" t="s">
        <v>2482</v>
      </c>
      <c r="D435" s="16" t="s">
        <v>47</v>
      </c>
      <c r="E435" s="449" t="s">
        <v>51</v>
      </c>
      <c r="F435" s="449">
        <v>2920290</v>
      </c>
      <c r="G435" s="775">
        <f t="shared" si="5"/>
        <v>2920290</v>
      </c>
      <c r="H435" s="449">
        <v>1</v>
      </c>
    </row>
    <row r="436" spans="1:8" ht="16.5">
      <c r="A436" s="338"/>
      <c r="B436" s="1637" t="s">
        <v>1675</v>
      </c>
      <c r="C436" s="1638"/>
      <c r="D436" s="16"/>
      <c r="E436" s="449"/>
      <c r="F436" s="449"/>
      <c r="G436" s="774">
        <f>SUM(G438:G453)</f>
        <v>276192</v>
      </c>
      <c r="H436" s="449"/>
    </row>
    <row r="437" spans="1:8" ht="67.5">
      <c r="A437" s="339">
        <v>5113</v>
      </c>
      <c r="B437" s="640"/>
      <c r="C437" s="287" t="s">
        <v>2483</v>
      </c>
      <c r="D437" s="8"/>
      <c r="E437" s="449"/>
      <c r="F437" s="449"/>
      <c r="G437" s="775"/>
      <c r="H437" s="449"/>
    </row>
    <row r="438" spans="1:8" ht="15.75">
      <c r="A438" s="1643"/>
      <c r="B438" s="366">
        <v>71247000</v>
      </c>
      <c r="C438" s="287" t="s">
        <v>2467</v>
      </c>
      <c r="D438" s="16" t="s">
        <v>47</v>
      </c>
      <c r="E438" s="449" t="s">
        <v>51</v>
      </c>
      <c r="F438" s="449">
        <v>3216</v>
      </c>
      <c r="G438" s="775">
        <f t="shared" si="5"/>
        <v>3216</v>
      </c>
      <c r="H438" s="449">
        <v>1</v>
      </c>
    </row>
    <row r="439" spans="1:8" ht="15.75">
      <c r="A439" s="1643"/>
      <c r="B439" s="366">
        <v>71247000</v>
      </c>
      <c r="C439" s="287" t="s">
        <v>2468</v>
      </c>
      <c r="D439" s="16" t="s">
        <v>47</v>
      </c>
      <c r="E439" s="449" t="s">
        <v>51</v>
      </c>
      <c r="F439" s="449">
        <v>31320</v>
      </c>
      <c r="G439" s="775">
        <f t="shared" si="5"/>
        <v>31320</v>
      </c>
      <c r="H439" s="449">
        <v>1</v>
      </c>
    </row>
    <row r="440" spans="1:8" ht="15.75">
      <c r="A440" s="1643"/>
      <c r="B440" s="366">
        <v>71247000</v>
      </c>
      <c r="C440" s="287" t="s">
        <v>2469</v>
      </c>
      <c r="D440" s="16" t="s">
        <v>47</v>
      </c>
      <c r="E440" s="449" t="s">
        <v>51</v>
      </c>
      <c r="F440" s="449">
        <v>18744</v>
      </c>
      <c r="G440" s="775">
        <f t="shared" si="5"/>
        <v>18744</v>
      </c>
      <c r="H440" s="449">
        <v>1</v>
      </c>
    </row>
    <row r="441" spans="1:8" ht="15.75">
      <c r="A441" s="1643"/>
      <c r="B441" s="366">
        <v>71247000</v>
      </c>
      <c r="C441" s="287" t="s">
        <v>2470</v>
      </c>
      <c r="D441" s="16" t="s">
        <v>47</v>
      </c>
      <c r="E441" s="449" t="s">
        <v>51</v>
      </c>
      <c r="F441" s="449">
        <v>4356</v>
      </c>
      <c r="G441" s="775">
        <f t="shared" si="5"/>
        <v>4356</v>
      </c>
      <c r="H441" s="449">
        <v>1</v>
      </c>
    </row>
    <row r="442" spans="1:8" ht="27">
      <c r="A442" s="1643"/>
      <c r="B442" s="366">
        <v>71247000</v>
      </c>
      <c r="C442" s="287" t="s">
        <v>2471</v>
      </c>
      <c r="D442" s="16" t="s">
        <v>47</v>
      </c>
      <c r="E442" s="449" t="s">
        <v>51</v>
      </c>
      <c r="F442" s="449">
        <v>6252</v>
      </c>
      <c r="G442" s="775">
        <f t="shared" si="5"/>
        <v>6252</v>
      </c>
      <c r="H442" s="449">
        <v>1</v>
      </c>
    </row>
    <row r="443" spans="1:8" ht="15.75">
      <c r="A443" s="1643"/>
      <c r="B443" s="366">
        <v>71247000</v>
      </c>
      <c r="C443" s="287" t="s">
        <v>2472</v>
      </c>
      <c r="D443" s="16" t="s">
        <v>47</v>
      </c>
      <c r="E443" s="449" t="s">
        <v>51</v>
      </c>
      <c r="F443" s="449">
        <v>12504</v>
      </c>
      <c r="G443" s="775">
        <f t="shared" si="5"/>
        <v>12504</v>
      </c>
      <c r="H443" s="449">
        <v>1</v>
      </c>
    </row>
    <row r="444" spans="1:8" ht="15.75">
      <c r="A444" s="1643"/>
      <c r="B444" s="366">
        <v>71247000</v>
      </c>
      <c r="C444" s="287" t="s">
        <v>2473</v>
      </c>
      <c r="D444" s="16" t="s">
        <v>47</v>
      </c>
      <c r="E444" s="449" t="s">
        <v>51</v>
      </c>
      <c r="F444" s="449">
        <v>18744</v>
      </c>
      <c r="G444" s="775">
        <f t="shared" si="5"/>
        <v>18744</v>
      </c>
      <c r="H444" s="449">
        <v>1</v>
      </c>
    </row>
    <row r="445" spans="1:8" ht="15.75">
      <c r="A445" s="1643"/>
      <c r="B445" s="366">
        <v>71247000</v>
      </c>
      <c r="C445" s="287" t="s">
        <v>2474</v>
      </c>
      <c r="D445" s="16" t="s">
        <v>47</v>
      </c>
      <c r="E445" s="449" t="s">
        <v>51</v>
      </c>
      <c r="F445" s="449">
        <v>12504</v>
      </c>
      <c r="G445" s="775">
        <f t="shared" si="5"/>
        <v>12504</v>
      </c>
      <c r="H445" s="449">
        <v>1</v>
      </c>
    </row>
    <row r="446" spans="1:8" ht="15.75">
      <c r="A446" s="1643"/>
      <c r="B446" s="366">
        <v>71247000</v>
      </c>
      <c r="C446" s="287" t="s">
        <v>2475</v>
      </c>
      <c r="D446" s="16" t="s">
        <v>47</v>
      </c>
      <c r="E446" s="449" t="s">
        <v>51</v>
      </c>
      <c r="F446" s="449">
        <v>25056</v>
      </c>
      <c r="G446" s="775">
        <f t="shared" si="5"/>
        <v>25056</v>
      </c>
      <c r="H446" s="449">
        <v>1</v>
      </c>
    </row>
    <row r="447" spans="1:8" ht="15.75">
      <c r="A447" s="1643"/>
      <c r="B447" s="366">
        <v>71247000</v>
      </c>
      <c r="C447" s="287" t="s">
        <v>2476</v>
      </c>
      <c r="D447" s="16" t="s">
        <v>47</v>
      </c>
      <c r="E447" s="449" t="s">
        <v>51</v>
      </c>
      <c r="F447" s="449">
        <v>6780</v>
      </c>
      <c r="G447" s="775">
        <f t="shared" si="5"/>
        <v>6780</v>
      </c>
      <c r="H447" s="449">
        <v>1</v>
      </c>
    </row>
    <row r="448" spans="1:8" ht="15.75">
      <c r="A448" s="1643"/>
      <c r="B448" s="366">
        <v>71247000</v>
      </c>
      <c r="C448" s="287" t="s">
        <v>2477</v>
      </c>
      <c r="D448" s="16" t="s">
        <v>47</v>
      </c>
      <c r="E448" s="449" t="s">
        <v>51</v>
      </c>
      <c r="F448" s="449">
        <v>12504</v>
      </c>
      <c r="G448" s="775">
        <f t="shared" si="5"/>
        <v>12504</v>
      </c>
      <c r="H448" s="449">
        <v>1</v>
      </c>
    </row>
    <row r="449" spans="1:8" ht="15.75">
      <c r="A449" s="1643"/>
      <c r="B449" s="366">
        <v>71247000</v>
      </c>
      <c r="C449" s="287" t="s">
        <v>2478</v>
      </c>
      <c r="D449" s="16" t="s">
        <v>47</v>
      </c>
      <c r="E449" s="449" t="s">
        <v>51</v>
      </c>
      <c r="F449" s="449">
        <v>18744</v>
      </c>
      <c r="G449" s="775">
        <f t="shared" si="5"/>
        <v>18744</v>
      </c>
      <c r="H449" s="449">
        <v>1</v>
      </c>
    </row>
    <row r="450" spans="1:8" ht="15.75">
      <c r="A450" s="1643"/>
      <c r="B450" s="366">
        <v>71247000</v>
      </c>
      <c r="C450" s="287" t="s">
        <v>2479</v>
      </c>
      <c r="D450" s="16" t="s">
        <v>47</v>
      </c>
      <c r="E450" s="449" t="s">
        <v>51</v>
      </c>
      <c r="F450" s="449">
        <v>18744</v>
      </c>
      <c r="G450" s="775">
        <f t="shared" si="5"/>
        <v>18744</v>
      </c>
      <c r="H450" s="449">
        <v>1</v>
      </c>
    </row>
    <row r="451" spans="1:8" ht="15.75">
      <c r="A451" s="1643"/>
      <c r="B451" s="366">
        <v>71247000</v>
      </c>
      <c r="C451" s="287" t="s">
        <v>2480</v>
      </c>
      <c r="D451" s="16" t="s">
        <v>47</v>
      </c>
      <c r="E451" s="449" t="s">
        <v>51</v>
      </c>
      <c r="F451" s="449">
        <v>18744</v>
      </c>
      <c r="G451" s="775">
        <f t="shared" si="5"/>
        <v>18744</v>
      </c>
      <c r="H451" s="449">
        <v>1</v>
      </c>
    </row>
    <row r="452" spans="1:8" ht="15.75">
      <c r="A452" s="1643"/>
      <c r="B452" s="366">
        <v>71247000</v>
      </c>
      <c r="C452" s="287" t="s">
        <v>2481</v>
      </c>
      <c r="D452" s="16" t="s">
        <v>47</v>
      </c>
      <c r="E452" s="449" t="s">
        <v>51</v>
      </c>
      <c r="F452" s="449">
        <v>12504</v>
      </c>
      <c r="G452" s="775">
        <f t="shared" si="5"/>
        <v>12504</v>
      </c>
      <c r="H452" s="449">
        <v>1</v>
      </c>
    </row>
    <row r="453" spans="1:8" ht="15.75">
      <c r="A453" s="1643"/>
      <c r="B453" s="366">
        <v>71247000</v>
      </c>
      <c r="C453" s="287" t="s">
        <v>2482</v>
      </c>
      <c r="D453" s="16" t="s">
        <v>47</v>
      </c>
      <c r="E453" s="449" t="s">
        <v>51</v>
      </c>
      <c r="F453" s="449">
        <v>55476</v>
      </c>
      <c r="G453" s="775">
        <f t="shared" si="5"/>
        <v>55476</v>
      </c>
      <c r="H453" s="449">
        <v>1</v>
      </c>
    </row>
    <row r="454" spans="1:8" ht="16.5">
      <c r="A454" s="338"/>
      <c r="B454" s="1637" t="s">
        <v>1675</v>
      </c>
      <c r="C454" s="1638"/>
      <c r="D454" s="16"/>
      <c r="E454" s="449"/>
      <c r="F454" s="449"/>
      <c r="G454" s="774">
        <f>SUM(G456:G471)</f>
        <v>82884</v>
      </c>
      <c r="H454" s="449"/>
    </row>
    <row r="455" spans="1:8" ht="67.5">
      <c r="A455" s="339">
        <v>5113</v>
      </c>
      <c r="B455" s="640"/>
      <c r="C455" s="287" t="s">
        <v>2484</v>
      </c>
      <c r="D455" s="8"/>
      <c r="E455" s="449"/>
      <c r="F455" s="449"/>
      <c r="G455" s="775"/>
      <c r="H455" s="449"/>
    </row>
    <row r="456" spans="1:8" ht="15.75">
      <c r="A456" s="1643"/>
      <c r="B456" s="366">
        <v>71247000</v>
      </c>
      <c r="C456" s="287" t="s">
        <v>2467</v>
      </c>
      <c r="D456" s="16" t="s">
        <v>47</v>
      </c>
      <c r="E456" s="449" t="s">
        <v>51</v>
      </c>
      <c r="F456" s="449">
        <v>960</v>
      </c>
      <c r="G456" s="775">
        <f t="shared" si="5"/>
        <v>960</v>
      </c>
      <c r="H456" s="449">
        <v>1</v>
      </c>
    </row>
    <row r="457" spans="1:8" ht="15.75">
      <c r="A457" s="1643"/>
      <c r="B457" s="366">
        <v>71247000</v>
      </c>
      <c r="C457" s="287" t="s">
        <v>2468</v>
      </c>
      <c r="D457" s="16" t="s">
        <v>47</v>
      </c>
      <c r="E457" s="449" t="s">
        <v>51</v>
      </c>
      <c r="F457" s="449">
        <v>9396</v>
      </c>
      <c r="G457" s="775">
        <f t="shared" si="5"/>
        <v>9396</v>
      </c>
      <c r="H457" s="449">
        <v>1</v>
      </c>
    </row>
    <row r="458" spans="1:8" ht="15.75">
      <c r="A458" s="1643"/>
      <c r="B458" s="366">
        <v>71247000</v>
      </c>
      <c r="C458" s="287" t="s">
        <v>2469</v>
      </c>
      <c r="D458" s="16" t="s">
        <v>47</v>
      </c>
      <c r="E458" s="449" t="s">
        <v>51</v>
      </c>
      <c r="F458" s="449">
        <v>5628</v>
      </c>
      <c r="G458" s="775">
        <f t="shared" si="5"/>
        <v>5628</v>
      </c>
      <c r="H458" s="449">
        <v>1</v>
      </c>
    </row>
    <row r="459" spans="1:8" ht="15.75">
      <c r="A459" s="1643"/>
      <c r="B459" s="366">
        <v>71247000</v>
      </c>
      <c r="C459" s="287" t="s">
        <v>2470</v>
      </c>
      <c r="D459" s="16" t="s">
        <v>47</v>
      </c>
      <c r="E459" s="449" t="s">
        <v>51</v>
      </c>
      <c r="F459" s="449">
        <v>1308</v>
      </c>
      <c r="G459" s="775">
        <f t="shared" si="5"/>
        <v>1308</v>
      </c>
      <c r="H459" s="449">
        <v>1</v>
      </c>
    </row>
    <row r="460" spans="1:8" ht="27">
      <c r="A460" s="1643"/>
      <c r="B460" s="366">
        <v>71247000</v>
      </c>
      <c r="C460" s="287" t="s">
        <v>2471</v>
      </c>
      <c r="D460" s="16" t="s">
        <v>47</v>
      </c>
      <c r="E460" s="449" t="s">
        <v>51</v>
      </c>
      <c r="F460" s="449">
        <v>1872</v>
      </c>
      <c r="G460" s="775">
        <f t="shared" si="5"/>
        <v>1872</v>
      </c>
      <c r="H460" s="449">
        <v>1</v>
      </c>
    </row>
    <row r="461" spans="1:8" ht="15.75">
      <c r="A461" s="1643"/>
      <c r="B461" s="366">
        <v>71247000</v>
      </c>
      <c r="C461" s="287" t="s">
        <v>2472</v>
      </c>
      <c r="D461" s="16" t="s">
        <v>47</v>
      </c>
      <c r="E461" s="449" t="s">
        <v>51</v>
      </c>
      <c r="F461" s="449">
        <v>3756</v>
      </c>
      <c r="G461" s="775">
        <f t="shared" si="5"/>
        <v>3756</v>
      </c>
      <c r="H461" s="449">
        <v>1</v>
      </c>
    </row>
    <row r="462" spans="1:8" ht="15.75">
      <c r="A462" s="1643"/>
      <c r="B462" s="366">
        <v>71247000</v>
      </c>
      <c r="C462" s="287" t="s">
        <v>2473</v>
      </c>
      <c r="D462" s="16" t="s">
        <v>47</v>
      </c>
      <c r="E462" s="449" t="s">
        <v>51</v>
      </c>
      <c r="F462" s="449">
        <v>5628</v>
      </c>
      <c r="G462" s="775">
        <f t="shared" si="5"/>
        <v>5628</v>
      </c>
      <c r="H462" s="449">
        <v>1</v>
      </c>
    </row>
    <row r="463" spans="1:8" ht="15.75">
      <c r="A463" s="1643"/>
      <c r="B463" s="366">
        <v>71247000</v>
      </c>
      <c r="C463" s="287" t="s">
        <v>2474</v>
      </c>
      <c r="D463" s="16" t="s">
        <v>47</v>
      </c>
      <c r="E463" s="449" t="s">
        <v>51</v>
      </c>
      <c r="F463" s="449">
        <v>3756</v>
      </c>
      <c r="G463" s="775">
        <f t="shared" si="5"/>
        <v>3756</v>
      </c>
      <c r="H463" s="449">
        <v>1</v>
      </c>
    </row>
    <row r="464" spans="1:8" ht="15.75">
      <c r="A464" s="1643"/>
      <c r="B464" s="366">
        <v>71247000</v>
      </c>
      <c r="C464" s="287" t="s">
        <v>2475</v>
      </c>
      <c r="D464" s="16" t="s">
        <v>47</v>
      </c>
      <c r="E464" s="449" t="s">
        <v>51</v>
      </c>
      <c r="F464" s="449">
        <v>7512</v>
      </c>
      <c r="G464" s="775">
        <f t="shared" si="5"/>
        <v>7512</v>
      </c>
      <c r="H464" s="449">
        <v>1</v>
      </c>
    </row>
    <row r="465" spans="1:8" ht="15.75">
      <c r="A465" s="1643"/>
      <c r="B465" s="366">
        <v>71247000</v>
      </c>
      <c r="C465" s="287" t="s">
        <v>2476</v>
      </c>
      <c r="D465" s="16" t="s">
        <v>47</v>
      </c>
      <c r="E465" s="449" t="s">
        <v>51</v>
      </c>
      <c r="F465" s="449">
        <v>2028</v>
      </c>
      <c r="G465" s="775">
        <f t="shared" si="5"/>
        <v>2028</v>
      </c>
      <c r="H465" s="449">
        <v>1</v>
      </c>
    </row>
    <row r="466" spans="1:8" ht="15.75">
      <c r="A466" s="1643"/>
      <c r="B466" s="366">
        <v>71247000</v>
      </c>
      <c r="C466" s="287" t="s">
        <v>2477</v>
      </c>
      <c r="D466" s="16" t="s">
        <v>47</v>
      </c>
      <c r="E466" s="449" t="s">
        <v>51</v>
      </c>
      <c r="F466" s="449">
        <v>3756</v>
      </c>
      <c r="G466" s="775">
        <f t="shared" si="5"/>
        <v>3756</v>
      </c>
      <c r="H466" s="449">
        <v>1</v>
      </c>
    </row>
    <row r="467" spans="1:8" ht="15.75">
      <c r="A467" s="1643"/>
      <c r="B467" s="366">
        <v>71247000</v>
      </c>
      <c r="C467" s="287" t="s">
        <v>2478</v>
      </c>
      <c r="D467" s="16" t="s">
        <v>47</v>
      </c>
      <c r="E467" s="449" t="s">
        <v>51</v>
      </c>
      <c r="F467" s="449">
        <v>5628</v>
      </c>
      <c r="G467" s="775">
        <f t="shared" si="5"/>
        <v>5628</v>
      </c>
      <c r="H467" s="449">
        <v>1</v>
      </c>
    </row>
    <row r="468" spans="1:8" ht="15.75">
      <c r="A468" s="1643"/>
      <c r="B468" s="366">
        <v>71247000</v>
      </c>
      <c r="C468" s="287" t="s">
        <v>2479</v>
      </c>
      <c r="D468" s="16" t="s">
        <v>47</v>
      </c>
      <c r="E468" s="449" t="s">
        <v>51</v>
      </c>
      <c r="F468" s="449">
        <v>5628</v>
      </c>
      <c r="G468" s="775">
        <f t="shared" si="5"/>
        <v>5628</v>
      </c>
      <c r="H468" s="449">
        <v>1</v>
      </c>
    </row>
    <row r="469" spans="1:8" ht="15.75">
      <c r="A469" s="1643"/>
      <c r="B469" s="366">
        <v>71247000</v>
      </c>
      <c r="C469" s="287" t="s">
        <v>2480</v>
      </c>
      <c r="D469" s="16" t="s">
        <v>47</v>
      </c>
      <c r="E469" s="449" t="s">
        <v>51</v>
      </c>
      <c r="F469" s="449">
        <v>5628</v>
      </c>
      <c r="G469" s="775">
        <f t="shared" si="5"/>
        <v>5628</v>
      </c>
      <c r="H469" s="449">
        <v>1</v>
      </c>
    </row>
    <row r="470" spans="1:8" ht="15.75">
      <c r="A470" s="1643"/>
      <c r="B470" s="366">
        <v>71247000</v>
      </c>
      <c r="C470" s="287" t="s">
        <v>2481</v>
      </c>
      <c r="D470" s="16" t="s">
        <v>47</v>
      </c>
      <c r="E470" s="449" t="s">
        <v>51</v>
      </c>
      <c r="F470" s="449">
        <v>3756</v>
      </c>
      <c r="G470" s="775">
        <f t="shared" si="5"/>
        <v>3756</v>
      </c>
      <c r="H470" s="449">
        <v>1</v>
      </c>
    </row>
    <row r="471" spans="1:8" ht="15.75">
      <c r="A471" s="1643"/>
      <c r="B471" s="366">
        <v>71247000</v>
      </c>
      <c r="C471" s="287" t="s">
        <v>2482</v>
      </c>
      <c r="D471" s="16" t="s">
        <v>47</v>
      </c>
      <c r="E471" s="449" t="s">
        <v>51</v>
      </c>
      <c r="F471" s="449">
        <v>16644</v>
      </c>
      <c r="G471" s="775">
        <f t="shared" si="5"/>
        <v>16644</v>
      </c>
      <c r="H471" s="449">
        <v>1</v>
      </c>
    </row>
    <row r="472" spans="1:8" ht="76.5">
      <c r="A472" s="269"/>
      <c r="B472" s="788"/>
      <c r="C472" s="109" t="s">
        <v>2485</v>
      </c>
      <c r="D472" s="28"/>
      <c r="E472" s="29"/>
      <c r="F472" s="29"/>
      <c r="G472" s="778">
        <f>SUM(G473+G494+G515)</f>
        <v>14841200</v>
      </c>
      <c r="H472" s="29"/>
    </row>
    <row r="473" spans="1:8" ht="15.75">
      <c r="A473" s="14"/>
      <c r="B473" s="1637" t="s">
        <v>1660</v>
      </c>
      <c r="C473" s="1638"/>
      <c r="D473" s="8"/>
      <c r="E473" s="449"/>
      <c r="F473" s="449"/>
      <c r="G473" s="779">
        <f>SUM(G475:G493)</f>
        <v>14483540</v>
      </c>
      <c r="H473" s="449"/>
    </row>
    <row r="474" spans="1:8" ht="54">
      <c r="A474" s="339">
        <v>5113</v>
      </c>
      <c r="B474" s="640"/>
      <c r="C474" s="276" t="s">
        <v>2486</v>
      </c>
      <c r="D474" s="8"/>
      <c r="E474" s="449"/>
      <c r="F474" s="449"/>
      <c r="G474" s="775"/>
      <c r="H474" s="449"/>
    </row>
    <row r="475" spans="1:8" ht="15.75">
      <c r="A475" s="1643"/>
      <c r="B475" s="366">
        <v>45231113</v>
      </c>
      <c r="C475" s="276" t="s">
        <v>2487</v>
      </c>
      <c r="D475" s="16" t="s">
        <v>47</v>
      </c>
      <c r="E475" s="449" t="s">
        <v>51</v>
      </c>
      <c r="F475" s="449">
        <v>500062</v>
      </c>
      <c r="G475" s="775">
        <f t="shared" si="5"/>
        <v>500062</v>
      </c>
      <c r="H475" s="449">
        <v>1</v>
      </c>
    </row>
    <row r="476" spans="1:8" ht="15.75">
      <c r="A476" s="1643"/>
      <c r="B476" s="366">
        <v>45231113</v>
      </c>
      <c r="C476" s="276" t="s">
        <v>2488</v>
      </c>
      <c r="D476" s="16" t="s">
        <v>47</v>
      </c>
      <c r="E476" s="449" t="s">
        <v>51</v>
      </c>
      <c r="F476" s="449">
        <v>533714</v>
      </c>
      <c r="G476" s="775">
        <f t="shared" si="5"/>
        <v>533714</v>
      </c>
      <c r="H476" s="449">
        <v>1</v>
      </c>
    </row>
    <row r="477" spans="1:8" ht="15.75">
      <c r="A477" s="1643"/>
      <c r="B477" s="366">
        <v>45231113</v>
      </c>
      <c r="C477" s="276" t="s">
        <v>2489</v>
      </c>
      <c r="D477" s="16" t="s">
        <v>47</v>
      </c>
      <c r="E477" s="449" t="s">
        <v>51</v>
      </c>
      <c r="F477" s="449">
        <v>919108</v>
      </c>
      <c r="G477" s="775">
        <f t="shared" si="5"/>
        <v>919108</v>
      </c>
      <c r="H477" s="449">
        <v>1</v>
      </c>
    </row>
    <row r="478" spans="1:8" ht="15.75">
      <c r="A478" s="1643"/>
      <c r="B478" s="366">
        <v>45231113</v>
      </c>
      <c r="C478" s="276" t="s">
        <v>747</v>
      </c>
      <c r="D478" s="16" t="s">
        <v>47</v>
      </c>
      <c r="E478" s="449" t="s">
        <v>51</v>
      </c>
      <c r="F478" s="449">
        <v>500062</v>
      </c>
      <c r="G478" s="775">
        <f t="shared" si="5"/>
        <v>500062</v>
      </c>
      <c r="H478" s="449">
        <v>1</v>
      </c>
    </row>
    <row r="479" spans="1:8" ht="15.75">
      <c r="A479" s="1643"/>
      <c r="B479" s="366">
        <v>45231113</v>
      </c>
      <c r="C479" s="276" t="s">
        <v>2490</v>
      </c>
      <c r="D479" s="16" t="s">
        <v>47</v>
      </c>
      <c r="E479" s="449" t="s">
        <v>51</v>
      </c>
      <c r="F479" s="449">
        <v>1758174</v>
      </c>
      <c r="G479" s="775">
        <f t="shared" si="5"/>
        <v>1758174</v>
      </c>
      <c r="H479" s="449">
        <v>1</v>
      </c>
    </row>
    <row r="480" spans="1:8" ht="15.75">
      <c r="A480" s="1643"/>
      <c r="B480" s="366">
        <v>45231113</v>
      </c>
      <c r="C480" s="276" t="s">
        <v>2491</v>
      </c>
      <c r="D480" s="16" t="s">
        <v>47</v>
      </c>
      <c r="E480" s="449" t="s">
        <v>51</v>
      </c>
      <c r="F480" s="449">
        <v>778774</v>
      </c>
      <c r="G480" s="775">
        <f t="shared" si="5"/>
        <v>778774</v>
      </c>
      <c r="H480" s="449">
        <v>1</v>
      </c>
    </row>
    <row r="481" spans="1:8" ht="15.75">
      <c r="A481" s="1643"/>
      <c r="B481" s="366">
        <v>45231113</v>
      </c>
      <c r="C481" s="276" t="s">
        <v>2406</v>
      </c>
      <c r="D481" s="16" t="s">
        <v>47</v>
      </c>
      <c r="E481" s="449" t="s">
        <v>51</v>
      </c>
      <c r="F481" s="449">
        <v>778774</v>
      </c>
      <c r="G481" s="775">
        <f t="shared" si="5"/>
        <v>778774</v>
      </c>
      <c r="H481" s="449">
        <v>1</v>
      </c>
    </row>
    <row r="482" spans="1:8" ht="15.75">
      <c r="A482" s="1643"/>
      <c r="B482" s="366">
        <v>45231113</v>
      </c>
      <c r="C482" s="276" t="s">
        <v>2492</v>
      </c>
      <c r="D482" s="16" t="s">
        <v>47</v>
      </c>
      <c r="E482" s="449" t="s">
        <v>51</v>
      </c>
      <c r="F482" s="449">
        <v>580094</v>
      </c>
      <c r="G482" s="775">
        <f t="shared" si="5"/>
        <v>580094</v>
      </c>
      <c r="H482" s="449">
        <v>1</v>
      </c>
    </row>
    <row r="483" spans="1:8" ht="15.75">
      <c r="A483" s="1643"/>
      <c r="B483" s="366">
        <v>45231113</v>
      </c>
      <c r="C483" s="276" t="s">
        <v>2493</v>
      </c>
      <c r="D483" s="16" t="s">
        <v>47</v>
      </c>
      <c r="E483" s="449" t="s">
        <v>51</v>
      </c>
      <c r="F483" s="449">
        <v>626978</v>
      </c>
      <c r="G483" s="775">
        <f t="shared" si="5"/>
        <v>626978</v>
      </c>
      <c r="H483" s="449">
        <v>1</v>
      </c>
    </row>
    <row r="484" spans="1:8" ht="15.75">
      <c r="A484" s="1643"/>
      <c r="B484" s="366">
        <v>45231113</v>
      </c>
      <c r="C484" s="276" t="s">
        <v>2494</v>
      </c>
      <c r="D484" s="16" t="s">
        <v>47</v>
      </c>
      <c r="E484" s="449" t="s">
        <v>51</v>
      </c>
      <c r="F484" s="449">
        <v>626978</v>
      </c>
      <c r="G484" s="775">
        <f t="shared" si="5"/>
        <v>626978</v>
      </c>
      <c r="H484" s="449">
        <v>1</v>
      </c>
    </row>
    <row r="485" spans="1:8" ht="15.75">
      <c r="A485" s="1643"/>
      <c r="B485" s="366">
        <v>45231113</v>
      </c>
      <c r="C485" s="276" t="s">
        <v>2495</v>
      </c>
      <c r="D485" s="16" t="s">
        <v>47</v>
      </c>
      <c r="E485" s="449" t="s">
        <v>51</v>
      </c>
      <c r="F485" s="449">
        <v>690728</v>
      </c>
      <c r="G485" s="775">
        <f t="shared" si="5"/>
        <v>690728</v>
      </c>
      <c r="H485" s="449">
        <v>1</v>
      </c>
    </row>
    <row r="486" spans="1:8" ht="15.75">
      <c r="A486" s="1643"/>
      <c r="B486" s="366">
        <v>45231113</v>
      </c>
      <c r="C486" s="276" t="s">
        <v>2496</v>
      </c>
      <c r="D486" s="16" t="s">
        <v>47</v>
      </c>
      <c r="E486" s="449" t="s">
        <v>51</v>
      </c>
      <c r="F486" s="449">
        <v>598448</v>
      </c>
      <c r="G486" s="775">
        <f t="shared" si="5"/>
        <v>598448</v>
      </c>
      <c r="H486" s="449">
        <v>1</v>
      </c>
    </row>
    <row r="487" spans="1:8" ht="15.75">
      <c r="A487" s="1643"/>
      <c r="B487" s="366">
        <v>45231113</v>
      </c>
      <c r="C487" s="276" t="s">
        <v>2497</v>
      </c>
      <c r="D487" s="16" t="s">
        <v>47</v>
      </c>
      <c r="E487" s="449" t="s">
        <v>51</v>
      </c>
      <c r="F487" s="449">
        <v>690728</v>
      </c>
      <c r="G487" s="775">
        <f t="shared" si="5"/>
        <v>690728</v>
      </c>
      <c r="H487" s="449">
        <v>1</v>
      </c>
    </row>
    <row r="488" spans="1:8" ht="15.75">
      <c r="A488" s="1643"/>
      <c r="B488" s="366">
        <v>45231113</v>
      </c>
      <c r="C488" s="276" t="s">
        <v>2398</v>
      </c>
      <c r="D488" s="16" t="s">
        <v>47</v>
      </c>
      <c r="E488" s="449" t="s">
        <v>51</v>
      </c>
      <c r="F488" s="449">
        <v>598448</v>
      </c>
      <c r="G488" s="775">
        <f t="shared" si="5"/>
        <v>598448</v>
      </c>
      <c r="H488" s="449">
        <v>1</v>
      </c>
    </row>
    <row r="489" spans="1:8" ht="15.75">
      <c r="A489" s="1643"/>
      <c r="B489" s="366">
        <v>45231113</v>
      </c>
      <c r="C489" s="276" t="s">
        <v>2498</v>
      </c>
      <c r="D489" s="16" t="s">
        <v>47</v>
      </c>
      <c r="E489" s="449" t="s">
        <v>51</v>
      </c>
      <c r="F489" s="449">
        <v>567504</v>
      </c>
      <c r="G489" s="775">
        <f t="shared" si="5"/>
        <v>567504</v>
      </c>
      <c r="H489" s="449">
        <v>1</v>
      </c>
    </row>
    <row r="490" spans="1:8" ht="15.75">
      <c r="A490" s="1643"/>
      <c r="B490" s="366">
        <v>45231113</v>
      </c>
      <c r="C490" s="276" t="s">
        <v>2499</v>
      </c>
      <c r="D490" s="16" t="s">
        <v>47</v>
      </c>
      <c r="E490" s="449" t="s">
        <v>51</v>
      </c>
      <c r="F490" s="449">
        <v>918608</v>
      </c>
      <c r="G490" s="775">
        <f t="shared" si="5"/>
        <v>918608</v>
      </c>
      <c r="H490" s="449">
        <v>1</v>
      </c>
    </row>
    <row r="491" spans="1:8" ht="15.75">
      <c r="A491" s="1643"/>
      <c r="B491" s="366">
        <v>45231113</v>
      </c>
      <c r="C491" s="276" t="s">
        <v>2500</v>
      </c>
      <c r="D491" s="16" t="s">
        <v>47</v>
      </c>
      <c r="E491" s="449" t="s">
        <v>51</v>
      </c>
      <c r="F491" s="449">
        <v>598448</v>
      </c>
      <c r="G491" s="775">
        <f t="shared" si="5"/>
        <v>598448</v>
      </c>
      <c r="H491" s="449">
        <v>1</v>
      </c>
    </row>
    <row r="492" spans="1:8" ht="15.75">
      <c r="A492" s="1643"/>
      <c r="B492" s="366">
        <v>45231113</v>
      </c>
      <c r="C492" s="276" t="s">
        <v>2437</v>
      </c>
      <c r="D492" s="16" t="s">
        <v>47</v>
      </c>
      <c r="E492" s="449" t="s">
        <v>51</v>
      </c>
      <c r="F492" s="449">
        <v>1590932</v>
      </c>
      <c r="G492" s="775">
        <f t="shared" si="5"/>
        <v>1590932</v>
      </c>
      <c r="H492" s="449">
        <v>1</v>
      </c>
    </row>
    <row r="493" spans="1:8" ht="15.75">
      <c r="A493" s="1643"/>
      <c r="B493" s="366">
        <v>45231113</v>
      </c>
      <c r="C493" s="276" t="s">
        <v>2501</v>
      </c>
      <c r="D493" s="8" t="s">
        <v>47</v>
      </c>
      <c r="E493" s="449" t="s">
        <v>51</v>
      </c>
      <c r="F493" s="449">
        <v>626978</v>
      </c>
      <c r="G493" s="775">
        <f t="shared" si="5"/>
        <v>626978</v>
      </c>
      <c r="H493" s="449">
        <v>1</v>
      </c>
    </row>
    <row r="494" spans="1:8" ht="16.5">
      <c r="A494" s="338"/>
      <c r="B494" s="1637" t="s">
        <v>1675</v>
      </c>
      <c r="C494" s="1638"/>
      <c r="D494" s="8"/>
      <c r="E494" s="449"/>
      <c r="F494" s="449"/>
      <c r="G494" s="774">
        <f>SUM(G496:G514)</f>
        <v>275136</v>
      </c>
      <c r="H494" s="449"/>
    </row>
    <row r="495" spans="1:8" ht="81">
      <c r="A495" s="339">
        <v>5113</v>
      </c>
      <c r="B495" s="640"/>
      <c r="C495" s="276" t="s">
        <v>2502</v>
      </c>
      <c r="D495" s="8"/>
      <c r="E495" s="449"/>
      <c r="F495" s="449"/>
      <c r="G495" s="775"/>
      <c r="H495" s="449"/>
    </row>
    <row r="496" spans="1:8" ht="15.75">
      <c r="A496" s="1643"/>
      <c r="B496" s="366">
        <v>71247000</v>
      </c>
      <c r="C496" s="276" t="s">
        <v>2487</v>
      </c>
      <c r="D496" s="8" t="s">
        <v>47</v>
      </c>
      <c r="E496" s="449" t="s">
        <v>51</v>
      </c>
      <c r="F496" s="449">
        <v>9504</v>
      </c>
      <c r="G496" s="775">
        <f t="shared" si="5"/>
        <v>9504</v>
      </c>
      <c r="H496" s="449">
        <v>1</v>
      </c>
    </row>
    <row r="497" spans="1:8" ht="15.75">
      <c r="A497" s="1643"/>
      <c r="B497" s="366">
        <v>71247000</v>
      </c>
      <c r="C497" s="276" t="s">
        <v>2488</v>
      </c>
      <c r="D497" s="8" t="s">
        <v>47</v>
      </c>
      <c r="E497" s="449" t="s">
        <v>51</v>
      </c>
      <c r="F497" s="449">
        <v>10140</v>
      </c>
      <c r="G497" s="775">
        <f t="shared" si="5"/>
        <v>10140</v>
      </c>
      <c r="H497" s="449">
        <v>1</v>
      </c>
    </row>
    <row r="498" spans="1:8" ht="15.75">
      <c r="A498" s="1643"/>
      <c r="B498" s="366">
        <v>71247000</v>
      </c>
      <c r="C498" s="276" t="s">
        <v>2489</v>
      </c>
      <c r="D498" s="8" t="s">
        <v>47</v>
      </c>
      <c r="E498" s="449" t="s">
        <v>51</v>
      </c>
      <c r="F498" s="449">
        <v>17460</v>
      </c>
      <c r="G498" s="775">
        <f t="shared" si="5"/>
        <v>17460</v>
      </c>
      <c r="H498" s="449">
        <v>1</v>
      </c>
    </row>
    <row r="499" spans="1:8" ht="15.75">
      <c r="A499" s="1643"/>
      <c r="B499" s="366">
        <v>71247000</v>
      </c>
      <c r="C499" s="276" t="s">
        <v>747</v>
      </c>
      <c r="D499" s="8" t="s">
        <v>47</v>
      </c>
      <c r="E499" s="449" t="s">
        <v>51</v>
      </c>
      <c r="F499" s="449">
        <v>9504</v>
      </c>
      <c r="G499" s="775">
        <f t="shared" si="5"/>
        <v>9504</v>
      </c>
      <c r="H499" s="449">
        <v>1</v>
      </c>
    </row>
    <row r="500" spans="1:8" ht="15.75">
      <c r="A500" s="1643"/>
      <c r="B500" s="366">
        <v>71247000</v>
      </c>
      <c r="C500" s="276" t="s">
        <v>2490</v>
      </c>
      <c r="D500" s="8" t="s">
        <v>47</v>
      </c>
      <c r="E500" s="449" t="s">
        <v>51</v>
      </c>
      <c r="F500" s="449">
        <v>33396</v>
      </c>
      <c r="G500" s="775">
        <f t="shared" si="5"/>
        <v>33396</v>
      </c>
      <c r="H500" s="449">
        <v>1</v>
      </c>
    </row>
    <row r="501" spans="1:8" ht="15.75">
      <c r="A501" s="1643"/>
      <c r="B501" s="366">
        <v>71247000</v>
      </c>
      <c r="C501" s="276" t="s">
        <v>2491</v>
      </c>
      <c r="D501" s="8" t="s">
        <v>47</v>
      </c>
      <c r="E501" s="449" t="s">
        <v>51</v>
      </c>
      <c r="F501" s="449">
        <v>14796</v>
      </c>
      <c r="G501" s="775">
        <f t="shared" si="5"/>
        <v>14796</v>
      </c>
      <c r="H501" s="449">
        <v>1</v>
      </c>
    </row>
    <row r="502" spans="1:8" ht="15.75">
      <c r="A502" s="1643"/>
      <c r="B502" s="366">
        <v>71247000</v>
      </c>
      <c r="C502" s="276" t="s">
        <v>2406</v>
      </c>
      <c r="D502" s="8" t="s">
        <v>47</v>
      </c>
      <c r="E502" s="449" t="s">
        <v>51</v>
      </c>
      <c r="F502" s="449">
        <v>14796</v>
      </c>
      <c r="G502" s="775">
        <f t="shared" si="5"/>
        <v>14796</v>
      </c>
      <c r="H502" s="449">
        <v>1</v>
      </c>
    </row>
    <row r="503" spans="1:8" ht="15.75">
      <c r="A503" s="1643"/>
      <c r="B503" s="366">
        <v>71247000</v>
      </c>
      <c r="C503" s="276" t="s">
        <v>2492</v>
      </c>
      <c r="D503" s="8" t="s">
        <v>47</v>
      </c>
      <c r="E503" s="449" t="s">
        <v>51</v>
      </c>
      <c r="F503" s="449">
        <v>11016</v>
      </c>
      <c r="G503" s="775">
        <f t="shared" si="5"/>
        <v>11016</v>
      </c>
      <c r="H503" s="449">
        <v>1</v>
      </c>
    </row>
    <row r="504" spans="1:8" ht="15.75">
      <c r="A504" s="1643"/>
      <c r="B504" s="366">
        <v>71247000</v>
      </c>
      <c r="C504" s="276" t="s">
        <v>2493</v>
      </c>
      <c r="D504" s="8" t="s">
        <v>47</v>
      </c>
      <c r="E504" s="449" t="s">
        <v>51</v>
      </c>
      <c r="F504" s="449">
        <v>11916</v>
      </c>
      <c r="G504" s="775">
        <f t="shared" si="5"/>
        <v>11916</v>
      </c>
      <c r="H504" s="449">
        <v>1</v>
      </c>
    </row>
    <row r="505" spans="1:8" ht="15.75">
      <c r="A505" s="1643"/>
      <c r="B505" s="366">
        <v>71247000</v>
      </c>
      <c r="C505" s="276" t="s">
        <v>2494</v>
      </c>
      <c r="D505" s="8" t="s">
        <v>47</v>
      </c>
      <c r="E505" s="449" t="s">
        <v>51</v>
      </c>
      <c r="F505" s="449">
        <v>11916</v>
      </c>
      <c r="G505" s="775">
        <f t="shared" si="5"/>
        <v>11916</v>
      </c>
      <c r="H505" s="449">
        <v>1</v>
      </c>
    </row>
    <row r="506" spans="1:8" ht="15.75">
      <c r="A506" s="1643"/>
      <c r="B506" s="366">
        <v>71247000</v>
      </c>
      <c r="C506" s="276" t="s">
        <v>2495</v>
      </c>
      <c r="D506" s="8" t="s">
        <v>47</v>
      </c>
      <c r="E506" s="449" t="s">
        <v>51</v>
      </c>
      <c r="F506" s="449">
        <v>13116</v>
      </c>
      <c r="G506" s="775">
        <f t="shared" si="5"/>
        <v>13116</v>
      </c>
      <c r="H506" s="449">
        <v>1</v>
      </c>
    </row>
    <row r="507" spans="1:8" ht="15.75">
      <c r="A507" s="1643"/>
      <c r="B507" s="366">
        <v>71247000</v>
      </c>
      <c r="C507" s="276" t="s">
        <v>2496</v>
      </c>
      <c r="D507" s="8" t="s">
        <v>47</v>
      </c>
      <c r="E507" s="449" t="s">
        <v>51</v>
      </c>
      <c r="F507" s="449">
        <v>11364</v>
      </c>
      <c r="G507" s="775">
        <f t="shared" si="5"/>
        <v>11364</v>
      </c>
      <c r="H507" s="449">
        <v>1</v>
      </c>
    </row>
    <row r="508" spans="1:8" ht="15.75">
      <c r="A508" s="1643"/>
      <c r="B508" s="366">
        <v>71247000</v>
      </c>
      <c r="C508" s="276" t="s">
        <v>2497</v>
      </c>
      <c r="D508" s="8" t="s">
        <v>47</v>
      </c>
      <c r="E508" s="449" t="s">
        <v>51</v>
      </c>
      <c r="F508" s="449">
        <v>13116</v>
      </c>
      <c r="G508" s="775">
        <f t="shared" si="5"/>
        <v>13116</v>
      </c>
      <c r="H508" s="449">
        <v>1</v>
      </c>
    </row>
    <row r="509" spans="1:8" ht="15.75">
      <c r="A509" s="1643"/>
      <c r="B509" s="366">
        <v>71247000</v>
      </c>
      <c r="C509" s="276" t="s">
        <v>2398</v>
      </c>
      <c r="D509" s="8" t="s">
        <v>47</v>
      </c>
      <c r="E509" s="449" t="s">
        <v>51</v>
      </c>
      <c r="F509" s="449">
        <v>11364</v>
      </c>
      <c r="G509" s="775">
        <f t="shared" si="5"/>
        <v>11364</v>
      </c>
      <c r="H509" s="449">
        <v>1</v>
      </c>
    </row>
    <row r="510" spans="1:8" ht="15.75">
      <c r="A510" s="1643"/>
      <c r="B510" s="366">
        <v>71247000</v>
      </c>
      <c r="C510" s="276" t="s">
        <v>2498</v>
      </c>
      <c r="D510" s="8" t="s">
        <v>47</v>
      </c>
      <c r="E510" s="449" t="s">
        <v>51</v>
      </c>
      <c r="F510" s="449">
        <v>10776</v>
      </c>
      <c r="G510" s="775">
        <f t="shared" si="5"/>
        <v>10776</v>
      </c>
      <c r="H510" s="449">
        <v>1</v>
      </c>
    </row>
    <row r="511" spans="1:8" ht="15.75">
      <c r="A511" s="1643"/>
      <c r="B511" s="366">
        <v>71247000</v>
      </c>
      <c r="C511" s="276" t="s">
        <v>2499</v>
      </c>
      <c r="D511" s="8" t="s">
        <v>47</v>
      </c>
      <c r="E511" s="449" t="s">
        <v>51</v>
      </c>
      <c r="F511" s="449">
        <v>17460</v>
      </c>
      <c r="G511" s="775">
        <f t="shared" si="5"/>
        <v>17460</v>
      </c>
      <c r="H511" s="449">
        <v>1</v>
      </c>
    </row>
    <row r="512" spans="1:8" ht="15.75">
      <c r="A512" s="1643"/>
      <c r="B512" s="366">
        <v>71247000</v>
      </c>
      <c r="C512" s="276" t="s">
        <v>2500</v>
      </c>
      <c r="D512" s="8" t="s">
        <v>47</v>
      </c>
      <c r="E512" s="449" t="s">
        <v>51</v>
      </c>
      <c r="F512" s="449">
        <v>11364</v>
      </c>
      <c r="G512" s="775">
        <f t="shared" si="5"/>
        <v>11364</v>
      </c>
      <c r="H512" s="449">
        <v>1</v>
      </c>
    </row>
    <row r="513" spans="1:8" ht="15.75">
      <c r="A513" s="1643"/>
      <c r="B513" s="366">
        <v>71247000</v>
      </c>
      <c r="C513" s="276" t="s">
        <v>2437</v>
      </c>
      <c r="D513" s="8" t="s">
        <v>47</v>
      </c>
      <c r="E513" s="449" t="s">
        <v>51</v>
      </c>
      <c r="F513" s="449">
        <v>30216</v>
      </c>
      <c r="G513" s="775">
        <f t="shared" si="5"/>
        <v>30216</v>
      </c>
      <c r="H513" s="449">
        <v>1</v>
      </c>
    </row>
    <row r="514" spans="1:8" ht="15.75">
      <c r="A514" s="1643"/>
      <c r="B514" s="366">
        <v>71247000</v>
      </c>
      <c r="C514" s="276" t="s">
        <v>2501</v>
      </c>
      <c r="D514" s="8" t="s">
        <v>47</v>
      </c>
      <c r="E514" s="449" t="s">
        <v>51</v>
      </c>
      <c r="F514" s="449">
        <v>11916</v>
      </c>
      <c r="G514" s="775">
        <f t="shared" si="5"/>
        <v>11916</v>
      </c>
      <c r="H514" s="449">
        <v>1</v>
      </c>
    </row>
    <row r="515" spans="1:8" ht="16.5">
      <c r="A515" s="338"/>
      <c r="B515" s="1637" t="s">
        <v>1675</v>
      </c>
      <c r="C515" s="1638"/>
      <c r="D515" s="8"/>
      <c r="E515" s="449"/>
      <c r="F515" s="449"/>
      <c r="G515" s="774">
        <f>SUM(G517:G535)</f>
        <v>82524</v>
      </c>
      <c r="H515" s="449"/>
    </row>
    <row r="516" spans="1:8" ht="81">
      <c r="A516" s="339">
        <v>5113</v>
      </c>
      <c r="B516" s="640"/>
      <c r="C516" s="276" t="s">
        <v>2503</v>
      </c>
      <c r="D516" s="8"/>
      <c r="E516" s="449"/>
      <c r="F516" s="449"/>
      <c r="G516" s="775"/>
      <c r="H516" s="449"/>
    </row>
    <row r="517" spans="1:8" ht="15.75">
      <c r="A517" s="1643"/>
      <c r="B517" s="366">
        <v>71247000</v>
      </c>
      <c r="C517" s="276" t="s">
        <v>2487</v>
      </c>
      <c r="D517" s="8" t="s">
        <v>47</v>
      </c>
      <c r="E517" s="449" t="s">
        <v>51</v>
      </c>
      <c r="F517" s="449">
        <v>2844</v>
      </c>
      <c r="G517" s="775">
        <f t="shared" si="5"/>
        <v>2844</v>
      </c>
      <c r="H517" s="449">
        <v>1</v>
      </c>
    </row>
    <row r="518" spans="1:8" ht="15.75">
      <c r="A518" s="1643"/>
      <c r="B518" s="366">
        <v>71247000</v>
      </c>
      <c r="C518" s="276" t="s">
        <v>2488</v>
      </c>
      <c r="D518" s="8" t="s">
        <v>47</v>
      </c>
      <c r="E518" s="449" t="s">
        <v>51</v>
      </c>
      <c r="F518" s="449">
        <v>3036</v>
      </c>
      <c r="G518" s="775">
        <f t="shared" si="5"/>
        <v>3036</v>
      </c>
      <c r="H518" s="449">
        <v>1</v>
      </c>
    </row>
    <row r="519" spans="1:8" ht="15.75">
      <c r="A519" s="1643"/>
      <c r="B519" s="366">
        <v>71247000</v>
      </c>
      <c r="C519" s="276" t="s">
        <v>2489</v>
      </c>
      <c r="D519" s="8" t="s">
        <v>47</v>
      </c>
      <c r="E519" s="449" t="s">
        <v>51</v>
      </c>
      <c r="F519" s="449">
        <v>5232</v>
      </c>
      <c r="G519" s="775">
        <f t="shared" si="5"/>
        <v>5232</v>
      </c>
      <c r="H519" s="449">
        <v>1</v>
      </c>
    </row>
    <row r="520" spans="1:8" ht="15.75">
      <c r="A520" s="1643"/>
      <c r="B520" s="366">
        <v>71247000</v>
      </c>
      <c r="C520" s="276" t="s">
        <v>747</v>
      </c>
      <c r="D520" s="8" t="s">
        <v>47</v>
      </c>
      <c r="E520" s="449" t="s">
        <v>51</v>
      </c>
      <c r="F520" s="449">
        <v>2844</v>
      </c>
      <c r="G520" s="775">
        <f t="shared" si="5"/>
        <v>2844</v>
      </c>
      <c r="H520" s="449">
        <v>1</v>
      </c>
    </row>
    <row r="521" spans="1:8" ht="15.75">
      <c r="A521" s="1643"/>
      <c r="B521" s="366">
        <v>71247000</v>
      </c>
      <c r="C521" s="276" t="s">
        <v>2490</v>
      </c>
      <c r="D521" s="8" t="s">
        <v>47</v>
      </c>
      <c r="E521" s="449" t="s">
        <v>51</v>
      </c>
      <c r="F521" s="449">
        <v>10020</v>
      </c>
      <c r="G521" s="775">
        <f t="shared" si="5"/>
        <v>10020</v>
      </c>
      <c r="H521" s="449">
        <v>1</v>
      </c>
    </row>
    <row r="522" spans="1:8" ht="15.75">
      <c r="A522" s="1643"/>
      <c r="B522" s="366">
        <v>71247000</v>
      </c>
      <c r="C522" s="276" t="s">
        <v>2491</v>
      </c>
      <c r="D522" s="8" t="s">
        <v>47</v>
      </c>
      <c r="E522" s="449" t="s">
        <v>51</v>
      </c>
      <c r="F522" s="449">
        <v>4440</v>
      </c>
      <c r="G522" s="775">
        <f t="shared" si="5"/>
        <v>4440</v>
      </c>
      <c r="H522" s="449">
        <v>1</v>
      </c>
    </row>
    <row r="523" spans="1:8" ht="15.75">
      <c r="A523" s="1643"/>
      <c r="B523" s="366">
        <v>71247000</v>
      </c>
      <c r="C523" s="276" t="s">
        <v>2406</v>
      </c>
      <c r="D523" s="8" t="s">
        <v>47</v>
      </c>
      <c r="E523" s="449" t="s">
        <v>51</v>
      </c>
      <c r="F523" s="449">
        <v>4440</v>
      </c>
      <c r="G523" s="775">
        <f t="shared" si="5"/>
        <v>4440</v>
      </c>
      <c r="H523" s="449">
        <v>1</v>
      </c>
    </row>
    <row r="524" spans="1:8" ht="15.75">
      <c r="A524" s="1643"/>
      <c r="B524" s="366">
        <v>71247000</v>
      </c>
      <c r="C524" s="276" t="s">
        <v>2492</v>
      </c>
      <c r="D524" s="8" t="s">
        <v>47</v>
      </c>
      <c r="E524" s="449" t="s">
        <v>51</v>
      </c>
      <c r="F524" s="449">
        <v>3300</v>
      </c>
      <c r="G524" s="775">
        <f t="shared" si="5"/>
        <v>3300</v>
      </c>
      <c r="H524" s="449">
        <v>1</v>
      </c>
    </row>
    <row r="525" spans="1:8" ht="15.75">
      <c r="A525" s="1643"/>
      <c r="B525" s="366">
        <v>71247000</v>
      </c>
      <c r="C525" s="276" t="s">
        <v>2493</v>
      </c>
      <c r="D525" s="8" t="s">
        <v>47</v>
      </c>
      <c r="E525" s="449" t="s">
        <v>51</v>
      </c>
      <c r="F525" s="449">
        <v>3576</v>
      </c>
      <c r="G525" s="775">
        <f t="shared" si="5"/>
        <v>3576</v>
      </c>
      <c r="H525" s="449">
        <v>1</v>
      </c>
    </row>
    <row r="526" spans="1:8" ht="15.75">
      <c r="A526" s="1643"/>
      <c r="B526" s="366">
        <v>71247000</v>
      </c>
      <c r="C526" s="276" t="s">
        <v>2494</v>
      </c>
      <c r="D526" s="8" t="s">
        <v>47</v>
      </c>
      <c r="E526" s="449" t="s">
        <v>51</v>
      </c>
      <c r="F526" s="449">
        <v>3576</v>
      </c>
      <c r="G526" s="775">
        <f t="shared" si="5"/>
        <v>3576</v>
      </c>
      <c r="H526" s="449">
        <v>1</v>
      </c>
    </row>
    <row r="527" spans="1:8" ht="15.75">
      <c r="A527" s="1643"/>
      <c r="B527" s="366">
        <v>71247000</v>
      </c>
      <c r="C527" s="276" t="s">
        <v>2495</v>
      </c>
      <c r="D527" s="8" t="s">
        <v>47</v>
      </c>
      <c r="E527" s="449" t="s">
        <v>51</v>
      </c>
      <c r="F527" s="449">
        <v>3936</v>
      </c>
      <c r="G527" s="775">
        <f t="shared" si="5"/>
        <v>3936</v>
      </c>
      <c r="H527" s="449">
        <v>1</v>
      </c>
    </row>
    <row r="528" spans="1:8" ht="15.75">
      <c r="A528" s="1643"/>
      <c r="B528" s="366">
        <v>71247000</v>
      </c>
      <c r="C528" s="276" t="s">
        <v>2496</v>
      </c>
      <c r="D528" s="8" t="s">
        <v>47</v>
      </c>
      <c r="E528" s="449" t="s">
        <v>51</v>
      </c>
      <c r="F528" s="449">
        <v>3408</v>
      </c>
      <c r="G528" s="775">
        <f t="shared" si="5"/>
        <v>3408</v>
      </c>
      <c r="H528" s="449">
        <v>1</v>
      </c>
    </row>
    <row r="529" spans="1:8" ht="15.75">
      <c r="A529" s="1643"/>
      <c r="B529" s="366">
        <v>71247000</v>
      </c>
      <c r="C529" s="276" t="s">
        <v>2497</v>
      </c>
      <c r="D529" s="8" t="s">
        <v>47</v>
      </c>
      <c r="E529" s="449" t="s">
        <v>51</v>
      </c>
      <c r="F529" s="449">
        <v>3936</v>
      </c>
      <c r="G529" s="775">
        <f t="shared" si="5"/>
        <v>3936</v>
      </c>
      <c r="H529" s="449">
        <v>1</v>
      </c>
    </row>
    <row r="530" spans="1:8" ht="15.75">
      <c r="A530" s="1643"/>
      <c r="B530" s="366">
        <v>71247000</v>
      </c>
      <c r="C530" s="276" t="s">
        <v>2398</v>
      </c>
      <c r="D530" s="8" t="s">
        <v>47</v>
      </c>
      <c r="E530" s="449" t="s">
        <v>51</v>
      </c>
      <c r="F530" s="449">
        <v>3408</v>
      </c>
      <c r="G530" s="775">
        <f t="shared" si="5"/>
        <v>3408</v>
      </c>
      <c r="H530" s="449">
        <v>1</v>
      </c>
    </row>
    <row r="531" spans="1:8" ht="15.75">
      <c r="A531" s="1643"/>
      <c r="B531" s="366">
        <v>71247000</v>
      </c>
      <c r="C531" s="276" t="s">
        <v>2498</v>
      </c>
      <c r="D531" s="8" t="s">
        <v>47</v>
      </c>
      <c r="E531" s="449" t="s">
        <v>51</v>
      </c>
      <c r="F531" s="449">
        <v>3240</v>
      </c>
      <c r="G531" s="775">
        <f t="shared" si="5"/>
        <v>3240</v>
      </c>
      <c r="H531" s="449">
        <v>1</v>
      </c>
    </row>
    <row r="532" spans="1:8" ht="15.75">
      <c r="A532" s="1643"/>
      <c r="B532" s="366">
        <v>71247000</v>
      </c>
      <c r="C532" s="276" t="s">
        <v>2499</v>
      </c>
      <c r="D532" s="8" t="s">
        <v>47</v>
      </c>
      <c r="E532" s="449" t="s">
        <v>51</v>
      </c>
      <c r="F532" s="449">
        <v>5232</v>
      </c>
      <c r="G532" s="775">
        <f t="shared" si="5"/>
        <v>5232</v>
      </c>
      <c r="H532" s="449">
        <v>1</v>
      </c>
    </row>
    <row r="533" spans="1:8" ht="15.75">
      <c r="A533" s="1643"/>
      <c r="B533" s="366">
        <v>71247000</v>
      </c>
      <c r="C533" s="276" t="s">
        <v>2500</v>
      </c>
      <c r="D533" s="8" t="s">
        <v>47</v>
      </c>
      <c r="E533" s="449" t="s">
        <v>51</v>
      </c>
      <c r="F533" s="449">
        <v>3408</v>
      </c>
      <c r="G533" s="775">
        <f t="shared" si="5"/>
        <v>3408</v>
      </c>
      <c r="H533" s="449">
        <v>1</v>
      </c>
    </row>
    <row r="534" spans="1:8" ht="15.75">
      <c r="A534" s="1643"/>
      <c r="B534" s="366">
        <v>71247000</v>
      </c>
      <c r="C534" s="276" t="s">
        <v>2437</v>
      </c>
      <c r="D534" s="8" t="s">
        <v>47</v>
      </c>
      <c r="E534" s="449" t="s">
        <v>51</v>
      </c>
      <c r="F534" s="449">
        <v>9072</v>
      </c>
      <c r="G534" s="775">
        <f t="shared" si="5"/>
        <v>9072</v>
      </c>
      <c r="H534" s="449">
        <v>1</v>
      </c>
    </row>
    <row r="535" spans="1:8" ht="15.75">
      <c r="A535" s="1643"/>
      <c r="B535" s="366">
        <v>71247000</v>
      </c>
      <c r="C535" s="276" t="s">
        <v>2501</v>
      </c>
      <c r="D535" s="8" t="s">
        <v>47</v>
      </c>
      <c r="E535" s="449" t="s">
        <v>51</v>
      </c>
      <c r="F535" s="449">
        <v>3576</v>
      </c>
      <c r="G535" s="775">
        <f t="shared" si="5"/>
        <v>3576</v>
      </c>
      <c r="H535" s="449">
        <v>1</v>
      </c>
    </row>
    <row r="536" spans="1:8" ht="76.5">
      <c r="A536" s="269"/>
      <c r="B536" s="788"/>
      <c r="C536" s="109" t="s">
        <v>2504</v>
      </c>
      <c r="D536" s="28"/>
      <c r="E536" s="29"/>
      <c r="F536" s="29"/>
      <c r="G536" s="778">
        <f>SUM(G537)</f>
        <v>1480000</v>
      </c>
      <c r="H536" s="29"/>
    </row>
    <row r="537" spans="1:8" ht="15">
      <c r="A537" s="14"/>
      <c r="B537" s="1637" t="s">
        <v>1660</v>
      </c>
      <c r="C537" s="1638"/>
      <c r="D537" s="21"/>
      <c r="E537" s="16"/>
      <c r="F537" s="16"/>
      <c r="G537" s="775">
        <f>SUM(G538)</f>
        <v>1480000</v>
      </c>
      <c r="H537" s="16"/>
    </row>
    <row r="538" spans="1:8" ht="57">
      <c r="A538" s="339">
        <v>5113</v>
      </c>
      <c r="B538" s="366">
        <v>45236290</v>
      </c>
      <c r="C538" s="638" t="s">
        <v>745</v>
      </c>
      <c r="D538" s="8" t="s">
        <v>47</v>
      </c>
      <c r="E538" s="449" t="s">
        <v>77</v>
      </c>
      <c r="F538" s="449">
        <v>1480000</v>
      </c>
      <c r="G538" s="775">
        <f>F538*H538</f>
        <v>1480000</v>
      </c>
      <c r="H538" s="449">
        <v>1</v>
      </c>
    </row>
    <row r="539" spans="1:8" ht="63.75">
      <c r="A539" s="269"/>
      <c r="B539" s="788"/>
      <c r="C539" s="109" t="s">
        <v>2505</v>
      </c>
      <c r="D539" s="28"/>
      <c r="E539" s="29"/>
      <c r="F539" s="29"/>
      <c r="G539" s="778">
        <f>SUM(G540)</f>
        <v>2000000</v>
      </c>
      <c r="H539" s="29"/>
    </row>
    <row r="540" spans="1:8" ht="15">
      <c r="A540" s="14"/>
      <c r="B540" s="1637" t="s">
        <v>1675</v>
      </c>
      <c r="C540" s="1638"/>
      <c r="D540" s="21"/>
      <c r="E540" s="16"/>
      <c r="F540" s="16"/>
      <c r="G540" s="775">
        <f>SUM(G541)</f>
        <v>2000000</v>
      </c>
      <c r="H540" s="16"/>
    </row>
    <row r="541" spans="1:8" ht="42.75">
      <c r="A541" s="339">
        <v>4216</v>
      </c>
      <c r="B541" s="366">
        <v>60170000</v>
      </c>
      <c r="C541" s="638" t="s">
        <v>746</v>
      </c>
      <c r="D541" s="8" t="s">
        <v>327</v>
      </c>
      <c r="E541" s="449" t="s">
        <v>2506</v>
      </c>
      <c r="F541" s="449">
        <v>2000000</v>
      </c>
      <c r="G541" s="775">
        <f>F541*H541</f>
        <v>2000000</v>
      </c>
      <c r="H541" s="449">
        <v>1</v>
      </c>
    </row>
    <row r="542" spans="1:8" ht="89.25">
      <c r="A542" s="269"/>
      <c r="B542" s="788"/>
      <c r="C542" s="109" t="s">
        <v>2507</v>
      </c>
      <c r="D542" s="28"/>
      <c r="E542" s="29"/>
      <c r="F542" s="29"/>
      <c r="G542" s="778">
        <f>SUM(G543)</f>
        <v>372000</v>
      </c>
      <c r="H542" s="29"/>
    </row>
    <row r="543" spans="1:8" ht="15">
      <c r="A543" s="14"/>
      <c r="B543" s="1637" t="s">
        <v>1675</v>
      </c>
      <c r="C543" s="1638"/>
      <c r="D543" s="21"/>
      <c r="E543" s="16"/>
      <c r="F543" s="16"/>
      <c r="G543" s="779">
        <f>SUM(G544)</f>
        <v>372000</v>
      </c>
      <c r="H543" s="16"/>
    </row>
    <row r="544" spans="1:8" ht="28.5">
      <c r="A544" s="339">
        <v>4216</v>
      </c>
      <c r="B544" s="366">
        <v>60170000</v>
      </c>
      <c r="C544" s="638" t="s">
        <v>68</v>
      </c>
      <c r="D544" s="8" t="s">
        <v>47</v>
      </c>
      <c r="E544" s="449" t="s">
        <v>498</v>
      </c>
      <c r="F544" s="449">
        <v>124000</v>
      </c>
      <c r="G544" s="775">
        <f t="shared" si="5"/>
        <v>372000</v>
      </c>
      <c r="H544" s="449">
        <v>3</v>
      </c>
    </row>
    <row r="545" spans="1:8" ht="114.75">
      <c r="A545" s="269"/>
      <c r="B545" s="788"/>
      <c r="C545" s="109" t="s">
        <v>2508</v>
      </c>
      <c r="D545" s="28"/>
      <c r="E545" s="29"/>
      <c r="F545" s="29"/>
      <c r="G545" s="778">
        <f>SUM(G546)</f>
        <v>1490000</v>
      </c>
      <c r="H545" s="29"/>
    </row>
    <row r="546" spans="1:8" ht="15">
      <c r="A546" s="14"/>
      <c r="B546" s="1637" t="s">
        <v>1675</v>
      </c>
      <c r="C546" s="1638"/>
      <c r="D546" s="21"/>
      <c r="E546" s="16"/>
      <c r="F546" s="16"/>
      <c r="G546" s="779">
        <f>SUM(G547)</f>
        <v>1490000</v>
      </c>
      <c r="H546" s="16"/>
    </row>
    <row r="547" spans="1:8" ht="85.5">
      <c r="A547" s="339">
        <v>4239</v>
      </c>
      <c r="B547" s="366">
        <v>98370000</v>
      </c>
      <c r="C547" s="638" t="s">
        <v>181</v>
      </c>
      <c r="D547" s="8" t="s">
        <v>47</v>
      </c>
      <c r="E547" s="449" t="s">
        <v>51</v>
      </c>
      <c r="F547" s="773">
        <v>74500</v>
      </c>
      <c r="G547" s="775">
        <f t="shared" si="5"/>
        <v>1490000</v>
      </c>
      <c r="H547" s="773">
        <v>20</v>
      </c>
    </row>
    <row r="548" spans="1:8" ht="114.75">
      <c r="A548" s="269"/>
      <c r="B548" s="788"/>
      <c r="C548" s="109" t="s">
        <v>2509</v>
      </c>
      <c r="D548" s="28"/>
      <c r="E548" s="29"/>
      <c r="F548" s="29"/>
      <c r="G548" s="778">
        <f>SUM(G549+G613)</f>
        <v>1871778</v>
      </c>
      <c r="H548" s="29"/>
    </row>
    <row r="549" spans="1:8" ht="15">
      <c r="A549" s="14"/>
      <c r="B549" s="1637" t="s">
        <v>1748</v>
      </c>
      <c r="C549" s="1638"/>
      <c r="D549" s="14"/>
      <c r="E549" s="16"/>
      <c r="F549" s="16"/>
      <c r="G549" s="779">
        <f>SUM(G550:G612)</f>
        <v>797890</v>
      </c>
      <c r="H549" s="16"/>
    </row>
    <row r="550" spans="1:8" ht="27">
      <c r="A550" s="1641">
        <v>4261</v>
      </c>
      <c r="B550" s="366">
        <v>22810000</v>
      </c>
      <c r="C550" s="276" t="s">
        <v>2510</v>
      </c>
      <c r="D550" s="8" t="s">
        <v>327</v>
      </c>
      <c r="E550" s="648" t="s">
        <v>51</v>
      </c>
      <c r="F550" s="449">
        <v>2500</v>
      </c>
      <c r="G550" s="775">
        <f t="shared" si="5"/>
        <v>2500</v>
      </c>
      <c r="H550" s="449">
        <v>1</v>
      </c>
    </row>
    <row r="551" spans="1:8" ht="15.75">
      <c r="A551" s="1641"/>
      <c r="B551" s="366">
        <v>30197630</v>
      </c>
      <c r="C551" s="276" t="s">
        <v>361</v>
      </c>
      <c r="D551" s="8" t="s">
        <v>327</v>
      </c>
      <c r="E551" s="648" t="s">
        <v>57</v>
      </c>
      <c r="F551" s="449"/>
      <c r="G551" s="775">
        <f t="shared" si="5"/>
        <v>0</v>
      </c>
      <c r="H551" s="449"/>
    </row>
    <row r="552" spans="1:8" ht="15.75">
      <c r="A552" s="1641"/>
      <c r="B552" s="366">
        <v>30191120</v>
      </c>
      <c r="C552" s="276" t="s">
        <v>2511</v>
      </c>
      <c r="D552" s="8" t="s">
        <v>327</v>
      </c>
      <c r="E552" s="648" t="s">
        <v>51</v>
      </c>
      <c r="F552" s="449">
        <v>4000</v>
      </c>
      <c r="G552" s="775">
        <f t="shared" si="5"/>
        <v>64000</v>
      </c>
      <c r="H552" s="449">
        <v>16</v>
      </c>
    </row>
    <row r="553" spans="1:8" ht="27">
      <c r="A553" s="1641"/>
      <c r="B553" s="366">
        <v>39263100</v>
      </c>
      <c r="C553" s="276" t="s">
        <v>2512</v>
      </c>
      <c r="D553" s="8" t="s">
        <v>327</v>
      </c>
      <c r="E553" s="648" t="s">
        <v>51</v>
      </c>
      <c r="F553" s="449">
        <v>2300</v>
      </c>
      <c r="G553" s="775">
        <f t="shared" si="5"/>
        <v>36800</v>
      </c>
      <c r="H553" s="449">
        <v>16</v>
      </c>
    </row>
    <row r="554" spans="1:8" ht="27">
      <c r="A554" s="1641"/>
      <c r="B554" s="366">
        <v>22852000</v>
      </c>
      <c r="C554" s="276" t="s">
        <v>2513</v>
      </c>
      <c r="D554" s="8" t="s">
        <v>327</v>
      </c>
      <c r="E554" s="648" t="s">
        <v>51</v>
      </c>
      <c r="F554" s="449">
        <v>70</v>
      </c>
      <c r="G554" s="775">
        <f t="shared" si="5"/>
        <v>2800</v>
      </c>
      <c r="H554" s="449">
        <v>40</v>
      </c>
    </row>
    <row r="555" spans="1:8" ht="15.75">
      <c r="A555" s="1641"/>
      <c r="B555" s="366">
        <v>30197110</v>
      </c>
      <c r="C555" s="276" t="s">
        <v>2514</v>
      </c>
      <c r="D555" s="8" t="s">
        <v>327</v>
      </c>
      <c r="E555" s="648" t="s">
        <v>51</v>
      </c>
      <c r="F555" s="449">
        <v>200</v>
      </c>
      <c r="G555" s="775">
        <f t="shared" si="5"/>
        <v>12000</v>
      </c>
      <c r="H555" s="449">
        <v>60</v>
      </c>
    </row>
    <row r="556" spans="1:8" ht="15.75">
      <c r="A556" s="1641"/>
      <c r="B556" s="366">
        <v>30197110</v>
      </c>
      <c r="C556" s="276" t="s">
        <v>2515</v>
      </c>
      <c r="D556" s="8" t="s">
        <v>327</v>
      </c>
      <c r="E556" s="648" t="s">
        <v>51</v>
      </c>
      <c r="F556" s="449">
        <v>100</v>
      </c>
      <c r="G556" s="775">
        <f t="shared" si="5"/>
        <v>1000</v>
      </c>
      <c r="H556" s="449">
        <v>10</v>
      </c>
    </row>
    <row r="557" spans="1:8" ht="27">
      <c r="A557" s="1641"/>
      <c r="B557" s="366">
        <v>30197330</v>
      </c>
      <c r="C557" s="276" t="s">
        <v>2516</v>
      </c>
      <c r="D557" s="8" t="s">
        <v>327</v>
      </c>
      <c r="E557" s="648" t="s">
        <v>51</v>
      </c>
      <c r="F557" s="449">
        <v>4000</v>
      </c>
      <c r="G557" s="775">
        <f t="shared" si="5"/>
        <v>20000</v>
      </c>
      <c r="H557" s="449">
        <v>5</v>
      </c>
    </row>
    <row r="558" spans="1:8" ht="15.75">
      <c r="A558" s="1641"/>
      <c r="B558" s="366">
        <v>30192122</v>
      </c>
      <c r="C558" s="276" t="s">
        <v>2517</v>
      </c>
      <c r="D558" s="8" t="s">
        <v>327</v>
      </c>
      <c r="E558" s="648" t="s">
        <v>51</v>
      </c>
      <c r="F558" s="449">
        <v>150</v>
      </c>
      <c r="G558" s="775">
        <f t="shared" ref="G558:G619" si="6">F558*H558</f>
        <v>15000</v>
      </c>
      <c r="H558" s="449">
        <v>100</v>
      </c>
    </row>
    <row r="559" spans="1:8" ht="27">
      <c r="A559" s="1641"/>
      <c r="B559" s="366">
        <v>22816300</v>
      </c>
      <c r="C559" s="276" t="s">
        <v>2518</v>
      </c>
      <c r="D559" s="8" t="s">
        <v>327</v>
      </c>
      <c r="E559" s="648" t="s">
        <v>51</v>
      </c>
      <c r="F559" s="345">
        <v>300</v>
      </c>
      <c r="G559" s="775">
        <f t="shared" si="6"/>
        <v>3000</v>
      </c>
      <c r="H559" s="345">
        <v>10</v>
      </c>
    </row>
    <row r="560" spans="1:8" ht="27">
      <c r="A560" s="1641"/>
      <c r="B560" s="366">
        <v>22816300</v>
      </c>
      <c r="C560" s="276" t="s">
        <v>2519</v>
      </c>
      <c r="D560" s="8" t="s">
        <v>327</v>
      </c>
      <c r="E560" s="648" t="s">
        <v>51</v>
      </c>
      <c r="F560" s="345">
        <v>250</v>
      </c>
      <c r="G560" s="775">
        <f t="shared" si="6"/>
        <v>5500</v>
      </c>
      <c r="H560" s="345">
        <v>22</v>
      </c>
    </row>
    <row r="561" spans="1:8" ht="15.75">
      <c r="A561" s="1641"/>
      <c r="B561" s="366">
        <v>30192111</v>
      </c>
      <c r="C561" s="276" t="s">
        <v>119</v>
      </c>
      <c r="D561" s="8" t="s">
        <v>327</v>
      </c>
      <c r="E561" s="648" t="s">
        <v>51</v>
      </c>
      <c r="F561" s="345">
        <v>280</v>
      </c>
      <c r="G561" s="775">
        <f t="shared" si="6"/>
        <v>560</v>
      </c>
      <c r="H561" s="345">
        <v>2</v>
      </c>
    </row>
    <row r="562" spans="1:8" ht="27">
      <c r="A562" s="1641"/>
      <c r="B562" s="366">
        <v>30197200</v>
      </c>
      <c r="C562" s="276" t="s">
        <v>2520</v>
      </c>
      <c r="D562" s="8" t="s">
        <v>327</v>
      </c>
      <c r="E562" s="648" t="s">
        <v>51</v>
      </c>
      <c r="F562" s="345">
        <v>900</v>
      </c>
      <c r="G562" s="775">
        <f t="shared" si="6"/>
        <v>18000</v>
      </c>
      <c r="H562" s="345">
        <v>20</v>
      </c>
    </row>
    <row r="563" spans="1:8" ht="27">
      <c r="A563" s="1641"/>
      <c r="B563" s="366">
        <v>30197200</v>
      </c>
      <c r="C563" s="276" t="s">
        <v>2521</v>
      </c>
      <c r="D563" s="8" t="s">
        <v>327</v>
      </c>
      <c r="E563" s="648" t="s">
        <v>51</v>
      </c>
      <c r="F563" s="345">
        <v>600</v>
      </c>
      <c r="G563" s="775">
        <f t="shared" si="6"/>
        <v>9000</v>
      </c>
      <c r="H563" s="345">
        <v>15</v>
      </c>
    </row>
    <row r="564" spans="1:8" ht="27">
      <c r="A564" s="1641"/>
      <c r="B564" s="366">
        <v>30197200</v>
      </c>
      <c r="C564" s="276" t="s">
        <v>2522</v>
      </c>
      <c r="D564" s="8" t="s">
        <v>327</v>
      </c>
      <c r="E564" s="648" t="s">
        <v>51</v>
      </c>
      <c r="F564" s="345">
        <v>2000</v>
      </c>
      <c r="G564" s="775">
        <f t="shared" si="6"/>
        <v>8000</v>
      </c>
      <c r="H564" s="345">
        <v>4</v>
      </c>
    </row>
    <row r="565" spans="1:8" ht="27">
      <c r="A565" s="1641"/>
      <c r="B565" s="366">
        <v>30197200</v>
      </c>
      <c r="C565" s="276" t="s">
        <v>2523</v>
      </c>
      <c r="D565" s="8" t="s">
        <v>327</v>
      </c>
      <c r="E565" s="648" t="s">
        <v>51</v>
      </c>
      <c r="F565" s="345">
        <v>300</v>
      </c>
      <c r="G565" s="775">
        <f t="shared" si="6"/>
        <v>3000</v>
      </c>
      <c r="H565" s="345">
        <v>10</v>
      </c>
    </row>
    <row r="566" spans="1:8" ht="15.75">
      <c r="A566" s="1641"/>
      <c r="B566" s="366">
        <v>32252000</v>
      </c>
      <c r="C566" s="276" t="s">
        <v>282</v>
      </c>
      <c r="D566" s="8" t="s">
        <v>327</v>
      </c>
      <c r="E566" s="648" t="s">
        <v>51</v>
      </c>
      <c r="F566" s="345">
        <v>3000</v>
      </c>
      <c r="G566" s="775">
        <f t="shared" si="6"/>
        <v>3000</v>
      </c>
      <c r="H566" s="345">
        <v>1</v>
      </c>
    </row>
    <row r="567" spans="1:8" ht="27">
      <c r="A567" s="1641"/>
      <c r="B567" s="366">
        <v>22816000</v>
      </c>
      <c r="C567" s="276" t="s">
        <v>2524</v>
      </c>
      <c r="D567" s="8" t="s">
        <v>327</v>
      </c>
      <c r="E567" s="648" t="s">
        <v>51</v>
      </c>
      <c r="F567" s="345">
        <v>1400</v>
      </c>
      <c r="G567" s="775">
        <f t="shared" si="6"/>
        <v>5600</v>
      </c>
      <c r="H567" s="345">
        <v>4</v>
      </c>
    </row>
    <row r="568" spans="1:8" ht="27">
      <c r="A568" s="1641"/>
      <c r="B568" s="366">
        <v>22816000</v>
      </c>
      <c r="C568" s="276" t="s">
        <v>2525</v>
      </c>
      <c r="D568" s="8" t="s">
        <v>327</v>
      </c>
      <c r="E568" s="648" t="s">
        <v>51</v>
      </c>
      <c r="F568" s="345">
        <v>1300</v>
      </c>
      <c r="G568" s="775">
        <f t="shared" si="6"/>
        <v>19500</v>
      </c>
      <c r="H568" s="345">
        <v>15</v>
      </c>
    </row>
    <row r="569" spans="1:8" ht="27">
      <c r="A569" s="1641"/>
      <c r="B569" s="366">
        <v>22816100</v>
      </c>
      <c r="C569" s="276" t="s">
        <v>2526</v>
      </c>
      <c r="D569" s="8" t="s">
        <v>327</v>
      </c>
      <c r="E569" s="648" t="s">
        <v>51</v>
      </c>
      <c r="F569" s="345">
        <v>350</v>
      </c>
      <c r="G569" s="775">
        <f t="shared" si="6"/>
        <v>35000</v>
      </c>
      <c r="H569" s="345">
        <v>100</v>
      </c>
    </row>
    <row r="570" spans="1:8" ht="27">
      <c r="A570" s="1641"/>
      <c r="B570" s="366">
        <v>30192121</v>
      </c>
      <c r="C570" s="276" t="s">
        <v>2527</v>
      </c>
      <c r="D570" s="8" t="s">
        <v>327</v>
      </c>
      <c r="E570" s="648" t="s">
        <v>51</v>
      </c>
      <c r="F570" s="345">
        <v>120</v>
      </c>
      <c r="G570" s="775">
        <f t="shared" si="6"/>
        <v>8400</v>
      </c>
      <c r="H570" s="345">
        <v>70</v>
      </c>
    </row>
    <row r="571" spans="1:8" ht="27">
      <c r="A571" s="1641"/>
      <c r="B571" s="366">
        <v>30197320</v>
      </c>
      <c r="C571" s="276" t="s">
        <v>2528</v>
      </c>
      <c r="D571" s="8" t="s">
        <v>327</v>
      </c>
      <c r="E571" s="648" t="s">
        <v>51</v>
      </c>
      <c r="F571" s="345">
        <v>1000</v>
      </c>
      <c r="G571" s="775">
        <f t="shared" si="6"/>
        <v>20000</v>
      </c>
      <c r="H571" s="345">
        <v>20</v>
      </c>
    </row>
    <row r="572" spans="1:8" ht="27">
      <c r="A572" s="1641"/>
      <c r="B572" s="366">
        <v>30197320</v>
      </c>
      <c r="C572" s="276" t="s">
        <v>2529</v>
      </c>
      <c r="D572" s="8" t="s">
        <v>327</v>
      </c>
      <c r="E572" s="648" t="s">
        <v>51</v>
      </c>
      <c r="F572" s="345">
        <v>500</v>
      </c>
      <c r="G572" s="775">
        <f t="shared" si="6"/>
        <v>10000</v>
      </c>
      <c r="H572" s="345">
        <v>20</v>
      </c>
    </row>
    <row r="573" spans="1:8" ht="27">
      <c r="A573" s="1641"/>
      <c r="B573" s="366">
        <v>24910000</v>
      </c>
      <c r="C573" s="276" t="s">
        <v>2530</v>
      </c>
      <c r="D573" s="8" t="s">
        <v>327</v>
      </c>
      <c r="E573" s="648" t="s">
        <v>51</v>
      </c>
      <c r="F573" s="345">
        <v>200</v>
      </c>
      <c r="G573" s="775">
        <f t="shared" si="6"/>
        <v>6000</v>
      </c>
      <c r="H573" s="345">
        <v>30</v>
      </c>
    </row>
    <row r="574" spans="1:8" ht="15.75">
      <c r="A574" s="1641"/>
      <c r="B574" s="366">
        <v>24910000</v>
      </c>
      <c r="C574" s="276" t="s">
        <v>2531</v>
      </c>
      <c r="D574" s="8" t="s">
        <v>327</v>
      </c>
      <c r="E574" s="648" t="s">
        <v>51</v>
      </c>
      <c r="F574" s="345">
        <v>480</v>
      </c>
      <c r="G574" s="775">
        <f t="shared" si="6"/>
        <v>480</v>
      </c>
      <c r="H574" s="345">
        <v>1</v>
      </c>
    </row>
    <row r="575" spans="1:8" ht="15.75">
      <c r="A575" s="1641"/>
      <c r="B575" s="366">
        <v>30192100</v>
      </c>
      <c r="C575" s="276" t="s">
        <v>368</v>
      </c>
      <c r="D575" s="8" t="s">
        <v>327</v>
      </c>
      <c r="E575" s="648" t="s">
        <v>51</v>
      </c>
      <c r="F575" s="345">
        <v>100</v>
      </c>
      <c r="G575" s="775">
        <f t="shared" si="6"/>
        <v>2000</v>
      </c>
      <c r="H575" s="345">
        <v>20</v>
      </c>
    </row>
    <row r="576" spans="1:8" ht="15.75">
      <c r="A576" s="1641"/>
      <c r="B576" s="366">
        <v>22600000</v>
      </c>
      <c r="C576" s="276" t="s">
        <v>2532</v>
      </c>
      <c r="D576" s="8" t="s">
        <v>327</v>
      </c>
      <c r="E576" s="648" t="s">
        <v>51</v>
      </c>
      <c r="F576" s="345">
        <v>250</v>
      </c>
      <c r="G576" s="775">
        <f t="shared" si="6"/>
        <v>1000</v>
      </c>
      <c r="H576" s="345">
        <v>4</v>
      </c>
    </row>
    <row r="577" spans="1:8" ht="27">
      <c r="A577" s="1641"/>
      <c r="B577" s="366">
        <v>30141200</v>
      </c>
      <c r="C577" s="276" t="s">
        <v>2533</v>
      </c>
      <c r="D577" s="8" t="s">
        <v>327</v>
      </c>
      <c r="E577" s="648" t="s">
        <v>51</v>
      </c>
      <c r="F577" s="345">
        <v>3000</v>
      </c>
      <c r="G577" s="775">
        <f t="shared" si="6"/>
        <v>18000</v>
      </c>
      <c r="H577" s="345">
        <v>6</v>
      </c>
    </row>
    <row r="578" spans="1:8" ht="27">
      <c r="A578" s="1641"/>
      <c r="B578" s="366">
        <v>22852000</v>
      </c>
      <c r="C578" s="276" t="s">
        <v>2534</v>
      </c>
      <c r="D578" s="8" t="s">
        <v>327</v>
      </c>
      <c r="E578" s="648" t="s">
        <v>51</v>
      </c>
      <c r="F578" s="345">
        <v>900</v>
      </c>
      <c r="G578" s="775">
        <f t="shared" si="6"/>
        <v>9000</v>
      </c>
      <c r="H578" s="345">
        <v>10</v>
      </c>
    </row>
    <row r="579" spans="1:8" ht="15.75">
      <c r="A579" s="1641"/>
      <c r="B579" s="366">
        <v>30197630</v>
      </c>
      <c r="C579" s="276" t="s">
        <v>361</v>
      </c>
      <c r="D579" s="8" t="s">
        <v>327</v>
      </c>
      <c r="E579" s="450" t="s">
        <v>58</v>
      </c>
      <c r="F579" s="345">
        <v>2100</v>
      </c>
      <c r="G579" s="775">
        <f t="shared" si="6"/>
        <v>126000</v>
      </c>
      <c r="H579" s="345">
        <v>60</v>
      </c>
    </row>
    <row r="580" spans="1:8" ht="27">
      <c r="A580" s="1641"/>
      <c r="B580" s="366">
        <v>22851000</v>
      </c>
      <c r="C580" s="276" t="s">
        <v>2535</v>
      </c>
      <c r="D580" s="8" t="s">
        <v>327</v>
      </c>
      <c r="E580" s="648" t="s">
        <v>51</v>
      </c>
      <c r="F580" s="345">
        <v>70</v>
      </c>
      <c r="G580" s="775">
        <f t="shared" si="6"/>
        <v>2100</v>
      </c>
      <c r="H580" s="345">
        <v>30</v>
      </c>
    </row>
    <row r="581" spans="1:8" ht="15.75">
      <c r="A581" s="1641"/>
      <c r="B581" s="366">
        <v>30197321</v>
      </c>
      <c r="C581" s="276" t="s">
        <v>218</v>
      </c>
      <c r="D581" s="8" t="s">
        <v>327</v>
      </c>
      <c r="E581" s="648" t="s">
        <v>51</v>
      </c>
      <c r="F581" s="345">
        <v>200</v>
      </c>
      <c r="G581" s="775">
        <f t="shared" si="6"/>
        <v>4000</v>
      </c>
      <c r="H581" s="345">
        <v>20</v>
      </c>
    </row>
    <row r="582" spans="1:8" ht="15.75">
      <c r="A582" s="1641"/>
      <c r="B582" s="366">
        <v>30192133</v>
      </c>
      <c r="C582" s="276" t="s">
        <v>815</v>
      </c>
      <c r="D582" s="8" t="s">
        <v>327</v>
      </c>
      <c r="E582" s="648" t="s">
        <v>51</v>
      </c>
      <c r="F582" s="345">
        <v>150</v>
      </c>
      <c r="G582" s="775">
        <f t="shared" si="6"/>
        <v>3000</v>
      </c>
      <c r="H582" s="345">
        <v>20</v>
      </c>
    </row>
    <row r="583" spans="1:8" ht="27">
      <c r="A583" s="1641"/>
      <c r="B583" s="366">
        <v>22813000</v>
      </c>
      <c r="C583" s="276" t="s">
        <v>2536</v>
      </c>
      <c r="D583" s="8" t="s">
        <v>327</v>
      </c>
      <c r="E583" s="648" t="s">
        <v>51</v>
      </c>
      <c r="F583" s="345">
        <v>600</v>
      </c>
      <c r="G583" s="775">
        <f t="shared" si="6"/>
        <v>10800</v>
      </c>
      <c r="H583" s="345">
        <v>18</v>
      </c>
    </row>
    <row r="584" spans="1:8" ht="15.75">
      <c r="A584" s="1641"/>
      <c r="B584" s="366">
        <v>30192125</v>
      </c>
      <c r="C584" s="276" t="s">
        <v>403</v>
      </c>
      <c r="D584" s="8" t="s">
        <v>327</v>
      </c>
      <c r="E584" s="648" t="s">
        <v>51</v>
      </c>
      <c r="F584" s="345">
        <v>250</v>
      </c>
      <c r="G584" s="775">
        <f t="shared" si="6"/>
        <v>3000</v>
      </c>
      <c r="H584" s="345">
        <v>12</v>
      </c>
    </row>
    <row r="585" spans="1:8" ht="15.75">
      <c r="A585" s="1641"/>
      <c r="B585" s="366">
        <v>30191120</v>
      </c>
      <c r="C585" s="276" t="s">
        <v>2537</v>
      </c>
      <c r="D585" s="8" t="s">
        <v>327</v>
      </c>
      <c r="E585" s="648" t="s">
        <v>51</v>
      </c>
      <c r="F585" s="345">
        <v>8200</v>
      </c>
      <c r="G585" s="775">
        <f t="shared" si="6"/>
        <v>8200</v>
      </c>
      <c r="H585" s="345">
        <v>1</v>
      </c>
    </row>
    <row r="586" spans="1:8" ht="15.75">
      <c r="A586" s="1641"/>
      <c r="B586" s="366">
        <v>30192160</v>
      </c>
      <c r="C586" s="276" t="s">
        <v>2538</v>
      </c>
      <c r="D586" s="8" t="s">
        <v>327</v>
      </c>
      <c r="E586" s="648" t="s">
        <v>51</v>
      </c>
      <c r="F586" s="345">
        <v>600</v>
      </c>
      <c r="G586" s="775">
        <f t="shared" si="6"/>
        <v>2400</v>
      </c>
      <c r="H586" s="345">
        <v>4</v>
      </c>
    </row>
    <row r="587" spans="1:8" ht="15.75">
      <c r="A587" s="1641"/>
      <c r="B587" s="366">
        <v>30192160</v>
      </c>
      <c r="C587" s="276" t="s">
        <v>2539</v>
      </c>
      <c r="D587" s="8" t="s">
        <v>327</v>
      </c>
      <c r="E587" s="648" t="s">
        <v>51</v>
      </c>
      <c r="F587" s="345">
        <v>200</v>
      </c>
      <c r="G587" s="775">
        <f t="shared" si="6"/>
        <v>4000</v>
      </c>
      <c r="H587" s="345">
        <v>20</v>
      </c>
    </row>
    <row r="588" spans="1:8" ht="15.75">
      <c r="A588" s="1641"/>
      <c r="B588" s="366">
        <v>30192160</v>
      </c>
      <c r="C588" s="276" t="s">
        <v>2540</v>
      </c>
      <c r="D588" s="8" t="s">
        <v>327</v>
      </c>
      <c r="E588" s="648" t="s">
        <v>51</v>
      </c>
      <c r="F588" s="345">
        <v>220</v>
      </c>
      <c r="G588" s="775">
        <f t="shared" si="6"/>
        <v>4400</v>
      </c>
      <c r="H588" s="345">
        <v>20</v>
      </c>
    </row>
    <row r="589" spans="1:8" ht="15.75">
      <c r="A589" s="1641"/>
      <c r="B589" s="366">
        <v>30234500</v>
      </c>
      <c r="C589" s="276" t="s">
        <v>2541</v>
      </c>
      <c r="D589" s="8" t="s">
        <v>327</v>
      </c>
      <c r="E589" s="648" t="s">
        <v>51</v>
      </c>
      <c r="F589" s="345">
        <v>3500</v>
      </c>
      <c r="G589" s="775">
        <f t="shared" si="6"/>
        <v>17500</v>
      </c>
      <c r="H589" s="345">
        <v>5</v>
      </c>
    </row>
    <row r="590" spans="1:8" ht="15.75">
      <c r="A590" s="1641"/>
      <c r="B590" s="366">
        <v>38510000</v>
      </c>
      <c r="C590" s="276" t="s">
        <v>2542</v>
      </c>
      <c r="D590" s="8" t="s">
        <v>327</v>
      </c>
      <c r="E590" s="648" t="s">
        <v>51</v>
      </c>
      <c r="F590" s="345">
        <v>350</v>
      </c>
      <c r="G590" s="775">
        <f t="shared" si="6"/>
        <v>1400</v>
      </c>
      <c r="H590" s="345">
        <v>4</v>
      </c>
    </row>
    <row r="591" spans="1:8" ht="40.5">
      <c r="A591" s="1641"/>
      <c r="B591" s="366">
        <v>30199410</v>
      </c>
      <c r="C591" s="276" t="s">
        <v>2543</v>
      </c>
      <c r="D591" s="8" t="s">
        <v>327</v>
      </c>
      <c r="E591" s="648" t="s">
        <v>51</v>
      </c>
      <c r="F591" s="345">
        <v>120</v>
      </c>
      <c r="G591" s="775">
        <f t="shared" si="6"/>
        <v>2400</v>
      </c>
      <c r="H591" s="345">
        <v>20</v>
      </c>
    </row>
    <row r="592" spans="1:8" ht="27">
      <c r="A592" s="1641"/>
      <c r="B592" s="366">
        <v>44423800</v>
      </c>
      <c r="C592" s="276" t="s">
        <v>2544</v>
      </c>
      <c r="D592" s="8" t="s">
        <v>327</v>
      </c>
      <c r="E592" s="648" t="s">
        <v>51</v>
      </c>
      <c r="F592" s="345">
        <v>2200</v>
      </c>
      <c r="G592" s="775">
        <f t="shared" si="6"/>
        <v>4400</v>
      </c>
      <c r="H592" s="345">
        <v>2</v>
      </c>
    </row>
    <row r="593" spans="1:8" ht="15.75">
      <c r="A593" s="1641"/>
      <c r="B593" s="366">
        <v>44423800</v>
      </c>
      <c r="C593" s="276" t="s">
        <v>2545</v>
      </c>
      <c r="D593" s="8" t="s">
        <v>327</v>
      </c>
      <c r="E593" s="648" t="s">
        <v>51</v>
      </c>
      <c r="F593" s="345">
        <v>5000</v>
      </c>
      <c r="G593" s="775">
        <f t="shared" si="6"/>
        <v>5000</v>
      </c>
      <c r="H593" s="345">
        <v>1</v>
      </c>
    </row>
    <row r="594" spans="1:8" ht="15.75">
      <c r="A594" s="1641"/>
      <c r="B594" s="366">
        <v>30199792</v>
      </c>
      <c r="C594" s="276" t="s">
        <v>2546</v>
      </c>
      <c r="D594" s="8" t="s">
        <v>327</v>
      </c>
      <c r="E594" s="648" t="s">
        <v>51</v>
      </c>
      <c r="F594" s="345">
        <v>900</v>
      </c>
      <c r="G594" s="775">
        <f t="shared" si="6"/>
        <v>1800</v>
      </c>
      <c r="H594" s="345">
        <v>2</v>
      </c>
    </row>
    <row r="595" spans="1:8" ht="15.75">
      <c r="A595" s="1641"/>
      <c r="B595" s="366">
        <v>30199792</v>
      </c>
      <c r="C595" s="276" t="s">
        <v>2547</v>
      </c>
      <c r="D595" s="8" t="s">
        <v>327</v>
      </c>
      <c r="E595" s="648" t="s">
        <v>51</v>
      </c>
      <c r="F595" s="345">
        <v>2500</v>
      </c>
      <c r="G595" s="775">
        <f t="shared" si="6"/>
        <v>15000</v>
      </c>
      <c r="H595" s="345">
        <v>6</v>
      </c>
    </row>
    <row r="596" spans="1:8" ht="15.75">
      <c r="A596" s="1641"/>
      <c r="B596" s="366">
        <v>30197220</v>
      </c>
      <c r="C596" s="276" t="s">
        <v>2548</v>
      </c>
      <c r="D596" s="8" t="s">
        <v>327</v>
      </c>
      <c r="E596" s="648" t="s">
        <v>51</v>
      </c>
      <c r="F596" s="345">
        <v>300</v>
      </c>
      <c r="G596" s="775">
        <f t="shared" si="6"/>
        <v>3000</v>
      </c>
      <c r="H596" s="345">
        <v>10</v>
      </c>
    </row>
    <row r="597" spans="1:8" ht="15.75">
      <c r="A597" s="1641"/>
      <c r="B597" s="366">
        <v>39292500</v>
      </c>
      <c r="C597" s="276" t="s">
        <v>150</v>
      </c>
      <c r="D597" s="8" t="s">
        <v>327</v>
      </c>
      <c r="E597" s="648" t="s">
        <v>51</v>
      </c>
      <c r="F597" s="345">
        <v>200</v>
      </c>
      <c r="G597" s="775">
        <f t="shared" si="6"/>
        <v>4000</v>
      </c>
      <c r="H597" s="345">
        <v>20</v>
      </c>
    </row>
    <row r="598" spans="1:8" ht="15.75">
      <c r="A598" s="1641"/>
      <c r="B598" s="366">
        <v>44512400</v>
      </c>
      <c r="C598" s="276" t="s">
        <v>821</v>
      </c>
      <c r="D598" s="8" t="s">
        <v>327</v>
      </c>
      <c r="E598" s="648" t="s">
        <v>51</v>
      </c>
      <c r="F598" s="345">
        <v>80</v>
      </c>
      <c r="G598" s="775">
        <f t="shared" si="6"/>
        <v>4000</v>
      </c>
      <c r="H598" s="345">
        <v>50</v>
      </c>
    </row>
    <row r="599" spans="1:8" ht="15.75">
      <c r="A599" s="1641"/>
      <c r="B599" s="366">
        <v>44512400</v>
      </c>
      <c r="C599" s="276" t="s">
        <v>795</v>
      </c>
      <c r="D599" s="8" t="s">
        <v>327</v>
      </c>
      <c r="E599" s="648" t="s">
        <v>51</v>
      </c>
      <c r="F599" s="345">
        <v>60</v>
      </c>
      <c r="G599" s="775">
        <f t="shared" si="6"/>
        <v>3000</v>
      </c>
      <c r="H599" s="345">
        <v>50</v>
      </c>
    </row>
    <row r="600" spans="1:8" ht="15.75">
      <c r="A600" s="1641"/>
      <c r="B600" s="366">
        <v>30192123</v>
      </c>
      <c r="C600" s="276" t="s">
        <v>2549</v>
      </c>
      <c r="D600" s="8" t="s">
        <v>327</v>
      </c>
      <c r="E600" s="648" t="s">
        <v>58</v>
      </c>
      <c r="F600" s="345">
        <v>500</v>
      </c>
      <c r="G600" s="775">
        <f t="shared" si="6"/>
        <v>1000</v>
      </c>
      <c r="H600" s="345">
        <v>2</v>
      </c>
    </row>
    <row r="601" spans="1:8" ht="27">
      <c r="A601" s="1641"/>
      <c r="B601" s="366">
        <v>37822100</v>
      </c>
      <c r="C601" s="276" t="s">
        <v>2550</v>
      </c>
      <c r="D601" s="8" t="s">
        <v>327</v>
      </c>
      <c r="E601" s="648" t="s">
        <v>58</v>
      </c>
      <c r="F601" s="345">
        <v>500</v>
      </c>
      <c r="G601" s="775">
        <f t="shared" si="6"/>
        <v>1000</v>
      </c>
      <c r="H601" s="345">
        <v>2</v>
      </c>
    </row>
    <row r="602" spans="1:8" ht="27">
      <c r="A602" s="1641"/>
      <c r="B602" s="366">
        <v>22852000</v>
      </c>
      <c r="C602" s="276" t="s">
        <v>2551</v>
      </c>
      <c r="D602" s="8" t="s">
        <v>327</v>
      </c>
      <c r="E602" s="648" t="s">
        <v>51</v>
      </c>
      <c r="F602" s="345">
        <v>8</v>
      </c>
      <c r="G602" s="775">
        <f t="shared" si="6"/>
        <v>4000</v>
      </c>
      <c r="H602" s="345">
        <v>500</v>
      </c>
    </row>
    <row r="603" spans="1:8" ht="15.75">
      <c r="A603" s="337">
        <v>4264</v>
      </c>
      <c r="B603" s="790" t="s">
        <v>1150</v>
      </c>
      <c r="C603" s="638" t="s">
        <v>104</v>
      </c>
      <c r="D603" s="8" t="s">
        <v>327</v>
      </c>
      <c r="E603" s="345" t="s">
        <v>54</v>
      </c>
      <c r="F603" s="345">
        <v>450</v>
      </c>
      <c r="G603" s="775">
        <f t="shared" si="6"/>
        <v>198000</v>
      </c>
      <c r="H603" s="345">
        <v>440</v>
      </c>
    </row>
    <row r="604" spans="1:8" ht="15.75">
      <c r="A604" s="1642">
        <v>4267</v>
      </c>
      <c r="B604" s="366">
        <v>39224300</v>
      </c>
      <c r="C604" s="287" t="s">
        <v>164</v>
      </c>
      <c r="D604" s="8" t="s">
        <v>327</v>
      </c>
      <c r="E604" s="450" t="s">
        <v>51</v>
      </c>
      <c r="F604" s="785">
        <v>900</v>
      </c>
      <c r="G604" s="775">
        <f t="shared" si="6"/>
        <v>2700</v>
      </c>
      <c r="H604" s="785">
        <v>3</v>
      </c>
    </row>
    <row r="605" spans="1:8" ht="15.75">
      <c r="A605" s="1642"/>
      <c r="B605" s="366">
        <v>39291000</v>
      </c>
      <c r="C605" s="287" t="s">
        <v>120</v>
      </c>
      <c r="D605" s="8" t="s">
        <v>327</v>
      </c>
      <c r="E605" s="450" t="s">
        <v>51</v>
      </c>
      <c r="F605" s="785">
        <v>350</v>
      </c>
      <c r="G605" s="775">
        <f t="shared" si="6"/>
        <v>2100</v>
      </c>
      <c r="H605" s="785">
        <v>6</v>
      </c>
    </row>
    <row r="606" spans="1:8" ht="15.75">
      <c r="A606" s="1642"/>
      <c r="B606" s="366">
        <v>18141000</v>
      </c>
      <c r="C606" s="287" t="s">
        <v>229</v>
      </c>
      <c r="D606" s="8" t="s">
        <v>327</v>
      </c>
      <c r="E606" s="450" t="s">
        <v>186</v>
      </c>
      <c r="F606" s="785">
        <v>150</v>
      </c>
      <c r="G606" s="775">
        <f t="shared" si="6"/>
        <v>3000</v>
      </c>
      <c r="H606" s="785">
        <v>20</v>
      </c>
    </row>
    <row r="607" spans="1:8" ht="15.75">
      <c r="A607" s="1642"/>
      <c r="B607" s="366">
        <v>39291000</v>
      </c>
      <c r="C607" s="287" t="s">
        <v>111</v>
      </c>
      <c r="D607" s="8" t="s">
        <v>327</v>
      </c>
      <c r="E607" s="450" t="s">
        <v>51</v>
      </c>
      <c r="F607" s="785">
        <v>250</v>
      </c>
      <c r="G607" s="775">
        <f t="shared" si="6"/>
        <v>4000</v>
      </c>
      <c r="H607" s="785">
        <v>16</v>
      </c>
    </row>
    <row r="608" spans="1:8" ht="15.75">
      <c r="A608" s="1642"/>
      <c r="B608" s="366">
        <v>33761000</v>
      </c>
      <c r="C608" s="287" t="s">
        <v>165</v>
      </c>
      <c r="D608" s="8" t="s">
        <v>327</v>
      </c>
      <c r="E608" s="450" t="s">
        <v>51</v>
      </c>
      <c r="F608" s="785">
        <v>100</v>
      </c>
      <c r="G608" s="775">
        <f t="shared" si="6"/>
        <v>6000</v>
      </c>
      <c r="H608" s="785">
        <v>60</v>
      </c>
    </row>
    <row r="609" spans="1:8" ht="15.75">
      <c r="A609" s="1642"/>
      <c r="B609" s="366">
        <v>33764000</v>
      </c>
      <c r="C609" s="287" t="s">
        <v>499</v>
      </c>
      <c r="D609" s="8" t="s">
        <v>327</v>
      </c>
      <c r="E609" s="450" t="s">
        <v>58</v>
      </c>
      <c r="F609" s="785">
        <v>200</v>
      </c>
      <c r="G609" s="775">
        <f t="shared" si="6"/>
        <v>2000</v>
      </c>
      <c r="H609" s="785">
        <v>10</v>
      </c>
    </row>
    <row r="610" spans="1:8" ht="15.75">
      <c r="A610" s="1642"/>
      <c r="B610" s="366">
        <v>39811300</v>
      </c>
      <c r="C610" s="287" t="s">
        <v>2552</v>
      </c>
      <c r="D610" s="8" t="s">
        <v>327</v>
      </c>
      <c r="E610" s="450" t="s">
        <v>51</v>
      </c>
      <c r="F610" s="785">
        <v>370</v>
      </c>
      <c r="G610" s="775">
        <f t="shared" si="6"/>
        <v>1850</v>
      </c>
      <c r="H610" s="785">
        <v>5</v>
      </c>
    </row>
    <row r="611" spans="1:8" ht="27">
      <c r="A611" s="1642"/>
      <c r="B611" s="366">
        <v>39224320</v>
      </c>
      <c r="C611" s="287" t="s">
        <v>2553</v>
      </c>
      <c r="D611" s="8" t="s">
        <v>327</v>
      </c>
      <c r="E611" s="450" t="s">
        <v>51</v>
      </c>
      <c r="F611" s="785">
        <v>350</v>
      </c>
      <c r="G611" s="775">
        <f t="shared" si="6"/>
        <v>3500</v>
      </c>
      <c r="H611" s="785">
        <v>10</v>
      </c>
    </row>
    <row r="612" spans="1:8" ht="27">
      <c r="A612" s="1642"/>
      <c r="B612" s="366">
        <v>19640000</v>
      </c>
      <c r="C612" s="287" t="s">
        <v>898</v>
      </c>
      <c r="D612" s="8" t="s">
        <v>327</v>
      </c>
      <c r="E612" s="450" t="s">
        <v>58</v>
      </c>
      <c r="F612" s="785">
        <v>10</v>
      </c>
      <c r="G612" s="775">
        <f t="shared" si="6"/>
        <v>200</v>
      </c>
      <c r="H612" s="785">
        <v>20</v>
      </c>
    </row>
    <row r="613" spans="1:8" ht="15.75">
      <c r="A613" s="14"/>
      <c r="B613" s="1637" t="s">
        <v>1675</v>
      </c>
      <c r="C613" s="1638"/>
      <c r="D613" s="8" t="s">
        <v>327</v>
      </c>
      <c r="E613" s="16"/>
      <c r="F613" s="16"/>
      <c r="G613" s="779">
        <f>SUM(G614:G619)</f>
        <v>1073888</v>
      </c>
      <c r="H613" s="16"/>
    </row>
    <row r="614" spans="1:8" ht="15.75">
      <c r="A614" s="1640">
        <v>4212</v>
      </c>
      <c r="B614" s="366">
        <v>65300000</v>
      </c>
      <c r="C614" s="275" t="s">
        <v>487</v>
      </c>
      <c r="D614" s="8" t="s">
        <v>48</v>
      </c>
      <c r="E614" s="449" t="s">
        <v>474</v>
      </c>
      <c r="F614" s="786">
        <v>38</v>
      </c>
      <c r="G614" s="775">
        <f t="shared" si="6"/>
        <v>115406</v>
      </c>
      <c r="H614" s="786">
        <v>3037</v>
      </c>
    </row>
    <row r="615" spans="1:8" ht="15.75">
      <c r="A615" s="1640"/>
      <c r="B615" s="366">
        <v>65200000</v>
      </c>
      <c r="C615" s="275" t="s">
        <v>121</v>
      </c>
      <c r="D615" s="8" t="s">
        <v>48</v>
      </c>
      <c r="E615" s="449" t="s">
        <v>207</v>
      </c>
      <c r="F615" s="786">
        <v>156</v>
      </c>
      <c r="G615" s="775">
        <f t="shared" si="6"/>
        <v>509964</v>
      </c>
      <c r="H615" s="787">
        <v>3269</v>
      </c>
    </row>
    <row r="616" spans="1:8" ht="42.75">
      <c r="A616" s="339">
        <v>4213</v>
      </c>
      <c r="B616" s="366">
        <v>65100000</v>
      </c>
      <c r="C616" s="637" t="s">
        <v>475</v>
      </c>
      <c r="D616" s="9" t="s">
        <v>48</v>
      </c>
      <c r="E616" s="449" t="s">
        <v>207</v>
      </c>
      <c r="F616" s="786">
        <v>170</v>
      </c>
      <c r="G616" s="775">
        <f t="shared" si="6"/>
        <v>11730</v>
      </c>
      <c r="H616" s="777">
        <v>69</v>
      </c>
    </row>
    <row r="617" spans="1:8" ht="54">
      <c r="A617" s="1640">
        <v>4214</v>
      </c>
      <c r="B617" s="366">
        <v>64211100</v>
      </c>
      <c r="C617" s="275" t="s">
        <v>178</v>
      </c>
      <c r="D617" s="8" t="s">
        <v>48</v>
      </c>
      <c r="E617" s="648" t="s">
        <v>428</v>
      </c>
      <c r="F617" s="786">
        <v>4800</v>
      </c>
      <c r="G617" s="775">
        <f t="shared" si="6"/>
        <v>172800</v>
      </c>
      <c r="H617" s="449">
        <v>36</v>
      </c>
    </row>
    <row r="618" spans="1:8" ht="54">
      <c r="A618" s="1640"/>
      <c r="B618" s="366">
        <v>64211200</v>
      </c>
      <c r="C618" s="275" t="s">
        <v>358</v>
      </c>
      <c r="D618" s="9" t="s">
        <v>48</v>
      </c>
      <c r="E618" s="648" t="s">
        <v>428</v>
      </c>
      <c r="F618" s="787">
        <v>2333</v>
      </c>
      <c r="G618" s="775">
        <f t="shared" si="6"/>
        <v>83988</v>
      </c>
      <c r="H618" s="449">
        <v>36</v>
      </c>
    </row>
    <row r="619" spans="1:8" ht="28.5">
      <c r="A619" s="339">
        <v>4252</v>
      </c>
      <c r="B619" s="366">
        <v>50310000</v>
      </c>
      <c r="C619" s="637" t="s">
        <v>188</v>
      </c>
      <c r="D619" s="9" t="s">
        <v>327</v>
      </c>
      <c r="E619" s="345" t="s">
        <v>51</v>
      </c>
      <c r="F619" s="345">
        <v>5000</v>
      </c>
      <c r="G619" s="775">
        <f t="shared" si="6"/>
        <v>180000</v>
      </c>
      <c r="H619" s="345">
        <v>36</v>
      </c>
    </row>
    <row r="620" spans="1:8" ht="51">
      <c r="A620" s="269"/>
      <c r="B620" s="788"/>
      <c r="C620" s="109" t="s">
        <v>2554</v>
      </c>
      <c r="D620" s="28"/>
      <c r="E620" s="29"/>
      <c r="F620" s="29"/>
      <c r="G620" s="778">
        <f>SUM(G621)</f>
        <v>9620000</v>
      </c>
      <c r="H620" s="29"/>
    </row>
    <row r="621" spans="1:8" ht="15">
      <c r="A621" s="14"/>
      <c r="B621" s="1637" t="s">
        <v>1675</v>
      </c>
      <c r="C621" s="1638"/>
      <c r="D621" s="14"/>
      <c r="E621" s="16"/>
      <c r="F621" s="16"/>
      <c r="G621" s="779">
        <f>SUM(G622)</f>
        <v>9620000</v>
      </c>
      <c r="H621" s="16"/>
    </row>
    <row r="622" spans="1:8" ht="28.5">
      <c r="A622" s="339">
        <v>4215</v>
      </c>
      <c r="B622" s="366">
        <v>66510000</v>
      </c>
      <c r="C622" s="638" t="s">
        <v>93</v>
      </c>
      <c r="D622" s="8" t="s">
        <v>47</v>
      </c>
      <c r="E622" s="449" t="s">
        <v>77</v>
      </c>
      <c r="F622" s="449">
        <v>9620000</v>
      </c>
      <c r="G622" s="775">
        <f>F622*H622</f>
        <v>9620000</v>
      </c>
      <c r="H622" s="449">
        <v>1</v>
      </c>
    </row>
    <row r="623" spans="1:8">
      <c r="A623" s="14"/>
      <c r="B623" s="640"/>
      <c r="C623" s="854" t="s">
        <v>1635</v>
      </c>
      <c r="D623" s="14"/>
      <c r="E623" s="640"/>
      <c r="F623" s="640"/>
      <c r="G623" s="792">
        <f>SUM(G620+G548+G545+G542+G539+G536+G472+G417+G392+G313+G291+G252+G249+G246+G243+G240+G237+G234+G206+G198+G193+G188+G185+G163+G9+G203)</f>
        <v>1458271942.02</v>
      </c>
      <c r="H623" s="640"/>
    </row>
  </sheetData>
  <mergeCells count="97">
    <mergeCell ref="A1:H1"/>
    <mergeCell ref="A4:H4"/>
    <mergeCell ref="B196:C196"/>
    <mergeCell ref="B199:C199"/>
    <mergeCell ref="B201:C201"/>
    <mergeCell ref="D6:D7"/>
    <mergeCell ref="E6:E7"/>
    <mergeCell ref="F6:F7"/>
    <mergeCell ref="G6:G7"/>
    <mergeCell ref="H6:H7"/>
    <mergeCell ref="B194:C194"/>
    <mergeCell ref="B164:C164"/>
    <mergeCell ref="A165:A171"/>
    <mergeCell ref="A172:A177"/>
    <mergeCell ref="B178:C178"/>
    <mergeCell ref="A181:A183"/>
    <mergeCell ref="B186:C186"/>
    <mergeCell ref="B189:C189"/>
    <mergeCell ref="B191:C191"/>
    <mergeCell ref="A28:A71"/>
    <mergeCell ref="A72:A76"/>
    <mergeCell ref="A77:A123"/>
    <mergeCell ref="A124:A137"/>
    <mergeCell ref="B139:C139"/>
    <mergeCell ref="A140:A141"/>
    <mergeCell ref="A143:A148"/>
    <mergeCell ref="A157:A159"/>
    <mergeCell ref="A160:A162"/>
    <mergeCell ref="A149:A152"/>
    <mergeCell ref="A6:A7"/>
    <mergeCell ref="B6:C6"/>
    <mergeCell ref="B10:C10"/>
    <mergeCell ref="A11:A27"/>
    <mergeCell ref="B12:B17"/>
    <mergeCell ref="B18:B19"/>
    <mergeCell ref="B20:B22"/>
    <mergeCell ref="B23:B27"/>
    <mergeCell ref="B207:C207"/>
    <mergeCell ref="A209:A233"/>
    <mergeCell ref="B235:C235"/>
    <mergeCell ref="B238:C238"/>
    <mergeCell ref="B241:C241"/>
    <mergeCell ref="B244:C244"/>
    <mergeCell ref="B247:C247"/>
    <mergeCell ref="B250:C250"/>
    <mergeCell ref="B253:C253"/>
    <mergeCell ref="A255:A271"/>
    <mergeCell ref="B272:C272"/>
    <mergeCell ref="B292:C292"/>
    <mergeCell ref="A294:A297"/>
    <mergeCell ref="B298:C298"/>
    <mergeCell ref="A300:A302"/>
    <mergeCell ref="B303:C303"/>
    <mergeCell ref="A305:A307"/>
    <mergeCell ref="B308:C308"/>
    <mergeCell ref="A310:A312"/>
    <mergeCell ref="B314:C314"/>
    <mergeCell ref="A316:A326"/>
    <mergeCell ref="B327:C327"/>
    <mergeCell ref="A329:A339"/>
    <mergeCell ref="B340:C340"/>
    <mergeCell ref="A342:A355"/>
    <mergeCell ref="B356:C356"/>
    <mergeCell ref="A358:A371"/>
    <mergeCell ref="B372:C372"/>
    <mergeCell ref="A374:A387"/>
    <mergeCell ref="B388:C388"/>
    <mergeCell ref="A390:A391"/>
    <mergeCell ref="B393:C393"/>
    <mergeCell ref="A395:A404"/>
    <mergeCell ref="B405:C405"/>
    <mergeCell ref="A407:A416"/>
    <mergeCell ref="B473:C473"/>
    <mergeCell ref="A475:A493"/>
    <mergeCell ref="B494:C494"/>
    <mergeCell ref="A496:A514"/>
    <mergeCell ref="B418:C418"/>
    <mergeCell ref="A420:A435"/>
    <mergeCell ref="B436:C436"/>
    <mergeCell ref="A438:A453"/>
    <mergeCell ref="B454:C454"/>
    <mergeCell ref="B204:C204"/>
    <mergeCell ref="A2:H2"/>
    <mergeCell ref="A614:A615"/>
    <mergeCell ref="A617:A618"/>
    <mergeCell ref="B621:C621"/>
    <mergeCell ref="B546:C546"/>
    <mergeCell ref="B549:C549"/>
    <mergeCell ref="A550:A602"/>
    <mergeCell ref="A604:A612"/>
    <mergeCell ref="B613:C613"/>
    <mergeCell ref="B515:C515"/>
    <mergeCell ref="A517:A535"/>
    <mergeCell ref="B537:C537"/>
    <mergeCell ref="B540:C540"/>
    <mergeCell ref="B543:C543"/>
    <mergeCell ref="A456:A471"/>
  </mergeCells>
  <phoneticPr fontId="2" type="noConversion"/>
  <pageMargins left="0.24" right="0" top="0.36" bottom="0.17" header="0.26" footer="0.17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10"/>
  <sheetViews>
    <sheetView view="pageBreakPreview" topLeftCell="A192" zoomScale="85" zoomScaleSheetLayoutView="85" workbookViewId="0">
      <selection activeCell="C88" sqref="C88"/>
    </sheetView>
  </sheetViews>
  <sheetFormatPr defaultRowHeight="19.5"/>
  <cols>
    <col min="1" max="1" width="11.28515625" style="1203" customWidth="1"/>
    <col min="2" max="2" width="17.7109375" style="968" customWidth="1"/>
    <col min="3" max="3" width="43.7109375" style="993" customWidth="1"/>
    <col min="4" max="4" width="12" style="845" customWidth="1"/>
    <col min="5" max="5" width="10.5703125" style="795" customWidth="1"/>
    <col min="6" max="6" width="16.28515625" style="795" customWidth="1"/>
    <col min="7" max="7" width="20" style="846" customWidth="1"/>
    <col min="8" max="8" width="12.28515625" style="845" customWidth="1"/>
    <col min="9" max="16384" width="9.140625" style="795"/>
  </cols>
  <sheetData>
    <row r="1" spans="1:8" s="442" customFormat="1">
      <c r="A1" s="1658"/>
      <c r="B1" s="1658"/>
      <c r="C1" s="1658"/>
      <c r="D1" s="1658"/>
      <c r="E1" s="1658"/>
      <c r="F1" s="1658"/>
      <c r="G1" s="1658"/>
      <c r="H1" s="1658"/>
    </row>
    <row r="2" spans="1:8" s="442" customFormat="1">
      <c r="A2" s="1658" t="s">
        <v>2714</v>
      </c>
      <c r="B2" s="1658"/>
      <c r="C2" s="1658"/>
      <c r="D2" s="1658"/>
      <c r="E2" s="1658"/>
      <c r="F2" s="1658"/>
      <c r="G2" s="1658"/>
      <c r="H2" s="1658"/>
    </row>
    <row r="3" spans="1:8" s="442" customFormat="1">
      <c r="A3" s="1658" t="s">
        <v>3088</v>
      </c>
      <c r="B3" s="1658"/>
      <c r="C3" s="1658"/>
      <c r="D3" s="1658"/>
      <c r="E3" s="1658"/>
      <c r="F3" s="1658"/>
      <c r="G3" s="1658"/>
      <c r="H3" s="1658"/>
    </row>
    <row r="4" spans="1:8">
      <c r="A4" s="1201"/>
      <c r="B4" s="967"/>
      <c r="C4" s="976"/>
      <c r="D4" s="952"/>
      <c r="E4" s="840"/>
      <c r="F4" s="840"/>
      <c r="G4" s="965"/>
      <c r="H4" s="952"/>
    </row>
    <row r="5" spans="1:8">
      <c r="A5" s="1656" t="s">
        <v>1203</v>
      </c>
      <c r="B5" s="1656" t="s">
        <v>1204</v>
      </c>
      <c r="C5" s="1656"/>
      <c r="D5" s="1659" t="s">
        <v>1205</v>
      </c>
      <c r="E5" s="1659" t="s">
        <v>45</v>
      </c>
      <c r="F5" s="1659" t="s">
        <v>1140</v>
      </c>
      <c r="G5" s="1659" t="s">
        <v>1152</v>
      </c>
      <c r="H5" s="1656" t="s">
        <v>46</v>
      </c>
    </row>
    <row r="6" spans="1:8" ht="97.5">
      <c r="A6" s="1656"/>
      <c r="B6" s="796" t="s">
        <v>1206</v>
      </c>
      <c r="C6" s="1033" t="s">
        <v>1207</v>
      </c>
      <c r="D6" s="1659"/>
      <c r="E6" s="1659"/>
      <c r="F6" s="1659"/>
      <c r="G6" s="1659"/>
      <c r="H6" s="1656"/>
    </row>
    <row r="7" spans="1:8">
      <c r="A7" s="969"/>
      <c r="B7" s="798">
        <v>1</v>
      </c>
      <c r="C7" s="977">
        <v>2</v>
      </c>
      <c r="D7" s="798">
        <v>3</v>
      </c>
      <c r="E7" s="798">
        <v>4</v>
      </c>
      <c r="F7" s="798">
        <v>5</v>
      </c>
      <c r="G7" s="798">
        <v>6</v>
      </c>
      <c r="H7" s="798">
        <v>7</v>
      </c>
    </row>
    <row r="8" spans="1:8" s="801" customFormat="1" ht="78">
      <c r="A8" s="970"/>
      <c r="B8" s="799"/>
      <c r="C8" s="978" t="s">
        <v>1432</v>
      </c>
      <c r="D8" s="799"/>
      <c r="E8" s="799"/>
      <c r="F8" s="799"/>
      <c r="G8" s="800">
        <f>G9+G87+G123</f>
        <v>41775500</v>
      </c>
      <c r="H8" s="799"/>
    </row>
    <row r="9" spans="1:8">
      <c r="A9" s="1032"/>
      <c r="B9" s="803"/>
      <c r="C9" s="966" t="s">
        <v>1433</v>
      </c>
      <c r="D9" s="802"/>
      <c r="E9" s="802"/>
      <c r="F9" s="802"/>
      <c r="G9" s="804">
        <f>G10+G41+G43+G73+G75</f>
        <v>14868300</v>
      </c>
      <c r="H9" s="802"/>
    </row>
    <row r="10" spans="1:8" ht="39">
      <c r="A10" s="1032">
        <v>4261</v>
      </c>
      <c r="B10" s="803"/>
      <c r="C10" s="966" t="s">
        <v>1210</v>
      </c>
      <c r="D10" s="802"/>
      <c r="E10" s="802"/>
      <c r="F10" s="802"/>
      <c r="G10" s="804">
        <v>1500000</v>
      </c>
      <c r="H10" s="802"/>
    </row>
    <row r="11" spans="1:8">
      <c r="A11" s="1032"/>
      <c r="B11" s="839">
        <v>30199500</v>
      </c>
      <c r="C11" s="979" t="s">
        <v>243</v>
      </c>
      <c r="D11" s="802" t="s">
        <v>327</v>
      </c>
      <c r="E11" s="806" t="s">
        <v>326</v>
      </c>
      <c r="F11" s="807">
        <v>700</v>
      </c>
      <c r="G11" s="808">
        <v>84000</v>
      </c>
      <c r="H11" s="973">
        <v>120</v>
      </c>
    </row>
    <row r="12" spans="1:8">
      <c r="A12" s="1032"/>
      <c r="B12" s="839">
        <v>22852000</v>
      </c>
      <c r="C12" s="979" t="s">
        <v>244</v>
      </c>
      <c r="D12" s="802" t="s">
        <v>327</v>
      </c>
      <c r="E12" s="806" t="s">
        <v>58</v>
      </c>
      <c r="F12" s="807">
        <v>900</v>
      </c>
      <c r="G12" s="809">
        <v>27000</v>
      </c>
      <c r="H12" s="973">
        <v>30</v>
      </c>
    </row>
    <row r="13" spans="1:8">
      <c r="A13" s="1032"/>
      <c r="B13" s="839">
        <v>22851000</v>
      </c>
      <c r="C13" s="979" t="s">
        <v>500</v>
      </c>
      <c r="D13" s="802" t="s">
        <v>327</v>
      </c>
      <c r="E13" s="806" t="s">
        <v>326</v>
      </c>
      <c r="F13" s="807">
        <v>70</v>
      </c>
      <c r="G13" s="809">
        <v>11000</v>
      </c>
      <c r="H13" s="973">
        <v>150</v>
      </c>
    </row>
    <row r="14" spans="1:8">
      <c r="A14" s="1032"/>
      <c r="B14" s="839">
        <v>30197320</v>
      </c>
      <c r="C14" s="979" t="s">
        <v>501</v>
      </c>
      <c r="D14" s="802" t="s">
        <v>327</v>
      </c>
      <c r="E14" s="806" t="s">
        <v>326</v>
      </c>
      <c r="F14" s="807">
        <v>750</v>
      </c>
      <c r="G14" s="809">
        <v>3000</v>
      </c>
      <c r="H14" s="973">
        <v>4</v>
      </c>
    </row>
    <row r="15" spans="1:8">
      <c r="A15" s="1032"/>
      <c r="B15" s="839">
        <v>30199410</v>
      </c>
      <c r="C15" s="979" t="s">
        <v>247</v>
      </c>
      <c r="D15" s="802" t="s">
        <v>327</v>
      </c>
      <c r="E15" s="806" t="s">
        <v>326</v>
      </c>
      <c r="F15" s="807">
        <v>150</v>
      </c>
      <c r="G15" s="809">
        <v>8000</v>
      </c>
      <c r="H15" s="973">
        <v>50</v>
      </c>
    </row>
    <row r="16" spans="1:8">
      <c r="A16" s="1032"/>
      <c r="B16" s="839">
        <v>30192133</v>
      </c>
      <c r="C16" s="979" t="s">
        <v>123</v>
      </c>
      <c r="D16" s="802" t="s">
        <v>327</v>
      </c>
      <c r="E16" s="806" t="s">
        <v>326</v>
      </c>
      <c r="F16" s="807">
        <v>100</v>
      </c>
      <c r="G16" s="809">
        <v>4000</v>
      </c>
      <c r="H16" s="973">
        <v>40</v>
      </c>
    </row>
    <row r="17" spans="1:8">
      <c r="A17" s="1032"/>
      <c r="B17" s="839">
        <v>30197220</v>
      </c>
      <c r="C17" s="979" t="s">
        <v>248</v>
      </c>
      <c r="D17" s="802" t="s">
        <v>327</v>
      </c>
      <c r="E17" s="806" t="s">
        <v>335</v>
      </c>
      <c r="F17" s="807">
        <v>120</v>
      </c>
      <c r="G17" s="809">
        <v>6000</v>
      </c>
      <c r="H17" s="973">
        <v>50</v>
      </c>
    </row>
    <row r="18" spans="1:8">
      <c r="A18" s="1032"/>
      <c r="B18" s="839">
        <v>30197220</v>
      </c>
      <c r="C18" s="979" t="s">
        <v>124</v>
      </c>
      <c r="D18" s="802" t="s">
        <v>327</v>
      </c>
      <c r="E18" s="806" t="s">
        <v>335</v>
      </c>
      <c r="F18" s="807">
        <v>150</v>
      </c>
      <c r="G18" s="809">
        <v>8000</v>
      </c>
      <c r="H18" s="973">
        <v>50</v>
      </c>
    </row>
    <row r="19" spans="1:8" ht="39">
      <c r="A19" s="1032"/>
      <c r="B19" s="839">
        <v>30197320</v>
      </c>
      <c r="C19" s="979" t="s">
        <v>1141</v>
      </c>
      <c r="D19" s="802" t="s">
        <v>327</v>
      </c>
      <c r="E19" s="806" t="s">
        <v>335</v>
      </c>
      <c r="F19" s="807">
        <v>100</v>
      </c>
      <c r="G19" s="809">
        <v>6000</v>
      </c>
      <c r="H19" s="973">
        <v>60</v>
      </c>
    </row>
    <row r="20" spans="1:8">
      <c r="A20" s="1032"/>
      <c r="B20" s="839">
        <v>30141200</v>
      </c>
      <c r="C20" s="979" t="s">
        <v>249</v>
      </c>
      <c r="D20" s="802" t="s">
        <v>327</v>
      </c>
      <c r="E20" s="806" t="s">
        <v>326</v>
      </c>
      <c r="F20" s="807">
        <v>3500</v>
      </c>
      <c r="G20" s="809">
        <v>18000</v>
      </c>
      <c r="H20" s="973">
        <v>5</v>
      </c>
    </row>
    <row r="21" spans="1:8">
      <c r="A21" s="1032"/>
      <c r="B21" s="839">
        <v>24911200</v>
      </c>
      <c r="C21" s="979" t="s">
        <v>125</v>
      </c>
      <c r="D21" s="802" t="s">
        <v>327</v>
      </c>
      <c r="E21" s="806" t="s">
        <v>326</v>
      </c>
      <c r="F21" s="807">
        <v>80</v>
      </c>
      <c r="G21" s="809">
        <v>5000</v>
      </c>
      <c r="H21" s="973">
        <v>60</v>
      </c>
    </row>
    <row r="22" spans="1:8">
      <c r="A22" s="1032"/>
      <c r="B22" s="839">
        <v>30192130</v>
      </c>
      <c r="C22" s="979" t="s">
        <v>250</v>
      </c>
      <c r="D22" s="802" t="s">
        <v>327</v>
      </c>
      <c r="E22" s="806" t="s">
        <v>326</v>
      </c>
      <c r="F22" s="807">
        <v>40</v>
      </c>
      <c r="G22" s="809">
        <v>8000</v>
      </c>
      <c r="H22" s="973">
        <v>187</v>
      </c>
    </row>
    <row r="23" spans="1:8">
      <c r="A23" s="1032"/>
      <c r="B23" s="839">
        <v>30192100</v>
      </c>
      <c r="C23" s="979" t="s">
        <v>251</v>
      </c>
      <c r="D23" s="802" t="s">
        <v>327</v>
      </c>
      <c r="E23" s="806" t="s">
        <v>326</v>
      </c>
      <c r="F23" s="807">
        <v>30</v>
      </c>
      <c r="G23" s="809">
        <v>2000</v>
      </c>
      <c r="H23" s="973">
        <v>50</v>
      </c>
    </row>
    <row r="24" spans="1:8">
      <c r="A24" s="1032"/>
      <c r="B24" s="839">
        <v>30192121</v>
      </c>
      <c r="C24" s="979" t="s">
        <v>126</v>
      </c>
      <c r="D24" s="802" t="s">
        <v>327</v>
      </c>
      <c r="E24" s="806" t="s">
        <v>326</v>
      </c>
      <c r="F24" s="807">
        <v>150</v>
      </c>
      <c r="G24" s="809">
        <v>3000</v>
      </c>
      <c r="H24" s="973">
        <v>20</v>
      </c>
    </row>
    <row r="25" spans="1:8">
      <c r="A25" s="1032"/>
      <c r="B25" s="839">
        <v>30192121</v>
      </c>
      <c r="C25" s="979" t="s">
        <v>252</v>
      </c>
      <c r="D25" s="802" t="s">
        <v>327</v>
      </c>
      <c r="E25" s="806" t="s">
        <v>326</v>
      </c>
      <c r="F25" s="807">
        <v>100</v>
      </c>
      <c r="G25" s="809">
        <v>20</v>
      </c>
      <c r="H25" s="973">
        <v>200</v>
      </c>
    </row>
    <row r="26" spans="1:8">
      <c r="A26" s="1032"/>
      <c r="B26" s="839">
        <v>30192160</v>
      </c>
      <c r="C26" s="979" t="s">
        <v>253</v>
      </c>
      <c r="D26" s="802" t="s">
        <v>327</v>
      </c>
      <c r="E26" s="810" t="s">
        <v>51</v>
      </c>
      <c r="F26" s="807">
        <v>180</v>
      </c>
      <c r="G26" s="809">
        <v>5000</v>
      </c>
      <c r="H26" s="973">
        <v>30</v>
      </c>
    </row>
    <row r="27" spans="1:8">
      <c r="A27" s="1032"/>
      <c r="B27" s="839">
        <v>22813000</v>
      </c>
      <c r="C27" s="979" t="s">
        <v>254</v>
      </c>
      <c r="D27" s="802" t="s">
        <v>327</v>
      </c>
      <c r="E27" s="806" t="s">
        <v>326</v>
      </c>
      <c r="F27" s="807">
        <v>700</v>
      </c>
      <c r="G27" s="809">
        <v>7000</v>
      </c>
      <c r="H27" s="973">
        <v>10</v>
      </c>
    </row>
    <row r="28" spans="1:8">
      <c r="A28" s="1032"/>
      <c r="B28" s="839">
        <v>30197620</v>
      </c>
      <c r="C28" s="979" t="s">
        <v>337</v>
      </c>
      <c r="D28" s="802" t="s">
        <v>327</v>
      </c>
      <c r="E28" s="806" t="s">
        <v>58</v>
      </c>
      <c r="F28" s="807">
        <v>2000</v>
      </c>
      <c r="G28" s="809">
        <v>1160000</v>
      </c>
      <c r="H28" s="973">
        <v>580</v>
      </c>
    </row>
    <row r="29" spans="1:8">
      <c r="A29" s="1032"/>
      <c r="B29" s="839">
        <v>30234600</v>
      </c>
      <c r="C29" s="979" t="s">
        <v>1142</v>
      </c>
      <c r="D29" s="802" t="s">
        <v>327</v>
      </c>
      <c r="E29" s="811" t="s">
        <v>326</v>
      </c>
      <c r="F29" s="807">
        <v>3000</v>
      </c>
      <c r="G29" s="809">
        <v>30000</v>
      </c>
      <c r="H29" s="973">
        <v>10</v>
      </c>
    </row>
    <row r="30" spans="1:8">
      <c r="A30" s="1032"/>
      <c r="B30" s="839">
        <v>30234300</v>
      </c>
      <c r="C30" s="979" t="s">
        <v>502</v>
      </c>
      <c r="D30" s="802" t="s">
        <v>327</v>
      </c>
      <c r="E30" s="811" t="s">
        <v>326</v>
      </c>
      <c r="F30" s="807">
        <v>200</v>
      </c>
      <c r="G30" s="809">
        <v>8000</v>
      </c>
      <c r="H30" s="973">
        <v>40</v>
      </c>
    </row>
    <row r="31" spans="1:8">
      <c r="A31" s="1032"/>
      <c r="B31" s="839">
        <v>30197220</v>
      </c>
      <c r="C31" s="979" t="s">
        <v>127</v>
      </c>
      <c r="D31" s="802" t="s">
        <v>327</v>
      </c>
      <c r="E31" s="810" t="s">
        <v>51</v>
      </c>
      <c r="F31" s="807">
        <v>40</v>
      </c>
      <c r="G31" s="809">
        <v>2000</v>
      </c>
      <c r="H31" s="973">
        <v>50</v>
      </c>
    </row>
    <row r="32" spans="1:8">
      <c r="A32" s="1032"/>
      <c r="B32" s="839">
        <v>30197220</v>
      </c>
      <c r="C32" s="979" t="s">
        <v>128</v>
      </c>
      <c r="D32" s="802" t="s">
        <v>327</v>
      </c>
      <c r="E32" s="810" t="s">
        <v>51</v>
      </c>
      <c r="F32" s="807">
        <v>50</v>
      </c>
      <c r="G32" s="809">
        <v>3000</v>
      </c>
      <c r="H32" s="973">
        <v>50</v>
      </c>
    </row>
    <row r="33" spans="1:8">
      <c r="A33" s="1032"/>
      <c r="B33" s="839">
        <v>22852000</v>
      </c>
      <c r="C33" s="979" t="s">
        <v>129</v>
      </c>
      <c r="D33" s="802" t="s">
        <v>327</v>
      </c>
      <c r="E33" s="810" t="s">
        <v>51</v>
      </c>
      <c r="F33" s="807">
        <v>100</v>
      </c>
      <c r="G33" s="809">
        <v>20000</v>
      </c>
      <c r="H33" s="973">
        <v>200</v>
      </c>
    </row>
    <row r="34" spans="1:8" ht="39">
      <c r="A34" s="1032"/>
      <c r="B34" s="839">
        <v>22852000</v>
      </c>
      <c r="C34" s="979" t="s">
        <v>1143</v>
      </c>
      <c r="D34" s="802" t="s">
        <v>327</v>
      </c>
      <c r="E34" s="810" t="s">
        <v>51</v>
      </c>
      <c r="F34" s="807">
        <v>100</v>
      </c>
      <c r="G34" s="809">
        <v>20000</v>
      </c>
      <c r="H34" s="973">
        <v>200</v>
      </c>
    </row>
    <row r="35" spans="1:8" ht="39">
      <c r="A35" s="1032"/>
      <c r="B35" s="839">
        <v>22810000</v>
      </c>
      <c r="C35" s="979" t="s">
        <v>1144</v>
      </c>
      <c r="D35" s="802" t="s">
        <v>327</v>
      </c>
      <c r="E35" s="810" t="s">
        <v>51</v>
      </c>
      <c r="F35" s="807">
        <v>800</v>
      </c>
      <c r="G35" s="809">
        <v>12000</v>
      </c>
      <c r="H35" s="973">
        <v>15</v>
      </c>
    </row>
    <row r="36" spans="1:8" ht="39">
      <c r="A36" s="1032"/>
      <c r="B36" s="839">
        <v>22810000</v>
      </c>
      <c r="C36" s="979" t="s">
        <v>131</v>
      </c>
      <c r="D36" s="802" t="s">
        <v>327</v>
      </c>
      <c r="E36" s="810" t="s">
        <v>51</v>
      </c>
      <c r="F36" s="807">
        <v>800</v>
      </c>
      <c r="G36" s="809">
        <v>2000</v>
      </c>
      <c r="H36" s="973">
        <v>2</v>
      </c>
    </row>
    <row r="37" spans="1:8">
      <c r="A37" s="1032"/>
      <c r="B37" s="839">
        <v>39292500</v>
      </c>
      <c r="C37" s="979" t="s">
        <v>150</v>
      </c>
      <c r="D37" s="802" t="s">
        <v>327</v>
      </c>
      <c r="E37" s="810" t="s">
        <v>51</v>
      </c>
      <c r="F37" s="807">
        <v>50</v>
      </c>
      <c r="G37" s="809">
        <v>3000</v>
      </c>
      <c r="H37" s="973">
        <v>50</v>
      </c>
    </row>
    <row r="38" spans="1:8">
      <c r="A38" s="1032"/>
      <c r="B38" s="839">
        <v>30192110</v>
      </c>
      <c r="C38" s="979" t="s">
        <v>256</v>
      </c>
      <c r="D38" s="802" t="s">
        <v>327</v>
      </c>
      <c r="E38" s="810" t="s">
        <v>51</v>
      </c>
      <c r="F38" s="807">
        <v>100</v>
      </c>
      <c r="G38" s="809">
        <v>2000</v>
      </c>
      <c r="H38" s="973">
        <v>15</v>
      </c>
    </row>
    <row r="39" spans="1:8">
      <c r="A39" s="1032"/>
      <c r="B39" s="839">
        <v>24911200</v>
      </c>
      <c r="C39" s="979" t="s">
        <v>257</v>
      </c>
      <c r="D39" s="802" t="s">
        <v>327</v>
      </c>
      <c r="E39" s="810" t="s">
        <v>51</v>
      </c>
      <c r="F39" s="807">
        <v>50</v>
      </c>
      <c r="G39" s="809">
        <v>3000</v>
      </c>
      <c r="H39" s="973">
        <v>50</v>
      </c>
    </row>
    <row r="40" spans="1:8">
      <c r="A40" s="1032"/>
      <c r="B40" s="839">
        <v>30199230</v>
      </c>
      <c r="C40" s="979" t="s">
        <v>66</v>
      </c>
      <c r="D40" s="802" t="s">
        <v>327</v>
      </c>
      <c r="E40" s="810" t="s">
        <v>51</v>
      </c>
      <c r="F40" s="807">
        <v>20</v>
      </c>
      <c r="G40" s="809">
        <v>15000</v>
      </c>
      <c r="H40" s="973">
        <v>750</v>
      </c>
    </row>
    <row r="41" spans="1:8">
      <c r="A41" s="1032">
        <v>4264</v>
      </c>
      <c r="B41" s="803"/>
      <c r="C41" s="966" t="s">
        <v>447</v>
      </c>
      <c r="D41" s="802"/>
      <c r="E41" s="802"/>
      <c r="F41" s="802"/>
      <c r="G41" s="804">
        <v>8118300</v>
      </c>
      <c r="H41" s="802"/>
    </row>
    <row r="42" spans="1:8">
      <c r="A42" s="1032"/>
      <c r="B42" s="803">
        <v>9132200</v>
      </c>
      <c r="C42" s="980" t="s">
        <v>1315</v>
      </c>
      <c r="D42" s="802" t="s">
        <v>327</v>
      </c>
      <c r="E42" s="802" t="s">
        <v>54</v>
      </c>
      <c r="F42" s="802">
        <v>470</v>
      </c>
      <c r="G42" s="812">
        <v>8118300</v>
      </c>
      <c r="H42" s="802">
        <v>17273</v>
      </c>
    </row>
    <row r="43" spans="1:8">
      <c r="A43" s="1032">
        <v>4267</v>
      </c>
      <c r="B43" s="803"/>
      <c r="C43" s="966" t="s">
        <v>1254</v>
      </c>
      <c r="D43" s="802"/>
      <c r="E43" s="802"/>
      <c r="F43" s="802"/>
      <c r="G43" s="804">
        <v>800000</v>
      </c>
      <c r="H43" s="802"/>
    </row>
    <row r="44" spans="1:8">
      <c r="A44" s="1032"/>
      <c r="B44" s="839">
        <v>39224100</v>
      </c>
      <c r="C44" s="981" t="s">
        <v>339</v>
      </c>
      <c r="D44" s="802" t="s">
        <v>327</v>
      </c>
      <c r="E44" s="813" t="s">
        <v>326</v>
      </c>
      <c r="F44" s="807">
        <v>600</v>
      </c>
      <c r="G44" s="808">
        <v>12000</v>
      </c>
      <c r="H44" s="973">
        <v>20</v>
      </c>
    </row>
    <row r="45" spans="1:8">
      <c r="A45" s="1032"/>
      <c r="B45" s="839">
        <v>39514100</v>
      </c>
      <c r="C45" s="981" t="s">
        <v>283</v>
      </c>
      <c r="D45" s="802" t="s">
        <v>327</v>
      </c>
      <c r="E45" s="813" t="s">
        <v>326</v>
      </c>
      <c r="F45" s="807">
        <v>500</v>
      </c>
      <c r="G45" s="808">
        <v>15000</v>
      </c>
      <c r="H45" s="973">
        <v>30</v>
      </c>
    </row>
    <row r="46" spans="1:8">
      <c r="A46" s="1032"/>
      <c r="B46" s="839">
        <v>39831000</v>
      </c>
      <c r="C46" s="981" t="s">
        <v>382</v>
      </c>
      <c r="D46" s="802" t="s">
        <v>327</v>
      </c>
      <c r="E46" s="813" t="s">
        <v>326</v>
      </c>
      <c r="F46" s="807">
        <v>350</v>
      </c>
      <c r="G46" s="808">
        <v>22800</v>
      </c>
      <c r="H46" s="973">
        <v>65</v>
      </c>
    </row>
    <row r="47" spans="1:8">
      <c r="A47" s="1032"/>
      <c r="B47" s="839">
        <v>33711900</v>
      </c>
      <c r="C47" s="981" t="s">
        <v>340</v>
      </c>
      <c r="D47" s="802" t="s">
        <v>327</v>
      </c>
      <c r="E47" s="813" t="s">
        <v>326</v>
      </c>
      <c r="F47" s="807">
        <v>120</v>
      </c>
      <c r="G47" s="808">
        <v>8400</v>
      </c>
      <c r="H47" s="973">
        <v>70</v>
      </c>
    </row>
    <row r="48" spans="1:8">
      <c r="A48" s="1032"/>
      <c r="B48" s="839">
        <v>33761000</v>
      </c>
      <c r="C48" s="981" t="s">
        <v>341</v>
      </c>
      <c r="D48" s="802" t="s">
        <v>327</v>
      </c>
      <c r="E48" s="813" t="s">
        <v>326</v>
      </c>
      <c r="F48" s="807">
        <v>100</v>
      </c>
      <c r="G48" s="808">
        <v>50000</v>
      </c>
      <c r="H48" s="973">
        <v>500</v>
      </c>
    </row>
    <row r="49" spans="1:8">
      <c r="A49" s="1032"/>
      <c r="B49" s="839">
        <v>33764000</v>
      </c>
      <c r="C49" s="981" t="s">
        <v>383</v>
      </c>
      <c r="D49" s="802" t="s">
        <v>327</v>
      </c>
      <c r="E49" s="813" t="s">
        <v>335</v>
      </c>
      <c r="F49" s="814">
        <v>120</v>
      </c>
      <c r="G49" s="808">
        <v>60000</v>
      </c>
      <c r="H49" s="974">
        <v>500</v>
      </c>
    </row>
    <row r="50" spans="1:8">
      <c r="A50" s="1032"/>
      <c r="B50" s="839">
        <v>33764000</v>
      </c>
      <c r="C50" s="981" t="s">
        <v>384</v>
      </c>
      <c r="D50" s="802" t="s">
        <v>327</v>
      </c>
      <c r="E50" s="813" t="s">
        <v>335</v>
      </c>
      <c r="F50" s="814">
        <v>250</v>
      </c>
      <c r="G50" s="808">
        <v>62500</v>
      </c>
      <c r="H50" s="974">
        <v>250</v>
      </c>
    </row>
    <row r="51" spans="1:8">
      <c r="A51" s="1032"/>
      <c r="B51" s="839">
        <v>39525100</v>
      </c>
      <c r="C51" s="981" t="s">
        <v>385</v>
      </c>
      <c r="D51" s="802" t="s">
        <v>327</v>
      </c>
      <c r="E51" s="813" t="s">
        <v>326</v>
      </c>
      <c r="F51" s="814">
        <v>100</v>
      </c>
      <c r="G51" s="808">
        <v>3000</v>
      </c>
      <c r="H51" s="974">
        <v>30</v>
      </c>
    </row>
    <row r="52" spans="1:8">
      <c r="A52" s="1032"/>
      <c r="B52" s="839">
        <v>39831000</v>
      </c>
      <c r="C52" s="981" t="s">
        <v>342</v>
      </c>
      <c r="D52" s="802" t="s">
        <v>327</v>
      </c>
      <c r="E52" s="813" t="s">
        <v>326</v>
      </c>
      <c r="F52" s="814">
        <v>350</v>
      </c>
      <c r="G52" s="808">
        <v>21000</v>
      </c>
      <c r="H52" s="974">
        <v>60</v>
      </c>
    </row>
    <row r="53" spans="1:8">
      <c r="A53" s="971"/>
      <c r="B53" s="839">
        <v>44521110</v>
      </c>
      <c r="C53" s="981" t="s">
        <v>503</v>
      </c>
      <c r="D53" s="802" t="s">
        <v>327</v>
      </c>
      <c r="E53" s="813" t="s">
        <v>326</v>
      </c>
      <c r="F53" s="814">
        <v>1500</v>
      </c>
      <c r="G53" s="808">
        <v>10500</v>
      </c>
      <c r="H53" s="974">
        <v>7</v>
      </c>
    </row>
    <row r="54" spans="1:8">
      <c r="A54" s="971"/>
      <c r="B54" s="839">
        <v>39831600</v>
      </c>
      <c r="C54" s="981" t="s">
        <v>386</v>
      </c>
      <c r="D54" s="802" t="s">
        <v>327</v>
      </c>
      <c r="E54" s="813" t="s">
        <v>326</v>
      </c>
      <c r="F54" s="814">
        <v>900</v>
      </c>
      <c r="G54" s="808">
        <v>45000</v>
      </c>
      <c r="H54" s="974">
        <v>50</v>
      </c>
    </row>
    <row r="55" spans="1:8">
      <c r="A55" s="1032"/>
      <c r="B55" s="839">
        <v>39224320</v>
      </c>
      <c r="C55" s="981" t="s">
        <v>387</v>
      </c>
      <c r="D55" s="802" t="s">
        <v>327</v>
      </c>
      <c r="E55" s="813" t="s">
        <v>326</v>
      </c>
      <c r="F55" s="814">
        <v>60</v>
      </c>
      <c r="G55" s="808">
        <v>1800</v>
      </c>
      <c r="H55" s="974">
        <v>30</v>
      </c>
    </row>
    <row r="56" spans="1:8">
      <c r="A56" s="1032"/>
      <c r="B56" s="839">
        <v>42131000</v>
      </c>
      <c r="C56" s="981" t="s">
        <v>388</v>
      </c>
      <c r="D56" s="802" t="s">
        <v>327</v>
      </c>
      <c r="E56" s="813" t="s">
        <v>326</v>
      </c>
      <c r="F56" s="814">
        <v>1500</v>
      </c>
      <c r="G56" s="808">
        <v>12000</v>
      </c>
      <c r="H56" s="974">
        <v>8</v>
      </c>
    </row>
    <row r="57" spans="1:8">
      <c r="A57" s="1032"/>
      <c r="B57" s="839">
        <v>44521110</v>
      </c>
      <c r="C57" s="981" t="s">
        <v>389</v>
      </c>
      <c r="D57" s="802" t="s">
        <v>327</v>
      </c>
      <c r="E57" s="813" t="s">
        <v>326</v>
      </c>
      <c r="F57" s="814">
        <v>3000</v>
      </c>
      <c r="G57" s="808">
        <v>21000</v>
      </c>
      <c r="H57" s="974">
        <v>7</v>
      </c>
    </row>
    <row r="58" spans="1:8">
      <c r="A58" s="1032"/>
      <c r="B58" s="839">
        <v>31224100</v>
      </c>
      <c r="C58" s="981" t="s">
        <v>343</v>
      </c>
      <c r="D58" s="802" t="s">
        <v>327</v>
      </c>
      <c r="E58" s="813" t="s">
        <v>326</v>
      </c>
      <c r="F58" s="814">
        <v>250</v>
      </c>
      <c r="G58" s="808">
        <v>6300</v>
      </c>
      <c r="H58" s="974">
        <v>25</v>
      </c>
    </row>
    <row r="59" spans="1:8">
      <c r="A59" s="1032"/>
      <c r="B59" s="839">
        <v>31224100</v>
      </c>
      <c r="C59" s="981" t="s">
        <v>390</v>
      </c>
      <c r="D59" s="802" t="s">
        <v>327</v>
      </c>
      <c r="E59" s="813" t="s">
        <v>326</v>
      </c>
      <c r="F59" s="814">
        <v>500</v>
      </c>
      <c r="G59" s="808">
        <v>10000</v>
      </c>
      <c r="H59" s="974">
        <v>20</v>
      </c>
    </row>
    <row r="60" spans="1:8">
      <c r="A60" s="1032"/>
      <c r="B60" s="839">
        <v>31224810</v>
      </c>
      <c r="C60" s="981" t="s">
        <v>168</v>
      </c>
      <c r="D60" s="802" t="s">
        <v>327</v>
      </c>
      <c r="E60" s="813" t="s">
        <v>51</v>
      </c>
      <c r="F60" s="814">
        <v>1600</v>
      </c>
      <c r="G60" s="808">
        <v>8000</v>
      </c>
      <c r="H60" s="974">
        <v>5</v>
      </c>
    </row>
    <row r="61" spans="1:8">
      <c r="A61" s="1032"/>
      <c r="B61" s="839">
        <v>39224340</v>
      </c>
      <c r="C61" s="981" t="s">
        <v>391</v>
      </c>
      <c r="D61" s="802" t="s">
        <v>327</v>
      </c>
      <c r="E61" s="813" t="s">
        <v>326</v>
      </c>
      <c r="F61" s="814">
        <v>1900</v>
      </c>
      <c r="G61" s="808">
        <v>7600</v>
      </c>
      <c r="H61" s="974">
        <v>4</v>
      </c>
    </row>
    <row r="62" spans="1:8">
      <c r="A62" s="1032"/>
      <c r="B62" s="839">
        <v>39831240</v>
      </c>
      <c r="C62" s="981" t="s">
        <v>392</v>
      </c>
      <c r="D62" s="802" t="s">
        <v>327</v>
      </c>
      <c r="E62" s="813" t="s">
        <v>326</v>
      </c>
      <c r="F62" s="814">
        <v>1500</v>
      </c>
      <c r="G62" s="808">
        <v>30000</v>
      </c>
      <c r="H62" s="974">
        <v>20</v>
      </c>
    </row>
    <row r="63" spans="1:8">
      <c r="A63" s="971"/>
      <c r="B63" s="839">
        <v>39812000</v>
      </c>
      <c r="C63" s="981" t="s">
        <v>394</v>
      </c>
      <c r="D63" s="802" t="s">
        <v>327</v>
      </c>
      <c r="E63" s="813" t="s">
        <v>326</v>
      </c>
      <c r="F63" s="814">
        <v>600</v>
      </c>
      <c r="G63" s="808">
        <v>30000</v>
      </c>
      <c r="H63" s="974">
        <v>50</v>
      </c>
    </row>
    <row r="64" spans="1:8">
      <c r="A64" s="971"/>
      <c r="B64" s="839">
        <v>33711900</v>
      </c>
      <c r="C64" s="981" t="s">
        <v>395</v>
      </c>
      <c r="D64" s="802" t="s">
        <v>327</v>
      </c>
      <c r="E64" s="815" t="s">
        <v>51</v>
      </c>
      <c r="F64" s="814">
        <v>500</v>
      </c>
      <c r="G64" s="808">
        <v>24000</v>
      </c>
      <c r="H64" s="974">
        <v>48</v>
      </c>
    </row>
    <row r="65" spans="1:8" ht="39">
      <c r="A65" s="971"/>
      <c r="B65" s="839">
        <v>39832100</v>
      </c>
      <c r="C65" s="981" t="s">
        <v>396</v>
      </c>
      <c r="D65" s="802" t="s">
        <v>327</v>
      </c>
      <c r="E65" s="810" t="s">
        <v>335</v>
      </c>
      <c r="F65" s="814">
        <v>500</v>
      </c>
      <c r="G65" s="808">
        <v>25000</v>
      </c>
      <c r="H65" s="974">
        <v>50</v>
      </c>
    </row>
    <row r="66" spans="1:8">
      <c r="A66" s="971"/>
      <c r="B66" s="839">
        <v>39811300</v>
      </c>
      <c r="C66" s="981" t="s">
        <v>112</v>
      </c>
      <c r="D66" s="802" t="s">
        <v>327</v>
      </c>
      <c r="E66" s="810" t="s">
        <v>51</v>
      </c>
      <c r="F66" s="814">
        <v>450</v>
      </c>
      <c r="G66" s="808">
        <v>18000</v>
      </c>
      <c r="H66" s="974">
        <v>40</v>
      </c>
    </row>
    <row r="67" spans="1:8">
      <c r="A67" s="971"/>
      <c r="B67" s="839">
        <v>31531000</v>
      </c>
      <c r="C67" s="981" t="s">
        <v>504</v>
      </c>
      <c r="D67" s="802" t="s">
        <v>327</v>
      </c>
      <c r="E67" s="810" t="s">
        <v>51</v>
      </c>
      <c r="F67" s="814">
        <v>150</v>
      </c>
      <c r="G67" s="808">
        <v>30000</v>
      </c>
      <c r="H67" s="974">
        <v>200</v>
      </c>
    </row>
    <row r="68" spans="1:8">
      <c r="A68" s="971"/>
      <c r="B68" s="839"/>
      <c r="C68" s="981" t="s">
        <v>173</v>
      </c>
      <c r="D68" s="802" t="s">
        <v>327</v>
      </c>
      <c r="E68" s="810" t="s">
        <v>51</v>
      </c>
      <c r="F68" s="814">
        <v>2500</v>
      </c>
      <c r="G68" s="808">
        <v>5000</v>
      </c>
      <c r="H68" s="974">
        <v>2</v>
      </c>
    </row>
    <row r="69" spans="1:8">
      <c r="A69" s="971"/>
      <c r="B69" s="839">
        <v>31651000</v>
      </c>
      <c r="C69" s="981" t="s">
        <v>241</v>
      </c>
      <c r="D69" s="802" t="s">
        <v>327</v>
      </c>
      <c r="E69" s="810" t="s">
        <v>51</v>
      </c>
      <c r="F69" s="814">
        <v>200</v>
      </c>
      <c r="G69" s="808">
        <v>6000</v>
      </c>
      <c r="H69" s="974">
        <v>30</v>
      </c>
    </row>
    <row r="70" spans="1:8">
      <c r="A70" s="971"/>
      <c r="B70" s="839">
        <v>44192200</v>
      </c>
      <c r="C70" s="981" t="s">
        <v>794</v>
      </c>
      <c r="D70" s="802" t="s">
        <v>327</v>
      </c>
      <c r="E70" s="810" t="s">
        <v>57</v>
      </c>
      <c r="F70" s="814">
        <v>600</v>
      </c>
      <c r="G70" s="808">
        <v>2400</v>
      </c>
      <c r="H70" s="974">
        <v>4</v>
      </c>
    </row>
    <row r="71" spans="1:8">
      <c r="A71" s="971"/>
      <c r="B71" s="839">
        <v>31212400</v>
      </c>
      <c r="C71" s="981" t="s">
        <v>471</v>
      </c>
      <c r="D71" s="802" t="s">
        <v>327</v>
      </c>
      <c r="E71" s="810" t="s">
        <v>51</v>
      </c>
      <c r="F71" s="814">
        <v>400</v>
      </c>
      <c r="G71" s="808">
        <v>8000</v>
      </c>
      <c r="H71" s="974">
        <v>20</v>
      </c>
    </row>
    <row r="72" spans="1:8">
      <c r="A72" s="971"/>
      <c r="B72" s="816">
        <v>41110000</v>
      </c>
      <c r="C72" s="981" t="s">
        <v>1146</v>
      </c>
      <c r="D72" s="802" t="s">
        <v>327</v>
      </c>
      <c r="E72" s="810" t="s">
        <v>51</v>
      </c>
      <c r="F72" s="814">
        <v>1700</v>
      </c>
      <c r="G72" s="808">
        <v>244800</v>
      </c>
      <c r="H72" s="974">
        <v>144</v>
      </c>
    </row>
    <row r="73" spans="1:8" ht="39">
      <c r="A73" s="804">
        <v>4269</v>
      </c>
      <c r="B73" s="816"/>
      <c r="C73" s="982" t="s">
        <v>494</v>
      </c>
      <c r="D73" s="802"/>
      <c r="E73" s="810"/>
      <c r="F73" s="814"/>
      <c r="G73" s="817">
        <v>450000</v>
      </c>
      <c r="H73" s="974"/>
    </row>
    <row r="74" spans="1:8">
      <c r="A74" s="971"/>
      <c r="B74" s="816"/>
      <c r="C74" s="981" t="s">
        <v>2233</v>
      </c>
      <c r="D74" s="802" t="s">
        <v>327</v>
      </c>
      <c r="E74" s="810" t="s">
        <v>51</v>
      </c>
      <c r="F74" s="814">
        <v>15000</v>
      </c>
      <c r="G74" s="808">
        <v>450000</v>
      </c>
      <c r="H74" s="974">
        <v>30</v>
      </c>
    </row>
    <row r="75" spans="1:8" ht="39">
      <c r="A75" s="1032">
        <v>5122</v>
      </c>
      <c r="B75" s="803"/>
      <c r="C75" s="966" t="s">
        <v>448</v>
      </c>
      <c r="D75" s="802"/>
      <c r="E75" s="802"/>
      <c r="F75" s="802"/>
      <c r="G75" s="804">
        <f>SUM(G76:G85)</f>
        <v>4000000</v>
      </c>
      <c r="H75" s="802"/>
    </row>
    <row r="76" spans="1:8">
      <c r="A76" s="1032"/>
      <c r="B76" s="839">
        <v>45512200</v>
      </c>
      <c r="C76" s="981" t="s">
        <v>505</v>
      </c>
      <c r="D76" s="802" t="s">
        <v>327</v>
      </c>
      <c r="E76" s="802" t="s">
        <v>51</v>
      </c>
      <c r="F76" s="814">
        <v>175000</v>
      </c>
      <c r="G76" s="809">
        <v>525000</v>
      </c>
      <c r="H76" s="974">
        <v>3</v>
      </c>
    </row>
    <row r="77" spans="1:8">
      <c r="A77" s="1032"/>
      <c r="B77" s="839">
        <v>32552110</v>
      </c>
      <c r="C77" s="981" t="s">
        <v>507</v>
      </c>
      <c r="D77" s="802" t="s">
        <v>327</v>
      </c>
      <c r="E77" s="802" t="s">
        <v>51</v>
      </c>
      <c r="F77" s="814">
        <v>15000</v>
      </c>
      <c r="G77" s="809">
        <v>150000</v>
      </c>
      <c r="H77" s="974">
        <v>10</v>
      </c>
    </row>
    <row r="78" spans="1:8" ht="39">
      <c r="A78" s="1032"/>
      <c r="B78" s="839">
        <v>30200000</v>
      </c>
      <c r="C78" s="981" t="s">
        <v>356</v>
      </c>
      <c r="D78" s="802" t="s">
        <v>327</v>
      </c>
      <c r="E78" s="802" t="s">
        <v>51</v>
      </c>
      <c r="F78" s="814">
        <v>200000</v>
      </c>
      <c r="G78" s="809">
        <v>1800000</v>
      </c>
      <c r="H78" s="974">
        <v>9</v>
      </c>
    </row>
    <row r="79" spans="1:8">
      <c r="A79" s="1032"/>
      <c r="B79" s="839">
        <v>30232110</v>
      </c>
      <c r="C79" s="981" t="s">
        <v>258</v>
      </c>
      <c r="D79" s="802" t="s">
        <v>327</v>
      </c>
      <c r="E79" s="802" t="s">
        <v>51</v>
      </c>
      <c r="F79" s="814">
        <v>55000</v>
      </c>
      <c r="G79" s="809">
        <v>275000</v>
      </c>
      <c r="H79" s="974">
        <v>5</v>
      </c>
    </row>
    <row r="80" spans="1:8">
      <c r="A80" s="1032"/>
      <c r="B80" s="839"/>
      <c r="C80" s="981" t="s">
        <v>506</v>
      </c>
      <c r="D80" s="802" t="s">
        <v>327</v>
      </c>
      <c r="E80" s="802" t="s">
        <v>51</v>
      </c>
      <c r="F80" s="814">
        <v>300000</v>
      </c>
      <c r="G80" s="809">
        <v>300000</v>
      </c>
      <c r="H80" s="974">
        <v>1</v>
      </c>
    </row>
    <row r="81" spans="1:8">
      <c r="A81" s="1032"/>
      <c r="B81" s="839">
        <v>39121100</v>
      </c>
      <c r="C81" s="981" t="s">
        <v>756</v>
      </c>
      <c r="D81" s="802" t="s">
        <v>327</v>
      </c>
      <c r="E81" s="802" t="s">
        <v>51</v>
      </c>
      <c r="F81" s="814">
        <v>120000</v>
      </c>
      <c r="G81" s="818">
        <v>120000</v>
      </c>
      <c r="H81" s="974">
        <v>1</v>
      </c>
    </row>
    <row r="82" spans="1:8">
      <c r="A82" s="1032"/>
      <c r="B82" s="839">
        <v>39122200</v>
      </c>
      <c r="C82" s="981" t="s">
        <v>70</v>
      </c>
      <c r="D82" s="802" t="s">
        <v>327</v>
      </c>
      <c r="E82" s="802" t="s">
        <v>51</v>
      </c>
      <c r="F82" s="814">
        <v>80000</v>
      </c>
      <c r="G82" s="818">
        <v>400000</v>
      </c>
      <c r="H82" s="974">
        <v>5</v>
      </c>
    </row>
    <row r="83" spans="1:8">
      <c r="A83" s="1032"/>
      <c r="B83" s="839">
        <v>39112000</v>
      </c>
      <c r="C83" s="981" t="s">
        <v>508</v>
      </c>
      <c r="D83" s="802" t="s">
        <v>327</v>
      </c>
      <c r="E83" s="802" t="s">
        <v>51</v>
      </c>
      <c r="F83" s="814">
        <v>30000</v>
      </c>
      <c r="G83" s="818">
        <v>210000</v>
      </c>
      <c r="H83" s="974">
        <v>7</v>
      </c>
    </row>
    <row r="84" spans="1:8">
      <c r="A84" s="1032"/>
      <c r="B84" s="839">
        <v>39113200</v>
      </c>
      <c r="C84" s="981" t="s">
        <v>757</v>
      </c>
      <c r="D84" s="802" t="s">
        <v>327</v>
      </c>
      <c r="E84" s="802" t="s">
        <v>51</v>
      </c>
      <c r="F84" s="814">
        <v>95000</v>
      </c>
      <c r="G84" s="818">
        <v>95000</v>
      </c>
      <c r="H84" s="974">
        <v>1</v>
      </c>
    </row>
    <row r="85" spans="1:8">
      <c r="A85" s="1032"/>
      <c r="B85" s="839">
        <v>39113200</v>
      </c>
      <c r="C85" s="981" t="s">
        <v>758</v>
      </c>
      <c r="D85" s="802" t="s">
        <v>327</v>
      </c>
      <c r="E85" s="802" t="s">
        <v>51</v>
      </c>
      <c r="F85" s="814">
        <v>125000</v>
      </c>
      <c r="G85" s="818">
        <v>125000</v>
      </c>
      <c r="H85" s="974">
        <v>1</v>
      </c>
    </row>
    <row r="86" spans="1:8" s="1431" customFormat="1">
      <c r="A86" s="849">
        <v>5132</v>
      </c>
      <c r="B86" s="1426">
        <v>50112000</v>
      </c>
      <c r="C86" s="1427" t="s">
        <v>3360</v>
      </c>
      <c r="D86" s="1428" t="s">
        <v>327</v>
      </c>
      <c r="E86" s="1429" t="s">
        <v>55</v>
      </c>
      <c r="F86" s="1417">
        <v>178200</v>
      </c>
      <c r="G86" s="1417">
        <v>178200</v>
      </c>
      <c r="H86" s="1430">
        <v>1</v>
      </c>
    </row>
    <row r="87" spans="1:8">
      <c r="A87" s="1032"/>
      <c r="B87" s="803"/>
      <c r="C87" s="982" t="s">
        <v>1468</v>
      </c>
      <c r="D87" s="802"/>
      <c r="E87" s="802"/>
      <c r="F87" s="814"/>
      <c r="G87" s="819">
        <f>G88+G91+G93+G99+G103+G105+G107+G116+G118</f>
        <v>26757200</v>
      </c>
      <c r="H87" s="974"/>
    </row>
    <row r="88" spans="1:8" ht="39">
      <c r="A88" s="1032">
        <v>4212</v>
      </c>
      <c r="B88" s="803"/>
      <c r="C88" s="983" t="s">
        <v>1034</v>
      </c>
      <c r="D88" s="802"/>
      <c r="E88" s="802"/>
      <c r="F88" s="802"/>
      <c r="G88" s="804">
        <v>9257200</v>
      </c>
      <c r="H88" s="802"/>
    </row>
    <row r="89" spans="1:8">
      <c r="A89" s="1032"/>
      <c r="B89" s="803">
        <v>71314100</v>
      </c>
      <c r="C89" s="984" t="s">
        <v>487</v>
      </c>
      <c r="D89" s="972" t="s">
        <v>89</v>
      </c>
      <c r="E89" s="820" t="s">
        <v>49</v>
      </c>
      <c r="F89" s="802">
        <v>38</v>
      </c>
      <c r="G89" s="812">
        <v>4000000</v>
      </c>
      <c r="H89" s="821">
        <v>105263</v>
      </c>
    </row>
    <row r="90" spans="1:8">
      <c r="A90" s="1032"/>
      <c r="B90" s="803">
        <v>9123000</v>
      </c>
      <c r="C90" s="984" t="s">
        <v>121</v>
      </c>
      <c r="D90" s="972" t="s">
        <v>89</v>
      </c>
      <c r="E90" s="811" t="s">
        <v>207</v>
      </c>
      <c r="F90" s="802">
        <v>156</v>
      </c>
      <c r="G90" s="812">
        <v>5257200</v>
      </c>
      <c r="H90" s="821">
        <v>33700</v>
      </c>
    </row>
    <row r="91" spans="1:8" ht="39">
      <c r="A91" s="1032">
        <v>4213</v>
      </c>
      <c r="B91" s="803"/>
      <c r="C91" s="966" t="s">
        <v>1469</v>
      </c>
      <c r="D91" s="802"/>
      <c r="E91" s="802"/>
      <c r="F91" s="802"/>
      <c r="G91" s="804">
        <v>800000</v>
      </c>
      <c r="H91" s="802"/>
    </row>
    <row r="92" spans="1:8" ht="78">
      <c r="A92" s="1032"/>
      <c r="B92" s="803"/>
      <c r="C92" s="980" t="s">
        <v>1470</v>
      </c>
      <c r="D92" s="802" t="s">
        <v>89</v>
      </c>
      <c r="E92" s="802" t="s">
        <v>207</v>
      </c>
      <c r="F92" s="802">
        <v>174</v>
      </c>
      <c r="G92" s="812">
        <v>800000</v>
      </c>
      <c r="H92" s="802">
        <v>4598</v>
      </c>
    </row>
    <row r="93" spans="1:8">
      <c r="A93" s="1032">
        <v>4214</v>
      </c>
      <c r="B93" s="803"/>
      <c r="C93" s="966" t="s">
        <v>1472</v>
      </c>
      <c r="D93" s="802"/>
      <c r="E93" s="802"/>
      <c r="F93" s="802"/>
      <c r="G93" s="804">
        <v>8000000</v>
      </c>
      <c r="H93" s="802"/>
    </row>
    <row r="94" spans="1:8" ht="78">
      <c r="A94" s="1032"/>
      <c r="B94" s="803"/>
      <c r="C94" s="980" t="s">
        <v>1473</v>
      </c>
      <c r="D94" s="802" t="s">
        <v>89</v>
      </c>
      <c r="E94" s="822" t="s">
        <v>428</v>
      </c>
      <c r="F94" s="802">
        <v>133565</v>
      </c>
      <c r="G94" s="812">
        <v>3072000</v>
      </c>
      <c r="H94" s="802">
        <v>23</v>
      </c>
    </row>
    <row r="95" spans="1:8" ht="39">
      <c r="A95" s="1032"/>
      <c r="B95" s="816" t="s">
        <v>1175</v>
      </c>
      <c r="C95" s="980" t="s">
        <v>1474</v>
      </c>
      <c r="D95" s="802" t="s">
        <v>327</v>
      </c>
      <c r="E95" s="802" t="s">
        <v>1475</v>
      </c>
      <c r="F95" s="802">
        <v>6000</v>
      </c>
      <c r="G95" s="812">
        <v>360000</v>
      </c>
      <c r="H95" s="802">
        <v>60</v>
      </c>
    </row>
    <row r="96" spans="1:8">
      <c r="A96" s="1032"/>
      <c r="B96" s="803"/>
      <c r="C96" s="980" t="s">
        <v>1476</v>
      </c>
      <c r="D96" s="802" t="s">
        <v>89</v>
      </c>
      <c r="E96" s="802" t="s">
        <v>771</v>
      </c>
      <c r="F96" s="802">
        <v>138460</v>
      </c>
      <c r="G96" s="812">
        <v>1800000</v>
      </c>
      <c r="H96" s="802">
        <v>13</v>
      </c>
    </row>
    <row r="97" spans="1:8" ht="39">
      <c r="A97" s="1032"/>
      <c r="B97" s="816">
        <v>64112000</v>
      </c>
      <c r="C97" s="980" t="s">
        <v>1477</v>
      </c>
      <c r="D97" s="802" t="s">
        <v>89</v>
      </c>
      <c r="E97" s="802" t="s">
        <v>51</v>
      </c>
      <c r="F97" s="802">
        <v>200</v>
      </c>
      <c r="G97" s="812">
        <v>2818000</v>
      </c>
      <c r="H97" s="802">
        <v>14090</v>
      </c>
    </row>
    <row r="98" spans="1:8" ht="39">
      <c r="A98" s="1032"/>
      <c r="B98" s="816">
        <v>48000000</v>
      </c>
      <c r="C98" s="985" t="s">
        <v>63</v>
      </c>
      <c r="D98" s="802" t="s">
        <v>89</v>
      </c>
      <c r="E98" s="802" t="s">
        <v>55</v>
      </c>
      <c r="F98" s="802"/>
      <c r="G98" s="812">
        <v>60000</v>
      </c>
      <c r="H98" s="802"/>
    </row>
    <row r="99" spans="1:8" ht="39">
      <c r="A99" s="1032">
        <v>4215</v>
      </c>
      <c r="B99" s="803"/>
      <c r="C99" s="966" t="s">
        <v>93</v>
      </c>
      <c r="D99" s="802"/>
      <c r="E99" s="802"/>
      <c r="F99" s="802"/>
      <c r="G99" s="804">
        <v>80000</v>
      </c>
      <c r="H99" s="802"/>
    </row>
    <row r="100" spans="1:8" ht="58.5">
      <c r="A100" s="1032"/>
      <c r="B100" s="803"/>
      <c r="C100" s="980" t="s">
        <v>1478</v>
      </c>
      <c r="D100" s="972"/>
      <c r="E100" s="802" t="s">
        <v>1479</v>
      </c>
      <c r="F100" s="802"/>
      <c r="G100" s="804"/>
      <c r="H100" s="802"/>
    </row>
    <row r="101" spans="1:8">
      <c r="A101" s="1032"/>
      <c r="B101" s="803"/>
      <c r="C101" s="980" t="s">
        <v>2234</v>
      </c>
      <c r="D101" s="802" t="s">
        <v>89</v>
      </c>
      <c r="E101" s="802" t="s">
        <v>51</v>
      </c>
      <c r="F101" s="812">
        <v>71000</v>
      </c>
      <c r="G101" s="812">
        <v>71000</v>
      </c>
      <c r="H101" s="802">
        <v>1</v>
      </c>
    </row>
    <row r="102" spans="1:8">
      <c r="A102" s="1032"/>
      <c r="B102" s="803"/>
      <c r="C102" s="980" t="s">
        <v>2235</v>
      </c>
      <c r="D102" s="802" t="s">
        <v>89</v>
      </c>
      <c r="E102" s="802" t="s">
        <v>51</v>
      </c>
      <c r="F102" s="812">
        <v>42000</v>
      </c>
      <c r="G102" s="812">
        <v>42000</v>
      </c>
      <c r="H102" s="802">
        <v>1</v>
      </c>
    </row>
    <row r="103" spans="1:8" s="824" customFormat="1" ht="39">
      <c r="A103" s="1032">
        <v>4239</v>
      </c>
      <c r="B103" s="823">
        <v>60171000</v>
      </c>
      <c r="C103" s="966" t="s">
        <v>2236</v>
      </c>
      <c r="D103" s="972"/>
      <c r="E103" s="797"/>
      <c r="F103" s="797"/>
      <c r="G103" s="804">
        <v>1000000</v>
      </c>
      <c r="H103" s="797"/>
    </row>
    <row r="104" spans="1:8">
      <c r="A104" s="1032"/>
      <c r="B104" s="823">
        <v>60171000</v>
      </c>
      <c r="C104" s="980" t="s">
        <v>2237</v>
      </c>
      <c r="D104" s="802" t="s">
        <v>327</v>
      </c>
      <c r="E104" s="802" t="s">
        <v>480</v>
      </c>
      <c r="F104" s="802">
        <v>90</v>
      </c>
      <c r="G104" s="812">
        <v>1000000</v>
      </c>
      <c r="H104" s="802">
        <v>11111</v>
      </c>
    </row>
    <row r="105" spans="1:8" ht="58.5">
      <c r="A105" s="1032">
        <v>4222</v>
      </c>
      <c r="B105" s="803"/>
      <c r="C105" s="966" t="s">
        <v>71</v>
      </c>
      <c r="D105" s="802"/>
      <c r="E105" s="802"/>
      <c r="F105" s="802"/>
      <c r="G105" s="804">
        <v>1000000</v>
      </c>
      <c r="H105" s="802"/>
    </row>
    <row r="106" spans="1:8">
      <c r="A106" s="1032"/>
      <c r="B106" s="803"/>
      <c r="C106" s="980" t="s">
        <v>1484</v>
      </c>
      <c r="D106" s="802" t="s">
        <v>89</v>
      </c>
      <c r="E106" s="802" t="s">
        <v>51</v>
      </c>
      <c r="F106" s="802">
        <v>500000</v>
      </c>
      <c r="G106" s="812">
        <v>1000000</v>
      </c>
      <c r="H106" s="802">
        <v>2</v>
      </c>
    </row>
    <row r="107" spans="1:8" ht="39">
      <c r="A107" s="1032">
        <v>4234</v>
      </c>
      <c r="B107" s="803"/>
      <c r="C107" s="966" t="s">
        <v>1485</v>
      </c>
      <c r="D107" s="972"/>
      <c r="E107" s="802"/>
      <c r="F107" s="802"/>
      <c r="G107" s="804">
        <v>620000</v>
      </c>
      <c r="H107" s="802"/>
    </row>
    <row r="108" spans="1:8" ht="39">
      <c r="A108" s="1032"/>
      <c r="B108" s="825"/>
      <c r="C108" s="980" t="s">
        <v>1486</v>
      </c>
      <c r="D108" s="802" t="s">
        <v>327</v>
      </c>
      <c r="E108" s="802"/>
      <c r="F108" s="802"/>
      <c r="G108" s="812">
        <v>470000</v>
      </c>
      <c r="H108" s="802"/>
    </row>
    <row r="109" spans="1:8" ht="78">
      <c r="A109" s="1032"/>
      <c r="B109" s="803">
        <v>22211100</v>
      </c>
      <c r="C109" s="994" t="s">
        <v>2238</v>
      </c>
      <c r="D109" s="802" t="s">
        <v>327</v>
      </c>
      <c r="E109" s="802" t="s">
        <v>51</v>
      </c>
      <c r="F109" s="826">
        <v>2425</v>
      </c>
      <c r="G109" s="826">
        <v>174600</v>
      </c>
      <c r="H109" s="972">
        <v>72</v>
      </c>
    </row>
    <row r="110" spans="1:8" ht="39">
      <c r="A110" s="1032"/>
      <c r="B110" s="803">
        <v>22211100</v>
      </c>
      <c r="C110" s="994" t="s">
        <v>2239</v>
      </c>
      <c r="D110" s="802" t="s">
        <v>327</v>
      </c>
      <c r="E110" s="802" t="s">
        <v>51</v>
      </c>
      <c r="F110" s="826">
        <v>100</v>
      </c>
      <c r="G110" s="826">
        <v>36000</v>
      </c>
      <c r="H110" s="972">
        <v>360</v>
      </c>
    </row>
    <row r="111" spans="1:8">
      <c r="A111" s="1032"/>
      <c r="B111" s="803">
        <v>22211100</v>
      </c>
      <c r="C111" s="994" t="s">
        <v>1771</v>
      </c>
      <c r="D111" s="802" t="s">
        <v>327</v>
      </c>
      <c r="E111" s="802" t="s">
        <v>51</v>
      </c>
      <c r="F111" s="826">
        <v>150</v>
      </c>
      <c r="G111" s="826">
        <v>72000</v>
      </c>
      <c r="H111" s="972">
        <v>480</v>
      </c>
    </row>
    <row r="112" spans="1:8">
      <c r="A112" s="1032"/>
      <c r="B112" s="803">
        <v>22211100</v>
      </c>
      <c r="C112" s="994" t="s">
        <v>2240</v>
      </c>
      <c r="D112" s="802" t="s">
        <v>327</v>
      </c>
      <c r="E112" s="802" t="s">
        <v>51</v>
      </c>
      <c r="F112" s="826">
        <v>100</v>
      </c>
      <c r="G112" s="826">
        <v>48000</v>
      </c>
      <c r="H112" s="972">
        <v>480</v>
      </c>
    </row>
    <row r="113" spans="1:8" ht="39">
      <c r="A113" s="1032"/>
      <c r="B113" s="803">
        <v>22211100</v>
      </c>
      <c r="C113" s="980" t="s">
        <v>1773</v>
      </c>
      <c r="D113" s="802" t="s">
        <v>327</v>
      </c>
      <c r="E113" s="802" t="s">
        <v>51</v>
      </c>
      <c r="F113" s="826">
        <v>100</v>
      </c>
      <c r="G113" s="826">
        <v>48000</v>
      </c>
      <c r="H113" s="972">
        <v>480</v>
      </c>
    </row>
    <row r="114" spans="1:8">
      <c r="A114" s="1032"/>
      <c r="B114" s="803">
        <v>22211100</v>
      </c>
      <c r="C114" s="980" t="s">
        <v>2241</v>
      </c>
      <c r="D114" s="802" t="s">
        <v>327</v>
      </c>
      <c r="E114" s="802" t="s">
        <v>51</v>
      </c>
      <c r="F114" s="826">
        <v>100</v>
      </c>
      <c r="G114" s="826">
        <v>48000</v>
      </c>
      <c r="H114" s="972">
        <v>480</v>
      </c>
    </row>
    <row r="115" spans="1:8">
      <c r="A115" s="1032"/>
      <c r="B115" s="803">
        <v>22211100</v>
      </c>
      <c r="C115" s="980" t="s">
        <v>2242</v>
      </c>
      <c r="D115" s="802" t="s">
        <v>327</v>
      </c>
      <c r="E115" s="802" t="s">
        <v>51</v>
      </c>
      <c r="F115" s="826">
        <v>140</v>
      </c>
      <c r="G115" s="826">
        <v>43400</v>
      </c>
      <c r="H115" s="972">
        <v>310</v>
      </c>
    </row>
    <row r="116" spans="1:8" ht="39">
      <c r="A116" s="1032">
        <v>4237</v>
      </c>
      <c r="B116" s="803"/>
      <c r="C116" s="966" t="s">
        <v>483</v>
      </c>
      <c r="D116" s="802"/>
      <c r="E116" s="802"/>
      <c r="F116" s="802"/>
      <c r="G116" s="804">
        <v>2000000</v>
      </c>
      <c r="H116" s="802"/>
    </row>
    <row r="117" spans="1:8" ht="58.5">
      <c r="A117" s="1032"/>
      <c r="B117" s="803"/>
      <c r="C117" s="980" t="s">
        <v>1491</v>
      </c>
      <c r="D117" s="802" t="s">
        <v>89</v>
      </c>
      <c r="E117" s="802" t="s">
        <v>1479</v>
      </c>
      <c r="F117" s="802">
        <v>500000</v>
      </c>
      <c r="G117" s="812">
        <v>2000000</v>
      </c>
      <c r="H117" s="802">
        <v>4</v>
      </c>
    </row>
    <row r="118" spans="1:8" ht="78">
      <c r="A118" s="1032">
        <v>4252</v>
      </c>
      <c r="B118" s="803"/>
      <c r="C118" s="966" t="s">
        <v>1492</v>
      </c>
      <c r="D118" s="972"/>
      <c r="E118" s="802" t="s">
        <v>1493</v>
      </c>
      <c r="F118" s="802"/>
      <c r="G118" s="804">
        <f>G119+G122</f>
        <v>4000000</v>
      </c>
      <c r="H118" s="802">
        <v>2</v>
      </c>
    </row>
    <row r="119" spans="1:8" ht="39">
      <c r="A119" s="1032"/>
      <c r="B119" s="803">
        <v>50112100</v>
      </c>
      <c r="C119" s="980" t="s">
        <v>1494</v>
      </c>
      <c r="D119" s="972"/>
      <c r="E119" s="802"/>
      <c r="F119" s="802"/>
      <c r="G119" s="812">
        <v>1500000</v>
      </c>
      <c r="H119" s="802">
        <v>2</v>
      </c>
    </row>
    <row r="120" spans="1:8">
      <c r="A120" s="1032"/>
      <c r="B120" s="803"/>
      <c r="C120" s="980" t="s">
        <v>2234</v>
      </c>
      <c r="D120" s="802" t="s">
        <v>327</v>
      </c>
      <c r="E120" s="802"/>
      <c r="F120" s="812">
        <v>550000</v>
      </c>
      <c r="G120" s="812">
        <v>550000</v>
      </c>
      <c r="H120" s="802">
        <v>1</v>
      </c>
    </row>
    <row r="121" spans="1:8">
      <c r="A121" s="1032"/>
      <c r="B121" s="803"/>
      <c r="C121" s="980" t="s">
        <v>2235</v>
      </c>
      <c r="D121" s="802" t="s">
        <v>327</v>
      </c>
      <c r="E121" s="802"/>
      <c r="F121" s="812">
        <v>950000</v>
      </c>
      <c r="G121" s="812">
        <v>950000</v>
      </c>
      <c r="H121" s="802">
        <v>1</v>
      </c>
    </row>
    <row r="122" spans="1:8" ht="78">
      <c r="A122" s="1032"/>
      <c r="B122" s="803">
        <v>50312000</v>
      </c>
      <c r="C122" s="980" t="s">
        <v>369</v>
      </c>
      <c r="D122" s="802" t="s">
        <v>327</v>
      </c>
      <c r="E122" s="802" t="s">
        <v>51</v>
      </c>
      <c r="F122" s="802">
        <v>12500</v>
      </c>
      <c r="G122" s="812">
        <v>2500000</v>
      </c>
      <c r="H122" s="802">
        <v>200</v>
      </c>
    </row>
    <row r="123" spans="1:8">
      <c r="A123" s="1032"/>
      <c r="B123" s="803"/>
      <c r="C123" s="966" t="s">
        <v>1496</v>
      </c>
      <c r="D123" s="802"/>
      <c r="E123" s="802"/>
      <c r="F123" s="802"/>
      <c r="G123" s="804">
        <f>G124</f>
        <v>150000</v>
      </c>
      <c r="H123" s="802"/>
    </row>
    <row r="124" spans="1:8" ht="39">
      <c r="A124" s="1032">
        <v>4234</v>
      </c>
      <c r="B124" s="803">
        <v>22820000</v>
      </c>
      <c r="C124" s="986" t="s">
        <v>330</v>
      </c>
      <c r="D124" s="802" t="s">
        <v>327</v>
      </c>
      <c r="E124" s="802" t="s">
        <v>51</v>
      </c>
      <c r="F124" s="826">
        <v>10</v>
      </c>
      <c r="G124" s="826">
        <v>150000</v>
      </c>
      <c r="H124" s="972">
        <v>15000</v>
      </c>
    </row>
    <row r="125" spans="1:8" s="830" customFormat="1" ht="156">
      <c r="A125" s="827"/>
      <c r="B125" s="828"/>
      <c r="C125" s="987" t="s">
        <v>2243</v>
      </c>
      <c r="D125" s="828"/>
      <c r="E125" s="828"/>
      <c r="F125" s="829"/>
      <c r="G125" s="850">
        <f>SUM(G126)</f>
        <v>1000000</v>
      </c>
      <c r="H125" s="975"/>
    </row>
    <row r="126" spans="1:8" ht="39">
      <c r="A126" s="1032">
        <v>5134</v>
      </c>
      <c r="B126" s="803"/>
      <c r="C126" s="986" t="s">
        <v>2244</v>
      </c>
      <c r="D126" s="802" t="s">
        <v>90</v>
      </c>
      <c r="E126" s="802" t="s">
        <v>51</v>
      </c>
      <c r="F126" s="826">
        <v>125000</v>
      </c>
      <c r="G126" s="826">
        <v>1000000</v>
      </c>
      <c r="H126" s="972">
        <v>8</v>
      </c>
    </row>
    <row r="127" spans="1:8" s="834" customFormat="1" ht="78">
      <c r="A127" s="963"/>
      <c r="B127" s="832"/>
      <c r="C127" s="988" t="s">
        <v>2245</v>
      </c>
      <c r="D127" s="832"/>
      <c r="E127" s="832"/>
      <c r="F127" s="964"/>
      <c r="G127" s="833">
        <f>SUM(G128+G131)</f>
        <v>20600000</v>
      </c>
      <c r="H127" s="832"/>
    </row>
    <row r="128" spans="1:8" s="837" customFormat="1" ht="58.5">
      <c r="A128" s="1032">
        <v>4251</v>
      </c>
      <c r="B128" s="835"/>
      <c r="C128" s="989" t="s">
        <v>2246</v>
      </c>
      <c r="D128" s="835"/>
      <c r="E128" s="835"/>
      <c r="F128" s="835"/>
      <c r="G128" s="836">
        <f>SUM(G129+G130)</f>
        <v>15000000</v>
      </c>
      <c r="H128" s="835"/>
    </row>
    <row r="129" spans="1:8" ht="39">
      <c r="A129" s="1032"/>
      <c r="B129" s="803"/>
      <c r="C129" s="980" t="s">
        <v>1498</v>
      </c>
      <c r="D129" s="802" t="s">
        <v>47</v>
      </c>
      <c r="E129" s="839" t="s">
        <v>370</v>
      </c>
      <c r="F129" s="802">
        <v>4082</v>
      </c>
      <c r="G129" s="812">
        <v>14700000</v>
      </c>
      <c r="H129" s="802">
        <v>3601</v>
      </c>
    </row>
    <row r="130" spans="1:8">
      <c r="A130" s="1032"/>
      <c r="B130" s="843"/>
      <c r="C130" s="980" t="s">
        <v>1499</v>
      </c>
      <c r="D130" s="802" t="s">
        <v>47</v>
      </c>
      <c r="E130" s="839"/>
      <c r="F130" s="805"/>
      <c r="G130" s="839">
        <v>300000</v>
      </c>
      <c r="H130" s="802"/>
    </row>
    <row r="131" spans="1:8" ht="39">
      <c r="A131" s="1032"/>
      <c r="B131" s="843"/>
      <c r="C131" s="966" t="s">
        <v>2247</v>
      </c>
      <c r="D131" s="797"/>
      <c r="E131" s="839"/>
      <c r="F131" s="805"/>
      <c r="G131" s="838">
        <f>SUM(G132:G133)</f>
        <v>5600000</v>
      </c>
      <c r="H131" s="802"/>
    </row>
    <row r="132" spans="1:8" ht="58.5">
      <c r="A132" s="1032"/>
      <c r="B132" s="843"/>
      <c r="C132" s="980" t="s">
        <v>1901</v>
      </c>
      <c r="D132" s="802" t="s">
        <v>47</v>
      </c>
      <c r="E132" s="839" t="s">
        <v>348</v>
      </c>
      <c r="F132" s="805">
        <v>14286</v>
      </c>
      <c r="G132" s="839">
        <v>5489000</v>
      </c>
      <c r="H132" s="802">
        <v>384</v>
      </c>
    </row>
    <row r="133" spans="1:8">
      <c r="A133" s="1032"/>
      <c r="B133" s="843"/>
      <c r="C133" s="980" t="s">
        <v>1499</v>
      </c>
      <c r="D133" s="802" t="s">
        <v>47</v>
      </c>
      <c r="E133" s="805"/>
      <c r="F133" s="805"/>
      <c r="G133" s="839">
        <v>111000</v>
      </c>
      <c r="H133" s="802"/>
    </row>
    <row r="134" spans="1:8" ht="78">
      <c r="A134" s="827"/>
      <c r="B134" s="828"/>
      <c r="C134" s="987" t="s">
        <v>1500</v>
      </c>
      <c r="D134" s="828"/>
      <c r="E134" s="828"/>
      <c r="F134" s="828"/>
      <c r="G134" s="831">
        <f>SUM(G135)</f>
        <v>5000000</v>
      </c>
      <c r="H134" s="828"/>
    </row>
    <row r="135" spans="1:8">
      <c r="A135" s="1032"/>
      <c r="B135" s="803"/>
      <c r="C135" s="966" t="s">
        <v>1433</v>
      </c>
      <c r="D135" s="802"/>
      <c r="E135" s="802"/>
      <c r="F135" s="802"/>
      <c r="G135" s="804">
        <f>SUM(G136)</f>
        <v>5000000</v>
      </c>
      <c r="H135" s="802"/>
    </row>
    <row r="136" spans="1:8" ht="39">
      <c r="A136" s="1032">
        <v>5129</v>
      </c>
      <c r="B136" s="803">
        <v>42419510</v>
      </c>
      <c r="C136" s="980" t="s">
        <v>1501</v>
      </c>
      <c r="D136" s="802" t="s">
        <v>47</v>
      </c>
      <c r="E136" s="802" t="s">
        <v>55</v>
      </c>
      <c r="F136" s="802"/>
      <c r="G136" s="812">
        <v>5000000</v>
      </c>
      <c r="H136" s="802"/>
    </row>
    <row r="137" spans="1:8" ht="78">
      <c r="A137" s="827"/>
      <c r="B137" s="828"/>
      <c r="C137" s="987" t="s">
        <v>1502</v>
      </c>
      <c r="D137" s="828"/>
      <c r="E137" s="828"/>
      <c r="F137" s="828"/>
      <c r="G137" s="831">
        <f>SUM(G138)</f>
        <v>152811200</v>
      </c>
      <c r="H137" s="828"/>
    </row>
    <row r="138" spans="1:8">
      <c r="A138" s="1032"/>
      <c r="B138" s="803"/>
      <c r="C138" s="966" t="s">
        <v>1468</v>
      </c>
      <c r="D138" s="797"/>
      <c r="E138" s="797"/>
      <c r="F138" s="797"/>
      <c r="G138" s="804">
        <f>SUM(G139)</f>
        <v>152811200</v>
      </c>
      <c r="H138" s="802"/>
    </row>
    <row r="139" spans="1:8" ht="39">
      <c r="A139" s="1032">
        <v>4213</v>
      </c>
      <c r="B139" s="825">
        <v>90900000</v>
      </c>
      <c r="C139" s="966" t="s">
        <v>1503</v>
      </c>
      <c r="D139" s="802" t="s">
        <v>47</v>
      </c>
      <c r="E139" s="802" t="s">
        <v>1504</v>
      </c>
      <c r="F139" s="802">
        <v>418661</v>
      </c>
      <c r="G139" s="812">
        <v>152811200</v>
      </c>
      <c r="H139" s="802">
        <v>365</v>
      </c>
    </row>
    <row r="140" spans="1:8" ht="78">
      <c r="A140" s="827"/>
      <c r="B140" s="828"/>
      <c r="C140" s="987" t="s">
        <v>1506</v>
      </c>
      <c r="D140" s="828"/>
      <c r="E140" s="828"/>
      <c r="F140" s="828"/>
      <c r="G140" s="831">
        <f>SUM(G141+G143)</f>
        <v>71500000</v>
      </c>
      <c r="H140" s="828"/>
    </row>
    <row r="141" spans="1:8">
      <c r="A141" s="1032"/>
      <c r="B141" s="803"/>
      <c r="C141" s="966" t="s">
        <v>1496</v>
      </c>
      <c r="D141" s="802"/>
      <c r="E141" s="802"/>
      <c r="F141" s="802"/>
      <c r="G141" s="804">
        <f>SUM(G142)</f>
        <v>70000000</v>
      </c>
      <c r="H141" s="802"/>
    </row>
    <row r="142" spans="1:8" ht="58.5">
      <c r="A142" s="1032">
        <v>4213</v>
      </c>
      <c r="B142" s="825">
        <v>77314100</v>
      </c>
      <c r="C142" s="966" t="s">
        <v>1507</v>
      </c>
      <c r="D142" s="802" t="s">
        <v>327</v>
      </c>
      <c r="E142" s="802" t="s">
        <v>493</v>
      </c>
      <c r="F142" s="802">
        <v>3888900</v>
      </c>
      <c r="G142" s="812">
        <v>70000000</v>
      </c>
      <c r="H142" s="802">
        <v>18</v>
      </c>
    </row>
    <row r="143" spans="1:8">
      <c r="A143" s="1032"/>
      <c r="B143" s="825"/>
      <c r="C143" s="966" t="s">
        <v>1468</v>
      </c>
      <c r="D143" s="802"/>
      <c r="E143" s="802"/>
      <c r="F143" s="802"/>
      <c r="G143" s="804">
        <f>SUM(G144)</f>
        <v>1500000</v>
      </c>
      <c r="H143" s="802"/>
    </row>
    <row r="144" spans="1:8" ht="78">
      <c r="A144" s="1032">
        <v>4213</v>
      </c>
      <c r="B144" s="825">
        <v>90670000</v>
      </c>
      <c r="C144" s="966" t="s">
        <v>2248</v>
      </c>
      <c r="D144" s="802" t="s">
        <v>47</v>
      </c>
      <c r="E144" s="802" t="s">
        <v>50</v>
      </c>
      <c r="F144" s="802">
        <v>5</v>
      </c>
      <c r="G144" s="812">
        <v>1500000</v>
      </c>
      <c r="H144" s="802">
        <v>300000</v>
      </c>
    </row>
    <row r="145" spans="1:11" ht="78">
      <c r="A145" s="827"/>
      <c r="B145" s="828"/>
      <c r="C145" s="987" t="s">
        <v>1509</v>
      </c>
      <c r="D145" s="828"/>
      <c r="E145" s="828"/>
      <c r="F145" s="828"/>
      <c r="G145" s="831">
        <f>SUM(G146)</f>
        <v>1000000</v>
      </c>
      <c r="H145" s="828"/>
    </row>
    <row r="146" spans="1:11">
      <c r="A146" s="1032"/>
      <c r="B146" s="803"/>
      <c r="C146" s="966" t="s">
        <v>1496</v>
      </c>
      <c r="D146" s="802"/>
      <c r="E146" s="802"/>
      <c r="F146" s="802"/>
      <c r="G146" s="804">
        <f>SUM(G147)</f>
        <v>1000000</v>
      </c>
      <c r="H146" s="802"/>
    </row>
    <row r="147" spans="1:11">
      <c r="A147" s="1032">
        <v>4861</v>
      </c>
      <c r="B147" s="803">
        <v>45111100</v>
      </c>
      <c r="C147" s="980" t="s">
        <v>1510</v>
      </c>
      <c r="D147" s="802" t="s">
        <v>47</v>
      </c>
      <c r="E147" s="802"/>
      <c r="F147" s="802"/>
      <c r="G147" s="812">
        <f>SUM(G148:G149)</f>
        <v>1000000</v>
      </c>
      <c r="H147" s="802"/>
    </row>
    <row r="148" spans="1:11">
      <c r="A148" s="1032"/>
      <c r="B148" s="803">
        <v>45111100</v>
      </c>
      <c r="C148" s="980" t="s">
        <v>1511</v>
      </c>
      <c r="D148" s="802" t="s">
        <v>47</v>
      </c>
      <c r="E148" s="802"/>
      <c r="F148" s="805"/>
      <c r="G148" s="839">
        <v>980000</v>
      </c>
      <c r="H148" s="802"/>
      <c r="K148" s="840"/>
    </row>
    <row r="149" spans="1:11">
      <c r="A149" s="1032"/>
      <c r="B149" s="803">
        <v>45111100</v>
      </c>
      <c r="C149" s="980" t="s">
        <v>1499</v>
      </c>
      <c r="D149" s="802" t="s">
        <v>47</v>
      </c>
      <c r="E149" s="839"/>
      <c r="F149" s="805"/>
      <c r="G149" s="839">
        <v>20000</v>
      </c>
      <c r="H149" s="802"/>
      <c r="K149" s="840"/>
    </row>
    <row r="150" spans="1:11" s="801" customFormat="1" ht="117">
      <c r="A150" s="827"/>
      <c r="B150" s="828"/>
      <c r="C150" s="987" t="s">
        <v>2249</v>
      </c>
      <c r="D150" s="828"/>
      <c r="E150" s="828"/>
      <c r="F150" s="828"/>
      <c r="G150" s="831">
        <f>SUM(G151+G178)</f>
        <v>119930700</v>
      </c>
      <c r="H150" s="828"/>
      <c r="K150" s="841"/>
    </row>
    <row r="151" spans="1:11">
      <c r="A151" s="1202"/>
      <c r="B151" s="856"/>
      <c r="C151" s="966" t="s">
        <v>1496</v>
      </c>
      <c r="D151" s="802"/>
      <c r="E151" s="839"/>
      <c r="F151" s="805"/>
      <c r="G151" s="962">
        <f>SUM(G152+G156+G159+G180)</f>
        <v>115930700</v>
      </c>
      <c r="H151" s="857"/>
      <c r="K151" s="840"/>
    </row>
    <row r="152" spans="1:11" ht="58.5">
      <c r="A152" s="849"/>
      <c r="B152" s="835"/>
      <c r="C152" s="989" t="s">
        <v>2250</v>
      </c>
      <c r="D152" s="835"/>
      <c r="E152" s="835"/>
      <c r="F152" s="835"/>
      <c r="G152" s="836">
        <f>SUM(G153)</f>
        <v>30000000</v>
      </c>
      <c r="H152" s="835"/>
    </row>
    <row r="153" spans="1:11" ht="58.5">
      <c r="A153" s="1032">
        <v>4251</v>
      </c>
      <c r="B153" s="803">
        <v>45211320</v>
      </c>
      <c r="C153" s="966" t="s">
        <v>1497</v>
      </c>
      <c r="D153" s="802"/>
      <c r="E153" s="802"/>
      <c r="F153" s="802"/>
      <c r="G153" s="804">
        <f>SUM(G154:G155)</f>
        <v>30000000</v>
      </c>
      <c r="H153" s="802"/>
    </row>
    <row r="154" spans="1:11">
      <c r="A154" s="1032"/>
      <c r="B154" s="843"/>
      <c r="C154" s="966" t="s">
        <v>1512</v>
      </c>
      <c r="D154" s="802" t="s">
        <v>47</v>
      </c>
      <c r="E154" s="797" t="s">
        <v>50</v>
      </c>
      <c r="F154" s="838">
        <v>5204</v>
      </c>
      <c r="G154" s="839">
        <v>29400000</v>
      </c>
      <c r="H154" s="797">
        <v>5650</v>
      </c>
      <c r="K154" s="840"/>
    </row>
    <row r="155" spans="1:11" ht="39">
      <c r="A155" s="1032"/>
      <c r="B155" s="843"/>
      <c r="C155" s="966" t="s">
        <v>1499</v>
      </c>
      <c r="D155" s="797" t="s">
        <v>47</v>
      </c>
      <c r="E155" s="838"/>
      <c r="F155" s="842"/>
      <c r="G155" s="839">
        <v>600000</v>
      </c>
      <c r="H155" s="797"/>
      <c r="K155" s="840"/>
    </row>
    <row r="156" spans="1:11" ht="97.5">
      <c r="A156" s="849"/>
      <c r="B156" s="835">
        <v>45262640</v>
      </c>
      <c r="C156" s="989" t="s">
        <v>2251</v>
      </c>
      <c r="D156" s="835"/>
      <c r="E156" s="835"/>
      <c r="F156" s="835"/>
      <c r="G156" s="836">
        <f>SUM(G157:G158)</f>
        <v>3000000</v>
      </c>
      <c r="H156" s="835"/>
    </row>
    <row r="157" spans="1:11" ht="78">
      <c r="A157" s="1032">
        <v>4251</v>
      </c>
      <c r="B157" s="835">
        <v>45262640</v>
      </c>
      <c r="C157" s="980" t="s">
        <v>2252</v>
      </c>
      <c r="D157" s="802" t="s">
        <v>47</v>
      </c>
      <c r="E157" s="802" t="s">
        <v>1148</v>
      </c>
      <c r="F157" s="802">
        <v>147000</v>
      </c>
      <c r="G157" s="812">
        <v>2940000</v>
      </c>
      <c r="H157" s="802">
        <v>20</v>
      </c>
    </row>
    <row r="158" spans="1:11">
      <c r="A158" s="1032"/>
      <c r="B158" s="835">
        <v>45262640</v>
      </c>
      <c r="C158" s="980" t="s">
        <v>1499</v>
      </c>
      <c r="D158" s="802" t="s">
        <v>47</v>
      </c>
      <c r="E158" s="802" t="s">
        <v>1148</v>
      </c>
      <c r="F158" s="802"/>
      <c r="G158" s="812">
        <v>60000</v>
      </c>
      <c r="H158" s="802"/>
    </row>
    <row r="159" spans="1:11" s="834" customFormat="1" ht="78">
      <c r="A159" s="849">
        <v>5113</v>
      </c>
      <c r="B159" s="835">
        <v>45262640</v>
      </c>
      <c r="C159" s="989" t="s">
        <v>1877</v>
      </c>
      <c r="D159" s="835" t="s">
        <v>47</v>
      </c>
      <c r="E159" s="835"/>
      <c r="F159" s="835"/>
      <c r="G159" s="836">
        <f>SUM(G160:G177)</f>
        <v>72930700</v>
      </c>
      <c r="H159" s="835"/>
    </row>
    <row r="160" spans="1:11">
      <c r="A160" s="1032"/>
      <c r="B160" s="835">
        <v>45262640</v>
      </c>
      <c r="C160" s="990" t="s">
        <v>2253</v>
      </c>
      <c r="D160" s="802" t="s">
        <v>47</v>
      </c>
      <c r="E160" s="802" t="s">
        <v>1148</v>
      </c>
      <c r="F160" s="812">
        <v>6518200</v>
      </c>
      <c r="G160" s="812">
        <v>6518200</v>
      </c>
      <c r="H160" s="802">
        <v>1</v>
      </c>
    </row>
    <row r="161" spans="1:8">
      <c r="A161" s="1032"/>
      <c r="B161" s="835">
        <v>45262640</v>
      </c>
      <c r="C161" s="980" t="s">
        <v>1499</v>
      </c>
      <c r="D161" s="802" t="s">
        <v>47</v>
      </c>
      <c r="E161" s="802" t="s">
        <v>1148</v>
      </c>
      <c r="F161" s="812">
        <v>108600</v>
      </c>
      <c r="G161" s="812">
        <v>108600</v>
      </c>
      <c r="H161" s="802">
        <v>1</v>
      </c>
    </row>
    <row r="162" spans="1:8">
      <c r="A162" s="1032"/>
      <c r="B162" s="835">
        <v>45262640</v>
      </c>
      <c r="C162" s="990" t="s">
        <v>1515</v>
      </c>
      <c r="D162" s="802" t="s">
        <v>89</v>
      </c>
      <c r="E162" s="802" t="s">
        <v>1148</v>
      </c>
      <c r="F162" s="812">
        <v>32600</v>
      </c>
      <c r="G162" s="812">
        <v>32600</v>
      </c>
      <c r="H162" s="802">
        <v>1</v>
      </c>
    </row>
    <row r="163" spans="1:8" ht="39">
      <c r="A163" s="1032"/>
      <c r="B163" s="835">
        <v>45262640</v>
      </c>
      <c r="C163" s="990" t="s">
        <v>2254</v>
      </c>
      <c r="D163" s="802" t="s">
        <v>47</v>
      </c>
      <c r="E163" s="802" t="s">
        <v>1148</v>
      </c>
      <c r="F163" s="812">
        <v>8292500</v>
      </c>
      <c r="G163" s="812">
        <v>8292500</v>
      </c>
      <c r="H163" s="802">
        <v>1</v>
      </c>
    </row>
    <row r="164" spans="1:8">
      <c r="A164" s="1032"/>
      <c r="B164" s="835">
        <v>45262640</v>
      </c>
      <c r="C164" s="980" t="s">
        <v>1499</v>
      </c>
      <c r="D164" s="802" t="s">
        <v>47</v>
      </c>
      <c r="E164" s="802" t="s">
        <v>1148</v>
      </c>
      <c r="F164" s="812">
        <v>138200</v>
      </c>
      <c r="G164" s="812">
        <v>138200</v>
      </c>
      <c r="H164" s="802">
        <v>1</v>
      </c>
    </row>
    <row r="165" spans="1:8">
      <c r="A165" s="1032"/>
      <c r="B165" s="835">
        <v>45262640</v>
      </c>
      <c r="C165" s="990" t="s">
        <v>1515</v>
      </c>
      <c r="D165" s="802" t="s">
        <v>89</v>
      </c>
      <c r="E165" s="802" t="s">
        <v>1148</v>
      </c>
      <c r="F165" s="812">
        <v>41500</v>
      </c>
      <c r="G165" s="812">
        <v>41500</v>
      </c>
      <c r="H165" s="802">
        <v>1</v>
      </c>
    </row>
    <row r="166" spans="1:8" ht="39">
      <c r="A166" s="1032"/>
      <c r="B166" s="835">
        <v>45262640</v>
      </c>
      <c r="C166" s="990" t="s">
        <v>2255</v>
      </c>
      <c r="D166" s="802" t="s">
        <v>47</v>
      </c>
      <c r="E166" s="802" t="s">
        <v>1148</v>
      </c>
      <c r="F166" s="812">
        <v>10823500</v>
      </c>
      <c r="G166" s="812">
        <v>10823500</v>
      </c>
      <c r="H166" s="802">
        <v>1</v>
      </c>
    </row>
    <row r="167" spans="1:8">
      <c r="A167" s="1032"/>
      <c r="B167" s="835">
        <v>45262640</v>
      </c>
      <c r="C167" s="980" t="s">
        <v>1499</v>
      </c>
      <c r="D167" s="802" t="s">
        <v>47</v>
      </c>
      <c r="E167" s="802" t="s">
        <v>1148</v>
      </c>
      <c r="F167" s="812">
        <v>180400</v>
      </c>
      <c r="G167" s="812">
        <v>180400</v>
      </c>
      <c r="H167" s="802">
        <v>1</v>
      </c>
    </row>
    <row r="168" spans="1:8">
      <c r="A168" s="1032"/>
      <c r="B168" s="835">
        <v>45262640</v>
      </c>
      <c r="C168" s="990" t="s">
        <v>1515</v>
      </c>
      <c r="D168" s="802" t="s">
        <v>89</v>
      </c>
      <c r="E168" s="802" t="s">
        <v>1148</v>
      </c>
      <c r="F168" s="812">
        <v>54100</v>
      </c>
      <c r="G168" s="812">
        <v>54100</v>
      </c>
      <c r="H168" s="802">
        <v>1</v>
      </c>
    </row>
    <row r="169" spans="1:8" ht="39">
      <c r="A169" s="1032"/>
      <c r="B169" s="835">
        <v>45262640</v>
      </c>
      <c r="C169" s="990" t="s">
        <v>2256</v>
      </c>
      <c r="D169" s="802" t="s">
        <v>47</v>
      </c>
      <c r="E169" s="802" t="s">
        <v>1148</v>
      </c>
      <c r="F169" s="812">
        <v>17750800</v>
      </c>
      <c r="G169" s="812">
        <v>17750800</v>
      </c>
      <c r="H169" s="802">
        <v>1</v>
      </c>
    </row>
    <row r="170" spans="1:8">
      <c r="A170" s="1032"/>
      <c r="B170" s="835">
        <v>45262640</v>
      </c>
      <c r="C170" s="980" t="s">
        <v>1499</v>
      </c>
      <c r="D170" s="802" t="s">
        <v>47</v>
      </c>
      <c r="E170" s="802" t="s">
        <v>1148</v>
      </c>
      <c r="F170" s="812">
        <v>295800</v>
      </c>
      <c r="G170" s="812">
        <v>295800</v>
      </c>
      <c r="H170" s="802">
        <v>1</v>
      </c>
    </row>
    <row r="171" spans="1:8">
      <c r="A171" s="1032"/>
      <c r="B171" s="835">
        <v>45262640</v>
      </c>
      <c r="C171" s="990" t="s">
        <v>1515</v>
      </c>
      <c r="D171" s="802" t="s">
        <v>89</v>
      </c>
      <c r="E171" s="802" t="s">
        <v>1148</v>
      </c>
      <c r="F171" s="812">
        <v>88800</v>
      </c>
      <c r="G171" s="812">
        <v>88800</v>
      </c>
      <c r="H171" s="802">
        <v>1</v>
      </c>
    </row>
    <row r="172" spans="1:8" ht="39">
      <c r="A172" s="1032"/>
      <c r="B172" s="835">
        <v>45262640</v>
      </c>
      <c r="C172" s="990" t="s">
        <v>2257</v>
      </c>
      <c r="D172" s="802" t="s">
        <v>47</v>
      </c>
      <c r="E172" s="802" t="s">
        <v>1148</v>
      </c>
      <c r="F172" s="812">
        <v>15886200</v>
      </c>
      <c r="G172" s="812">
        <v>15886200</v>
      </c>
      <c r="H172" s="802">
        <v>1</v>
      </c>
    </row>
    <row r="173" spans="1:8">
      <c r="A173" s="1032"/>
      <c r="B173" s="835">
        <v>45262640</v>
      </c>
      <c r="C173" s="980" t="s">
        <v>1499</v>
      </c>
      <c r="D173" s="802" t="s">
        <v>89</v>
      </c>
      <c r="E173" s="802" t="s">
        <v>1148</v>
      </c>
      <c r="F173" s="812">
        <v>259600</v>
      </c>
      <c r="G173" s="812">
        <v>259600</v>
      </c>
      <c r="H173" s="802">
        <v>1</v>
      </c>
    </row>
    <row r="174" spans="1:8">
      <c r="A174" s="1032"/>
      <c r="B174" s="835">
        <v>45262640</v>
      </c>
      <c r="C174" s="990" t="s">
        <v>1515</v>
      </c>
      <c r="D174" s="802" t="s">
        <v>47</v>
      </c>
      <c r="E174" s="802" t="s">
        <v>1148</v>
      </c>
      <c r="F174" s="812">
        <v>77900</v>
      </c>
      <c r="G174" s="812">
        <v>77900</v>
      </c>
      <c r="H174" s="802">
        <v>1</v>
      </c>
    </row>
    <row r="175" spans="1:8" ht="39">
      <c r="A175" s="1032"/>
      <c r="B175" s="835">
        <v>45262640</v>
      </c>
      <c r="C175" s="990" t="s">
        <v>2258</v>
      </c>
      <c r="D175" s="802" t="s">
        <v>47</v>
      </c>
      <c r="E175" s="802" t="s">
        <v>1148</v>
      </c>
      <c r="F175" s="812">
        <v>12124500</v>
      </c>
      <c r="G175" s="812">
        <v>12124500</v>
      </c>
      <c r="H175" s="802">
        <v>1</v>
      </c>
    </row>
    <row r="176" spans="1:8">
      <c r="A176" s="1032"/>
      <c r="B176" s="835">
        <v>45262640</v>
      </c>
      <c r="C176" s="980" t="s">
        <v>1499</v>
      </c>
      <c r="D176" s="802" t="s">
        <v>47</v>
      </c>
      <c r="E176" s="802" t="s">
        <v>1148</v>
      </c>
      <c r="F176" s="812">
        <v>198100</v>
      </c>
      <c r="G176" s="812">
        <v>198100</v>
      </c>
      <c r="H176" s="802">
        <v>1</v>
      </c>
    </row>
    <row r="177" spans="1:8">
      <c r="A177" s="1032"/>
      <c r="B177" s="835">
        <v>45262640</v>
      </c>
      <c r="C177" s="990" t="s">
        <v>1515</v>
      </c>
      <c r="D177" s="802" t="s">
        <v>89</v>
      </c>
      <c r="E177" s="802" t="s">
        <v>1148</v>
      </c>
      <c r="F177" s="812">
        <v>59400</v>
      </c>
      <c r="G177" s="812">
        <v>59400</v>
      </c>
      <c r="H177" s="802">
        <v>1</v>
      </c>
    </row>
    <row r="178" spans="1:8">
      <c r="A178" s="1032"/>
      <c r="B178" s="843"/>
      <c r="C178" s="966" t="s">
        <v>1433</v>
      </c>
      <c r="D178" s="802"/>
      <c r="E178" s="802"/>
      <c r="F178" s="812"/>
      <c r="G178" s="804">
        <v>4000000</v>
      </c>
      <c r="H178" s="802"/>
    </row>
    <row r="179" spans="1:8" ht="58.5">
      <c r="A179" s="1032">
        <v>5129</v>
      </c>
      <c r="B179" s="843"/>
      <c r="C179" s="991" t="s">
        <v>2259</v>
      </c>
      <c r="D179" s="802" t="s">
        <v>47</v>
      </c>
      <c r="E179" s="803" t="s">
        <v>51</v>
      </c>
      <c r="F179" s="802">
        <v>571428</v>
      </c>
      <c r="G179" s="812">
        <v>4000000</v>
      </c>
      <c r="H179" s="802">
        <v>7</v>
      </c>
    </row>
    <row r="180" spans="1:8" s="830" customFormat="1" ht="58.5">
      <c r="A180" s="849">
        <v>4251</v>
      </c>
      <c r="B180" s="847">
        <v>45211320</v>
      </c>
      <c r="C180" s="989" t="s">
        <v>2260</v>
      </c>
      <c r="D180" s="835" t="s">
        <v>47</v>
      </c>
      <c r="E180" s="835" t="s">
        <v>1149</v>
      </c>
      <c r="F180" s="835">
        <v>1225000</v>
      </c>
      <c r="G180" s="836">
        <f>SUM(G181:G182)</f>
        <v>10000000</v>
      </c>
      <c r="H180" s="835">
        <v>8</v>
      </c>
    </row>
    <row r="181" spans="1:8">
      <c r="A181" s="849"/>
      <c r="B181" s="847">
        <v>45211320</v>
      </c>
      <c r="C181" s="992" t="s">
        <v>1499</v>
      </c>
      <c r="D181" s="835" t="s">
        <v>47</v>
      </c>
      <c r="E181" s="835"/>
      <c r="F181" s="835"/>
      <c r="G181" s="848">
        <v>200000</v>
      </c>
      <c r="H181" s="835"/>
    </row>
    <row r="182" spans="1:8">
      <c r="A182" s="1032"/>
      <c r="B182" s="843"/>
      <c r="C182" s="980" t="s">
        <v>1496</v>
      </c>
      <c r="D182" s="802"/>
      <c r="E182" s="803"/>
      <c r="F182" s="802"/>
      <c r="G182" s="812">
        <v>9800000</v>
      </c>
      <c r="H182" s="802"/>
    </row>
    <row r="183" spans="1:8" s="830" customFormat="1" ht="97.5">
      <c r="A183" s="827">
        <v>4251</v>
      </c>
      <c r="B183" s="828">
        <v>77313000</v>
      </c>
      <c r="C183" s="987" t="s">
        <v>2261</v>
      </c>
      <c r="D183" s="828" t="s">
        <v>47</v>
      </c>
      <c r="E183" s="828"/>
      <c r="F183" s="828"/>
      <c r="G183" s="831">
        <f>SUM(G184:G185)</f>
        <v>10000000</v>
      </c>
      <c r="H183" s="828"/>
    </row>
    <row r="184" spans="1:8" ht="39">
      <c r="A184" s="849"/>
      <c r="B184" s="835">
        <v>77313000</v>
      </c>
      <c r="C184" s="992" t="s">
        <v>2262</v>
      </c>
      <c r="D184" s="835" t="s">
        <v>47</v>
      </c>
      <c r="E184" s="835" t="s">
        <v>50</v>
      </c>
      <c r="F184" s="835">
        <v>18148</v>
      </c>
      <c r="G184" s="848">
        <v>9800000</v>
      </c>
      <c r="H184" s="802">
        <v>540</v>
      </c>
    </row>
    <row r="185" spans="1:8">
      <c r="A185" s="849"/>
      <c r="B185" s="835">
        <v>77313000</v>
      </c>
      <c r="C185" s="992" t="s">
        <v>1499</v>
      </c>
      <c r="D185" s="835" t="s">
        <v>47</v>
      </c>
      <c r="E185" s="835"/>
      <c r="F185" s="835"/>
      <c r="G185" s="848">
        <v>200000</v>
      </c>
      <c r="H185" s="802"/>
    </row>
    <row r="186" spans="1:8" s="830" customFormat="1" ht="117">
      <c r="A186" s="827">
        <v>4251</v>
      </c>
      <c r="B186" s="828">
        <v>45211320</v>
      </c>
      <c r="C186" s="987" t="s">
        <v>2263</v>
      </c>
      <c r="D186" s="828" t="s">
        <v>47</v>
      </c>
      <c r="E186" s="828"/>
      <c r="F186" s="828"/>
      <c r="G186" s="831">
        <f>SUM(G187:G188)</f>
        <v>8684600</v>
      </c>
      <c r="H186" s="828"/>
    </row>
    <row r="187" spans="1:8" ht="58.5">
      <c r="A187" s="849"/>
      <c r="B187" s="835">
        <v>45211320</v>
      </c>
      <c r="C187" s="992" t="s">
        <v>2264</v>
      </c>
      <c r="D187" s="835" t="s">
        <v>47</v>
      </c>
      <c r="E187" s="835" t="s">
        <v>50</v>
      </c>
      <c r="F187" s="835">
        <v>5204</v>
      </c>
      <c r="G187" s="848">
        <v>8511700</v>
      </c>
      <c r="H187" s="802">
        <v>1636</v>
      </c>
    </row>
    <row r="188" spans="1:8">
      <c r="A188" s="849"/>
      <c r="B188" s="835">
        <v>45211320</v>
      </c>
      <c r="C188" s="992" t="s">
        <v>1499</v>
      </c>
      <c r="D188" s="835" t="s">
        <v>47</v>
      </c>
      <c r="E188" s="835"/>
      <c r="F188" s="835"/>
      <c r="G188" s="848">
        <v>172900</v>
      </c>
      <c r="H188" s="802"/>
    </row>
    <row r="189" spans="1:8" s="830" customFormat="1" ht="97.5">
      <c r="A189" s="827">
        <v>4239</v>
      </c>
      <c r="B189" s="844">
        <v>98371000</v>
      </c>
      <c r="C189" s="987" t="s">
        <v>2265</v>
      </c>
      <c r="D189" s="828" t="s">
        <v>47</v>
      </c>
      <c r="E189" s="828"/>
      <c r="F189" s="828"/>
      <c r="G189" s="831">
        <f>SUM(G190)</f>
        <v>1000000</v>
      </c>
      <c r="H189" s="828"/>
    </row>
    <row r="190" spans="1:8" ht="97.5">
      <c r="A190" s="1032"/>
      <c r="B190" s="843"/>
      <c r="C190" s="980" t="s">
        <v>181</v>
      </c>
      <c r="D190" s="835" t="s">
        <v>47</v>
      </c>
      <c r="E190" s="803"/>
      <c r="F190" s="802">
        <v>25000</v>
      </c>
      <c r="G190" s="812">
        <v>1000000</v>
      </c>
      <c r="H190" s="802">
        <v>40</v>
      </c>
    </row>
    <row r="191" spans="1:8" ht="175.5">
      <c r="A191" s="827"/>
      <c r="B191" s="828"/>
      <c r="C191" s="987" t="s">
        <v>1540</v>
      </c>
      <c r="D191" s="828"/>
      <c r="E191" s="828"/>
      <c r="F191" s="828"/>
      <c r="G191" s="831">
        <f>SUM(G192+G197)</f>
        <v>420200</v>
      </c>
      <c r="H191" s="828"/>
    </row>
    <row r="192" spans="1:8">
      <c r="A192" s="849"/>
      <c r="B192" s="835"/>
      <c r="C192" s="989" t="s">
        <v>1433</v>
      </c>
      <c r="D192" s="835"/>
      <c r="E192" s="835"/>
      <c r="F192" s="835"/>
      <c r="G192" s="836">
        <f>SUM(G193+G196)</f>
        <v>330200</v>
      </c>
      <c r="H192" s="835"/>
    </row>
    <row r="193" spans="1:8" ht="39">
      <c r="A193" s="1032">
        <v>4261</v>
      </c>
      <c r="B193" s="803"/>
      <c r="C193" s="966" t="s">
        <v>1210</v>
      </c>
      <c r="D193" s="802" t="s">
        <v>327</v>
      </c>
      <c r="E193" s="802"/>
      <c r="F193" s="802"/>
      <c r="G193" s="812">
        <f>SUM(G194:G195)</f>
        <v>80400</v>
      </c>
      <c r="H193" s="802"/>
    </row>
    <row r="194" spans="1:8">
      <c r="A194" s="1032"/>
      <c r="B194" s="839">
        <v>30197620</v>
      </c>
      <c r="C194" s="981" t="s">
        <v>361</v>
      </c>
      <c r="D194" s="802" t="s">
        <v>327</v>
      </c>
      <c r="E194" s="802" t="s">
        <v>58</v>
      </c>
      <c r="F194" s="802">
        <v>2000</v>
      </c>
      <c r="G194" s="812">
        <v>80000</v>
      </c>
      <c r="H194" s="802">
        <v>40</v>
      </c>
    </row>
    <row r="195" spans="1:8">
      <c r="A195" s="1032"/>
      <c r="B195" s="839">
        <v>30192121</v>
      </c>
      <c r="C195" s="981" t="s">
        <v>222</v>
      </c>
      <c r="D195" s="802" t="s">
        <v>327</v>
      </c>
      <c r="E195" s="802" t="s">
        <v>51</v>
      </c>
      <c r="F195" s="802">
        <v>100</v>
      </c>
      <c r="G195" s="812">
        <v>400</v>
      </c>
      <c r="H195" s="802">
        <v>4</v>
      </c>
    </row>
    <row r="196" spans="1:8">
      <c r="A196" s="1032">
        <v>4264</v>
      </c>
      <c r="B196" s="816">
        <v>9132200</v>
      </c>
      <c r="C196" s="981" t="s">
        <v>104</v>
      </c>
      <c r="D196" s="802" t="s">
        <v>327</v>
      </c>
      <c r="E196" s="802" t="s">
        <v>54</v>
      </c>
      <c r="F196" s="802">
        <v>450</v>
      </c>
      <c r="G196" s="812">
        <v>249800</v>
      </c>
      <c r="H196" s="802">
        <v>555</v>
      </c>
    </row>
    <row r="197" spans="1:8">
      <c r="A197" s="1032"/>
      <c r="B197" s="803"/>
      <c r="C197" s="966" t="s">
        <v>1468</v>
      </c>
      <c r="D197" s="802"/>
      <c r="E197" s="802"/>
      <c r="F197" s="802"/>
      <c r="G197" s="804">
        <f>SUM(G198)</f>
        <v>90000</v>
      </c>
      <c r="H197" s="802"/>
    </row>
    <row r="198" spans="1:8">
      <c r="A198" s="1032">
        <v>4214</v>
      </c>
      <c r="B198" s="803"/>
      <c r="C198" s="980" t="s">
        <v>1472</v>
      </c>
      <c r="D198" s="802"/>
      <c r="E198" s="802"/>
      <c r="F198" s="802"/>
      <c r="G198" s="802">
        <v>90000</v>
      </c>
      <c r="H198" s="802"/>
    </row>
    <row r="199" spans="1:8" ht="78">
      <c r="A199" s="1032"/>
      <c r="B199" s="803"/>
      <c r="C199" s="980" t="s">
        <v>1473</v>
      </c>
      <c r="D199" s="802" t="s">
        <v>89</v>
      </c>
      <c r="E199" s="822" t="s">
        <v>428</v>
      </c>
      <c r="F199" s="802">
        <v>90000</v>
      </c>
      <c r="G199" s="802">
        <v>90000</v>
      </c>
      <c r="H199" s="802">
        <v>1</v>
      </c>
    </row>
    <row r="200" spans="1:8" ht="136.5">
      <c r="A200" s="827"/>
      <c r="B200" s="828"/>
      <c r="C200" s="987" t="s">
        <v>2732</v>
      </c>
      <c r="D200" s="828"/>
      <c r="E200" s="828"/>
      <c r="F200" s="828"/>
      <c r="G200" s="827">
        <f>SUM(G202)</f>
        <v>4004000</v>
      </c>
      <c r="H200" s="828"/>
    </row>
    <row r="201" spans="1:8">
      <c r="A201" s="1032"/>
      <c r="B201" s="803"/>
      <c r="C201" s="966" t="s">
        <v>1468</v>
      </c>
      <c r="D201" s="802"/>
      <c r="E201" s="802"/>
      <c r="F201" s="802"/>
      <c r="G201" s="797">
        <f>SUM(G202)</f>
        <v>4004000</v>
      </c>
      <c r="H201" s="802"/>
    </row>
    <row r="202" spans="1:8" ht="39">
      <c r="A202" s="1032"/>
      <c r="B202" s="803"/>
      <c r="C202" s="966" t="s">
        <v>1899</v>
      </c>
      <c r="D202" s="802"/>
      <c r="E202" s="802"/>
      <c r="F202" s="802"/>
      <c r="G202" s="797">
        <f>SUM(G203)</f>
        <v>4004000</v>
      </c>
      <c r="H202" s="802"/>
    </row>
    <row r="203" spans="1:8">
      <c r="A203" s="1032">
        <v>4215</v>
      </c>
      <c r="B203" s="803"/>
      <c r="C203" s="980" t="s">
        <v>93</v>
      </c>
      <c r="D203" s="802"/>
      <c r="E203" s="822"/>
      <c r="F203" s="802"/>
      <c r="G203" s="802">
        <v>4004000</v>
      </c>
      <c r="H203" s="802"/>
    </row>
    <row r="204" spans="1:8">
      <c r="A204" s="1032"/>
      <c r="B204" s="843"/>
      <c r="C204" s="980" t="s">
        <v>1635</v>
      </c>
      <c r="D204" s="802"/>
      <c r="E204" s="805"/>
      <c r="F204" s="805"/>
      <c r="G204" s="962">
        <f>SUM(G200+G191+G189+G186+G183+G150+G145+G140+G137+G134+G127+G125+G8)</f>
        <v>437726200</v>
      </c>
      <c r="H204" s="802"/>
    </row>
    <row r="210" spans="1:8">
      <c r="A210" s="1657"/>
      <c r="B210" s="1657"/>
      <c r="C210" s="1657"/>
      <c r="D210" s="1657"/>
      <c r="E210" s="1657"/>
      <c r="F210" s="1657"/>
      <c r="G210" s="1657"/>
      <c r="H210" s="1657"/>
    </row>
  </sheetData>
  <mergeCells count="11">
    <mergeCell ref="H5:H6"/>
    <mergeCell ref="A210:H210"/>
    <mergeCell ref="A1:H1"/>
    <mergeCell ref="A3:H3"/>
    <mergeCell ref="A5:A6"/>
    <mergeCell ref="B5:C5"/>
    <mergeCell ref="D5:D6"/>
    <mergeCell ref="E5:E6"/>
    <mergeCell ref="F5:F6"/>
    <mergeCell ref="G5:G6"/>
    <mergeCell ref="A2:H2"/>
  </mergeCells>
  <phoneticPr fontId="2" type="noConversion"/>
  <pageMargins left="0" right="0" top="0" bottom="0" header="0" footer="0"/>
  <pageSetup paperSize="9" scale="68" orientation="portrait" r:id="rId1"/>
  <headerFooter alignWithMargins="0"/>
  <rowBreaks count="1" manualBreakCount="1">
    <brk id="180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439"/>
  <sheetViews>
    <sheetView view="pageBreakPreview" topLeftCell="B44" zoomScale="115" zoomScaleSheetLayoutView="115" workbookViewId="0">
      <selection activeCell="C138" sqref="C138"/>
    </sheetView>
  </sheetViews>
  <sheetFormatPr defaultRowHeight="15"/>
  <cols>
    <col min="1" max="1" width="10.5703125" style="98" customWidth="1"/>
    <col min="2" max="2" width="16.28515625" style="1210" bestFit="1" customWidth="1"/>
    <col min="3" max="3" width="36.28515625" style="884" customWidth="1"/>
    <col min="4" max="4" width="13.28515625" style="96" customWidth="1"/>
    <col min="5" max="5" width="13.42578125" style="97" customWidth="1"/>
    <col min="6" max="6" width="16.28515625" style="97" customWidth="1"/>
    <col min="7" max="7" width="18.5703125" style="97" customWidth="1"/>
    <col min="8" max="8" width="13.5703125" style="97" customWidth="1"/>
    <col min="9" max="11" width="9.140625" style="79"/>
    <col min="12" max="12" width="14.7109375" style="79" bestFit="1" customWidth="1"/>
    <col min="13" max="16384" width="9.140625" style="79"/>
  </cols>
  <sheetData>
    <row r="1" spans="1:8" ht="19.5">
      <c r="A1" s="1658"/>
      <c r="B1" s="1658"/>
      <c r="C1" s="1658"/>
      <c r="D1" s="1658"/>
      <c r="E1" s="1658"/>
      <c r="F1" s="1658"/>
      <c r="G1" s="1658"/>
      <c r="H1" s="1658"/>
    </row>
    <row r="2" spans="1:8" ht="19.5">
      <c r="A2" s="1658" t="s">
        <v>2714</v>
      </c>
      <c r="B2" s="1658"/>
      <c r="C2" s="1658"/>
      <c r="D2" s="1658"/>
      <c r="E2" s="1658"/>
      <c r="F2" s="1658"/>
      <c r="G2" s="1658"/>
      <c r="H2" s="1658"/>
    </row>
    <row r="3" spans="1:8" ht="18">
      <c r="A3" s="1665" t="s">
        <v>3125</v>
      </c>
      <c r="B3" s="1665"/>
      <c r="C3" s="1665"/>
      <c r="D3" s="1665"/>
      <c r="E3" s="1665"/>
      <c r="F3" s="1665"/>
      <c r="G3" s="1665"/>
      <c r="H3" s="1665"/>
    </row>
    <row r="4" spans="1:8">
      <c r="A4" s="655"/>
      <c r="B4" s="1204"/>
      <c r="C4" s="878"/>
      <c r="D4" s="78"/>
      <c r="E4" s="659"/>
      <c r="F4" s="659"/>
      <c r="G4" s="659"/>
      <c r="H4" s="659"/>
    </row>
    <row r="5" spans="1:8">
      <c r="A5" s="1627" t="s">
        <v>1541</v>
      </c>
      <c r="B5" s="1628" t="s">
        <v>1204</v>
      </c>
      <c r="C5" s="1628"/>
      <c r="D5" s="1629" t="s">
        <v>1205</v>
      </c>
      <c r="E5" s="1629" t="s">
        <v>45</v>
      </c>
      <c r="F5" s="1629" t="s">
        <v>1140</v>
      </c>
      <c r="G5" s="1629" t="s">
        <v>1152</v>
      </c>
      <c r="H5" s="1629" t="s">
        <v>46</v>
      </c>
    </row>
    <row r="6" spans="1:8" ht="75">
      <c r="A6" s="1627"/>
      <c r="B6" s="1028" t="s">
        <v>1542</v>
      </c>
      <c r="C6" s="652" t="s">
        <v>1207</v>
      </c>
      <c r="D6" s="1629"/>
      <c r="E6" s="1629"/>
      <c r="F6" s="1629"/>
      <c r="G6" s="1629"/>
      <c r="H6" s="1629"/>
    </row>
    <row r="7" spans="1:8">
      <c r="A7" s="875"/>
      <c r="B7" s="876">
        <v>1</v>
      </c>
      <c r="C7" s="876">
        <v>2</v>
      </c>
      <c r="D7" s="876">
        <v>3</v>
      </c>
      <c r="E7" s="876">
        <v>4</v>
      </c>
      <c r="F7" s="876">
        <v>5</v>
      </c>
      <c r="G7" s="876">
        <v>6</v>
      </c>
      <c r="H7" s="877">
        <v>7</v>
      </c>
    </row>
    <row r="8" spans="1:8" ht="45">
      <c r="A8" s="858"/>
      <c r="B8" s="858"/>
      <c r="C8" s="859" t="s">
        <v>1209</v>
      </c>
      <c r="D8" s="859"/>
      <c r="E8" s="859"/>
      <c r="F8" s="859"/>
      <c r="G8" s="859">
        <f>SUM(G9+G129+G134)</f>
        <v>109033600</v>
      </c>
      <c r="H8" s="858"/>
    </row>
    <row r="9" spans="1:8">
      <c r="A9" s="662" t="s">
        <v>3115</v>
      </c>
      <c r="B9" s="1205"/>
      <c r="C9" s="860" t="s">
        <v>1208</v>
      </c>
      <c r="D9" s="861"/>
      <c r="E9" s="861"/>
      <c r="F9" s="861"/>
      <c r="G9" s="862">
        <f>SUM(G10+G67+G104+G106+G119+G126)</f>
        <v>40068000</v>
      </c>
      <c r="H9" s="863"/>
    </row>
    <row r="10" spans="1:8" ht="30">
      <c r="A10" s="654">
        <v>4261</v>
      </c>
      <c r="B10" s="1205"/>
      <c r="C10" s="656" t="s">
        <v>1210</v>
      </c>
      <c r="D10" s="660"/>
      <c r="E10" s="660"/>
      <c r="F10" s="660"/>
      <c r="G10" s="864">
        <v>4100000</v>
      </c>
      <c r="H10" s="657"/>
    </row>
    <row r="11" spans="1:8">
      <c r="A11" s="863"/>
      <c r="B11" s="861" t="s">
        <v>1211</v>
      </c>
      <c r="C11" s="1422" t="s">
        <v>1035</v>
      </c>
      <c r="D11" s="1046" t="s">
        <v>327</v>
      </c>
      <c r="E11" s="861" t="s">
        <v>1041</v>
      </c>
      <c r="F11" s="861">
        <v>1465</v>
      </c>
      <c r="G11" s="861">
        <f>H11*F11</f>
        <v>1772650</v>
      </c>
      <c r="H11" s="861">
        <v>1210</v>
      </c>
    </row>
    <row r="12" spans="1:8">
      <c r="A12" s="863"/>
      <c r="B12" s="861" t="s">
        <v>1212</v>
      </c>
      <c r="C12" s="1422" t="s">
        <v>222</v>
      </c>
      <c r="D12" s="1046" t="s">
        <v>327</v>
      </c>
      <c r="E12" s="861" t="s">
        <v>1042</v>
      </c>
      <c r="F12" s="861">
        <v>17</v>
      </c>
      <c r="G12" s="861">
        <f t="shared" ref="G12:G66" si="0">H12*F12</f>
        <v>13600</v>
      </c>
      <c r="H12" s="861">
        <v>800</v>
      </c>
    </row>
    <row r="13" spans="1:8">
      <c r="A13" s="863"/>
      <c r="B13" s="861" t="s">
        <v>1213</v>
      </c>
      <c r="C13" s="1422" t="s">
        <v>222</v>
      </c>
      <c r="D13" s="1046" t="s">
        <v>327</v>
      </c>
      <c r="E13" s="861" t="s">
        <v>1119</v>
      </c>
      <c r="F13" s="861">
        <v>65</v>
      </c>
      <c r="G13" s="861">
        <f t="shared" si="0"/>
        <v>13000</v>
      </c>
      <c r="H13" s="861">
        <v>200</v>
      </c>
    </row>
    <row r="14" spans="1:8">
      <c r="A14" s="863"/>
      <c r="B14" s="861" t="s">
        <v>1214</v>
      </c>
      <c r="C14" s="1422" t="s">
        <v>15</v>
      </c>
      <c r="D14" s="1046" t="s">
        <v>327</v>
      </c>
      <c r="E14" s="861" t="s">
        <v>1042</v>
      </c>
      <c r="F14" s="861">
        <v>15</v>
      </c>
      <c r="G14" s="861">
        <f t="shared" si="0"/>
        <v>1500</v>
      </c>
      <c r="H14" s="861">
        <v>100</v>
      </c>
    </row>
    <row r="15" spans="1:8">
      <c r="A15" s="863"/>
      <c r="B15" s="861" t="s">
        <v>1215</v>
      </c>
      <c r="C15" s="1422" t="s">
        <v>151</v>
      </c>
      <c r="D15" s="1046" t="s">
        <v>327</v>
      </c>
      <c r="E15" s="861" t="s">
        <v>1042</v>
      </c>
      <c r="F15" s="861">
        <v>15</v>
      </c>
      <c r="G15" s="861">
        <f t="shared" si="0"/>
        <v>3000</v>
      </c>
      <c r="H15" s="861">
        <v>200</v>
      </c>
    </row>
    <row r="16" spans="1:8">
      <c r="A16" s="863"/>
      <c r="B16" s="861" t="s">
        <v>1216</v>
      </c>
      <c r="C16" s="1422" t="s">
        <v>325</v>
      </c>
      <c r="D16" s="1046" t="s">
        <v>327</v>
      </c>
      <c r="E16" s="861" t="s">
        <v>1041</v>
      </c>
      <c r="F16" s="861">
        <v>50</v>
      </c>
      <c r="G16" s="861">
        <f t="shared" si="0"/>
        <v>5000</v>
      </c>
      <c r="H16" s="861">
        <v>100</v>
      </c>
    </row>
    <row r="17" spans="1:8">
      <c r="A17" s="863"/>
      <c r="B17" s="861" t="s">
        <v>1216</v>
      </c>
      <c r="C17" s="1422" t="s">
        <v>325</v>
      </c>
      <c r="D17" s="1046" t="s">
        <v>327</v>
      </c>
      <c r="E17" s="861" t="s">
        <v>1041</v>
      </c>
      <c r="F17" s="861">
        <v>25</v>
      </c>
      <c r="G17" s="861">
        <f t="shared" si="0"/>
        <v>4500</v>
      </c>
      <c r="H17" s="861">
        <v>180</v>
      </c>
    </row>
    <row r="18" spans="1:8">
      <c r="A18" s="863"/>
      <c r="B18" s="861" t="s">
        <v>1217</v>
      </c>
      <c r="C18" s="1422" t="s">
        <v>325</v>
      </c>
      <c r="D18" s="1046" t="s">
        <v>327</v>
      </c>
      <c r="E18" s="861" t="s">
        <v>1041</v>
      </c>
      <c r="F18" s="861">
        <v>35</v>
      </c>
      <c r="G18" s="861">
        <f t="shared" si="0"/>
        <v>2450</v>
      </c>
      <c r="H18" s="861">
        <v>70</v>
      </c>
    </row>
    <row r="19" spans="1:8">
      <c r="A19" s="863"/>
      <c r="B19" s="861" t="s">
        <v>1217</v>
      </c>
      <c r="C19" s="1422" t="s">
        <v>325</v>
      </c>
      <c r="D19" s="1046" t="s">
        <v>327</v>
      </c>
      <c r="E19" s="861" t="s">
        <v>1041</v>
      </c>
      <c r="F19" s="861">
        <v>70</v>
      </c>
      <c r="G19" s="861">
        <f t="shared" si="0"/>
        <v>3500</v>
      </c>
      <c r="H19" s="861">
        <v>50</v>
      </c>
    </row>
    <row r="20" spans="1:8">
      <c r="A20" s="863"/>
      <c r="B20" s="861" t="s">
        <v>1218</v>
      </c>
      <c r="C20" s="1422" t="s">
        <v>147</v>
      </c>
      <c r="D20" s="1046" t="s">
        <v>327</v>
      </c>
      <c r="E20" s="861" t="s">
        <v>1043</v>
      </c>
      <c r="F20" s="861">
        <v>675</v>
      </c>
      <c r="G20" s="861">
        <f t="shared" si="0"/>
        <v>67500</v>
      </c>
      <c r="H20" s="861">
        <v>100</v>
      </c>
    </row>
    <row r="21" spans="1:8">
      <c r="A21" s="863"/>
      <c r="B21" s="861" t="s">
        <v>1219</v>
      </c>
      <c r="C21" s="1422" t="s">
        <v>183</v>
      </c>
      <c r="D21" s="1046" t="s">
        <v>327</v>
      </c>
      <c r="E21" s="861" t="s">
        <v>1042</v>
      </c>
      <c r="F21" s="861">
        <v>48</v>
      </c>
      <c r="G21" s="861">
        <f t="shared" si="0"/>
        <v>48000</v>
      </c>
      <c r="H21" s="861">
        <v>1000</v>
      </c>
    </row>
    <row r="22" spans="1:8">
      <c r="A22" s="863"/>
      <c r="B22" s="861" t="s">
        <v>1219</v>
      </c>
      <c r="C22" s="1422" t="s">
        <v>183</v>
      </c>
      <c r="D22" s="1046" t="s">
        <v>327</v>
      </c>
      <c r="E22" s="861" t="s">
        <v>1042</v>
      </c>
      <c r="F22" s="861">
        <v>59</v>
      </c>
      <c r="G22" s="861">
        <f t="shared" si="0"/>
        <v>17700</v>
      </c>
      <c r="H22" s="861">
        <v>300</v>
      </c>
    </row>
    <row r="23" spans="1:8">
      <c r="A23" s="863"/>
      <c r="B23" s="861" t="s">
        <v>1220</v>
      </c>
      <c r="C23" s="1422" t="s">
        <v>183</v>
      </c>
      <c r="D23" s="1046" t="s">
        <v>327</v>
      </c>
      <c r="E23" s="861" t="s">
        <v>1042</v>
      </c>
      <c r="F23" s="861">
        <v>540</v>
      </c>
      <c r="G23" s="861">
        <f t="shared" si="0"/>
        <v>43740</v>
      </c>
      <c r="H23" s="861">
        <v>81</v>
      </c>
    </row>
    <row r="24" spans="1:8">
      <c r="A24" s="863"/>
      <c r="B24" s="861" t="s">
        <v>1221</v>
      </c>
      <c r="C24" s="1422" t="s">
        <v>400</v>
      </c>
      <c r="D24" s="1046" t="s">
        <v>327</v>
      </c>
      <c r="E24" s="861" t="s">
        <v>1042</v>
      </c>
      <c r="F24" s="861">
        <v>792</v>
      </c>
      <c r="G24" s="861">
        <f t="shared" si="0"/>
        <v>3960</v>
      </c>
      <c r="H24" s="861">
        <v>5</v>
      </c>
    </row>
    <row r="25" spans="1:8" ht="30">
      <c r="A25" s="863"/>
      <c r="B25" s="861">
        <v>22800000</v>
      </c>
      <c r="C25" s="1422" t="s">
        <v>1110</v>
      </c>
      <c r="D25" s="1046" t="s">
        <v>327</v>
      </c>
      <c r="E25" s="861" t="s">
        <v>1042</v>
      </c>
      <c r="F25" s="861">
        <v>10</v>
      </c>
      <c r="G25" s="861">
        <f t="shared" si="0"/>
        <v>2500</v>
      </c>
      <c r="H25" s="861">
        <v>250</v>
      </c>
    </row>
    <row r="26" spans="1:8">
      <c r="A26" s="863"/>
      <c r="B26" s="1421" t="s">
        <v>1222</v>
      </c>
      <c r="C26" s="1422" t="s">
        <v>1223</v>
      </c>
      <c r="D26" s="1046" t="s">
        <v>327</v>
      </c>
      <c r="E26" s="861" t="s">
        <v>1043</v>
      </c>
      <c r="F26" s="861">
        <v>93</v>
      </c>
      <c r="G26" s="861">
        <f t="shared" si="0"/>
        <v>9300</v>
      </c>
      <c r="H26" s="861">
        <v>100</v>
      </c>
    </row>
    <row r="27" spans="1:8">
      <c r="A27" s="863"/>
      <c r="B27" s="861" t="s">
        <v>1224</v>
      </c>
      <c r="C27" s="1422" t="s">
        <v>149</v>
      </c>
      <c r="D27" s="1046" t="s">
        <v>327</v>
      </c>
      <c r="E27" s="861" t="s">
        <v>1042</v>
      </c>
      <c r="F27" s="861">
        <v>48</v>
      </c>
      <c r="G27" s="861">
        <f t="shared" si="0"/>
        <v>3360</v>
      </c>
      <c r="H27" s="861">
        <v>70</v>
      </c>
    </row>
    <row r="28" spans="1:8">
      <c r="A28" s="863"/>
      <c r="B28" s="861" t="s">
        <v>1225</v>
      </c>
      <c r="C28" s="1422" t="s">
        <v>159</v>
      </c>
      <c r="D28" s="1046" t="s">
        <v>327</v>
      </c>
      <c r="E28" s="861" t="s">
        <v>1042</v>
      </c>
      <c r="F28" s="861">
        <v>444</v>
      </c>
      <c r="G28" s="861">
        <f t="shared" si="0"/>
        <v>8880</v>
      </c>
      <c r="H28" s="861">
        <v>20</v>
      </c>
    </row>
    <row r="29" spans="1:8">
      <c r="A29" s="863"/>
      <c r="B29" s="861" t="s">
        <v>1226</v>
      </c>
      <c r="C29" s="1422" t="s">
        <v>157</v>
      </c>
      <c r="D29" s="1046" t="s">
        <v>327</v>
      </c>
      <c r="E29" s="861" t="s">
        <v>1042</v>
      </c>
      <c r="F29" s="861">
        <v>160</v>
      </c>
      <c r="G29" s="861">
        <f t="shared" si="0"/>
        <v>3200</v>
      </c>
      <c r="H29" s="861">
        <v>20</v>
      </c>
    </row>
    <row r="30" spans="1:8">
      <c r="A30" s="863"/>
      <c r="B30" s="861" t="s">
        <v>1221</v>
      </c>
      <c r="C30" s="1422" t="s">
        <v>148</v>
      </c>
      <c r="D30" s="1046" t="s">
        <v>327</v>
      </c>
      <c r="E30" s="861" t="s">
        <v>1042</v>
      </c>
      <c r="F30" s="861">
        <v>288</v>
      </c>
      <c r="G30" s="861">
        <f t="shared" si="0"/>
        <v>14400</v>
      </c>
      <c r="H30" s="861">
        <v>50</v>
      </c>
    </row>
    <row r="31" spans="1:8">
      <c r="A31" s="863"/>
      <c r="B31" s="861" t="s">
        <v>1227</v>
      </c>
      <c r="C31" s="1422" t="s">
        <v>150</v>
      </c>
      <c r="D31" s="1046" t="s">
        <v>327</v>
      </c>
      <c r="E31" s="861" t="s">
        <v>1042</v>
      </c>
      <c r="F31" s="861">
        <v>33</v>
      </c>
      <c r="G31" s="861">
        <f t="shared" si="0"/>
        <v>1650</v>
      </c>
      <c r="H31" s="861">
        <v>50</v>
      </c>
    </row>
    <row r="32" spans="1:8">
      <c r="A32" s="863"/>
      <c r="B32" s="861" t="s">
        <v>1228</v>
      </c>
      <c r="C32" s="1422" t="s">
        <v>368</v>
      </c>
      <c r="D32" s="1046" t="s">
        <v>327</v>
      </c>
      <c r="E32" s="861" t="s">
        <v>1042</v>
      </c>
      <c r="F32" s="861">
        <v>15</v>
      </c>
      <c r="G32" s="861">
        <f t="shared" si="0"/>
        <v>1500</v>
      </c>
      <c r="H32" s="861">
        <v>100</v>
      </c>
    </row>
    <row r="33" spans="1:13">
      <c r="A33" s="863"/>
      <c r="B33" s="861" t="s">
        <v>1229</v>
      </c>
      <c r="C33" s="1422" t="s">
        <v>1011</v>
      </c>
      <c r="D33" s="1046" t="s">
        <v>327</v>
      </c>
      <c r="E33" s="861" t="s">
        <v>1042</v>
      </c>
      <c r="F33" s="861">
        <v>145</v>
      </c>
      <c r="G33" s="861">
        <f t="shared" si="0"/>
        <v>7250</v>
      </c>
      <c r="H33" s="861">
        <v>50</v>
      </c>
    </row>
    <row r="34" spans="1:13">
      <c r="A34" s="863"/>
      <c r="B34" s="861" t="s">
        <v>1229</v>
      </c>
      <c r="C34" s="1422" t="s">
        <v>1011</v>
      </c>
      <c r="D34" s="1046" t="s">
        <v>327</v>
      </c>
      <c r="E34" s="861" t="s">
        <v>1042</v>
      </c>
      <c r="F34" s="861">
        <v>150</v>
      </c>
      <c r="G34" s="861">
        <f t="shared" si="0"/>
        <v>4500</v>
      </c>
      <c r="H34" s="861">
        <v>30</v>
      </c>
    </row>
    <row r="35" spans="1:13">
      <c r="A35" s="863"/>
      <c r="B35" s="861" t="s">
        <v>1230</v>
      </c>
      <c r="C35" s="1422" t="s">
        <v>1111</v>
      </c>
      <c r="D35" s="1046" t="s">
        <v>327</v>
      </c>
      <c r="E35" s="861" t="s">
        <v>1042</v>
      </c>
      <c r="F35" s="861">
        <v>90</v>
      </c>
      <c r="G35" s="861">
        <f t="shared" si="0"/>
        <v>3600</v>
      </c>
      <c r="H35" s="861">
        <v>40</v>
      </c>
    </row>
    <row r="36" spans="1:13">
      <c r="A36" s="863"/>
      <c r="B36" s="861" t="s">
        <v>1231</v>
      </c>
      <c r="C36" s="1422" t="s">
        <v>182</v>
      </c>
      <c r="D36" s="1046" t="s">
        <v>327</v>
      </c>
      <c r="E36" s="861" t="s">
        <v>1042</v>
      </c>
      <c r="F36" s="861">
        <v>610</v>
      </c>
      <c r="G36" s="861">
        <f t="shared" si="0"/>
        <v>6100</v>
      </c>
      <c r="H36" s="861">
        <v>10</v>
      </c>
    </row>
    <row r="37" spans="1:13">
      <c r="A37" s="863"/>
      <c r="B37" s="861" t="s">
        <v>1232</v>
      </c>
      <c r="C37" s="1422" t="s">
        <v>1039</v>
      </c>
      <c r="D37" s="1046" t="s">
        <v>327</v>
      </c>
      <c r="E37" s="861" t="s">
        <v>1042</v>
      </c>
      <c r="F37" s="861">
        <v>1140</v>
      </c>
      <c r="G37" s="861">
        <f t="shared" si="0"/>
        <v>11400</v>
      </c>
      <c r="H37" s="861">
        <v>10</v>
      </c>
    </row>
    <row r="38" spans="1:13">
      <c r="A38" s="863"/>
      <c r="B38" s="861" t="s">
        <v>1233</v>
      </c>
      <c r="C38" s="1422" t="s">
        <v>66</v>
      </c>
      <c r="D38" s="1046" t="s">
        <v>327</v>
      </c>
      <c r="E38" s="861" t="s">
        <v>1042</v>
      </c>
      <c r="F38" s="861">
        <v>6.5</v>
      </c>
      <c r="G38" s="861">
        <f t="shared" si="0"/>
        <v>65000</v>
      </c>
      <c r="H38" s="861">
        <v>10000</v>
      </c>
    </row>
    <row r="39" spans="1:13">
      <c r="A39" s="863"/>
      <c r="B39" s="861" t="s">
        <v>1234</v>
      </c>
      <c r="C39" s="1422" t="s">
        <v>324</v>
      </c>
      <c r="D39" s="1046" t="s">
        <v>327</v>
      </c>
      <c r="E39" s="861" t="s">
        <v>1042</v>
      </c>
      <c r="F39" s="861">
        <v>180</v>
      </c>
      <c r="G39" s="861">
        <f t="shared" si="0"/>
        <v>7200</v>
      </c>
      <c r="H39" s="861">
        <v>40</v>
      </c>
    </row>
    <row r="40" spans="1:13">
      <c r="A40" s="863"/>
      <c r="B40" s="861" t="s">
        <v>1234</v>
      </c>
      <c r="C40" s="1422" t="s">
        <v>324</v>
      </c>
      <c r="D40" s="1046" t="s">
        <v>327</v>
      </c>
      <c r="E40" s="861" t="s">
        <v>1042</v>
      </c>
      <c r="F40" s="861">
        <v>360</v>
      </c>
      <c r="G40" s="861">
        <f t="shared" si="0"/>
        <v>7200</v>
      </c>
      <c r="H40" s="861">
        <v>20</v>
      </c>
    </row>
    <row r="41" spans="1:13">
      <c r="A41" s="863"/>
      <c r="B41" s="861" t="s">
        <v>1235</v>
      </c>
      <c r="C41" s="1422" t="s">
        <v>1112</v>
      </c>
      <c r="D41" s="1046" t="s">
        <v>327</v>
      </c>
      <c r="E41" s="861" t="s">
        <v>1042</v>
      </c>
      <c r="F41" s="861">
        <v>36</v>
      </c>
      <c r="G41" s="861">
        <f t="shared" si="0"/>
        <v>3600</v>
      </c>
      <c r="H41" s="861">
        <v>100</v>
      </c>
    </row>
    <row r="42" spans="1:13">
      <c r="A42" s="863"/>
      <c r="B42" s="861" t="s">
        <v>1235</v>
      </c>
      <c r="C42" s="1422" t="s">
        <v>1112</v>
      </c>
      <c r="D42" s="1046" t="s">
        <v>327</v>
      </c>
      <c r="E42" s="861" t="s">
        <v>1042</v>
      </c>
      <c r="F42" s="861">
        <v>50</v>
      </c>
      <c r="G42" s="861">
        <f t="shared" si="0"/>
        <v>5000</v>
      </c>
      <c r="H42" s="861">
        <v>100</v>
      </c>
    </row>
    <row r="43" spans="1:13">
      <c r="A43" s="863"/>
      <c r="B43" s="861" t="s">
        <v>1236</v>
      </c>
      <c r="C43" s="1422" t="s">
        <v>218</v>
      </c>
      <c r="D43" s="1046" t="s">
        <v>327</v>
      </c>
      <c r="E43" s="861" t="s">
        <v>1042</v>
      </c>
      <c r="F43" s="861">
        <v>120</v>
      </c>
      <c r="G43" s="861">
        <f t="shared" si="0"/>
        <v>2400</v>
      </c>
      <c r="H43" s="861">
        <v>20</v>
      </c>
    </row>
    <row r="44" spans="1:13">
      <c r="A44" s="863"/>
      <c r="B44" s="1421" t="s">
        <v>1237</v>
      </c>
      <c r="C44" s="1422" t="s">
        <v>257</v>
      </c>
      <c r="D44" s="1046" t="s">
        <v>327</v>
      </c>
      <c r="E44" s="861" t="s">
        <v>1042</v>
      </c>
      <c r="F44" s="861">
        <v>300</v>
      </c>
      <c r="G44" s="861">
        <f t="shared" si="0"/>
        <v>9000</v>
      </c>
      <c r="H44" s="861">
        <v>30</v>
      </c>
    </row>
    <row r="45" spans="1:13">
      <c r="A45" s="863"/>
      <c r="B45" s="1421" t="s">
        <v>1237</v>
      </c>
      <c r="C45" s="1422" t="s">
        <v>257</v>
      </c>
      <c r="D45" s="1046" t="s">
        <v>327</v>
      </c>
      <c r="E45" s="861" t="s">
        <v>1042</v>
      </c>
      <c r="F45" s="861">
        <v>48</v>
      </c>
      <c r="G45" s="861">
        <f t="shared" si="0"/>
        <v>1440</v>
      </c>
      <c r="H45" s="861">
        <v>30</v>
      </c>
    </row>
    <row r="46" spans="1:13">
      <c r="A46" s="863"/>
      <c r="B46" s="861" t="s">
        <v>1220</v>
      </c>
      <c r="C46" s="1422" t="s">
        <v>1113</v>
      </c>
      <c r="D46" s="1046" t="s">
        <v>327</v>
      </c>
      <c r="E46" s="861" t="s">
        <v>1042</v>
      </c>
      <c r="F46" s="861">
        <v>300</v>
      </c>
      <c r="G46" s="861">
        <f t="shared" si="0"/>
        <v>2100</v>
      </c>
      <c r="H46" s="861">
        <v>7</v>
      </c>
    </row>
    <row r="47" spans="1:13">
      <c r="A47" s="863"/>
      <c r="B47" s="861" t="s">
        <v>1220</v>
      </c>
      <c r="C47" s="1422" t="s">
        <v>183</v>
      </c>
      <c r="D47" s="1046" t="s">
        <v>327</v>
      </c>
      <c r="E47" s="861" t="s">
        <v>1042</v>
      </c>
      <c r="F47" s="861">
        <v>2160</v>
      </c>
      <c r="G47" s="861">
        <f t="shared" si="0"/>
        <v>10800</v>
      </c>
      <c r="H47" s="861">
        <v>5</v>
      </c>
      <c r="J47" s="77"/>
      <c r="K47" s="77"/>
      <c r="L47" s="77"/>
      <c r="M47" s="77"/>
    </row>
    <row r="48" spans="1:13">
      <c r="A48" s="863"/>
      <c r="B48" s="861">
        <v>22600000</v>
      </c>
      <c r="C48" s="1422" t="s">
        <v>682</v>
      </c>
      <c r="D48" s="1046" t="s">
        <v>327</v>
      </c>
      <c r="E48" s="861" t="s">
        <v>1042</v>
      </c>
      <c r="F48" s="861">
        <v>100</v>
      </c>
      <c r="G48" s="861">
        <f t="shared" si="0"/>
        <v>4000</v>
      </c>
      <c r="H48" s="861">
        <v>40</v>
      </c>
      <c r="J48" s="77"/>
      <c r="K48" s="77"/>
      <c r="L48" s="77"/>
      <c r="M48" s="77"/>
    </row>
    <row r="49" spans="1:13" ht="30">
      <c r="A49" s="863"/>
      <c r="B49" s="861" t="s">
        <v>1221</v>
      </c>
      <c r="C49" s="1422" t="s">
        <v>1114</v>
      </c>
      <c r="D49" s="1046" t="s">
        <v>327</v>
      </c>
      <c r="E49" s="861" t="s">
        <v>1042</v>
      </c>
      <c r="F49" s="861">
        <v>4800</v>
      </c>
      <c r="G49" s="861">
        <f t="shared" si="0"/>
        <v>19200</v>
      </c>
      <c r="H49" s="861">
        <v>4</v>
      </c>
      <c r="J49" s="77"/>
      <c r="K49" s="82"/>
      <c r="L49" s="82"/>
      <c r="M49" s="82"/>
    </row>
    <row r="50" spans="1:13">
      <c r="A50" s="863"/>
      <c r="B50" s="861" t="s">
        <v>1238</v>
      </c>
      <c r="C50" s="1422" t="s">
        <v>153</v>
      </c>
      <c r="D50" s="1046" t="s">
        <v>327</v>
      </c>
      <c r="E50" s="861" t="s">
        <v>1041</v>
      </c>
      <c r="F50" s="861">
        <v>145</v>
      </c>
      <c r="G50" s="861">
        <f t="shared" si="0"/>
        <v>2900</v>
      </c>
      <c r="H50" s="861">
        <v>20</v>
      </c>
      <c r="J50" s="77"/>
      <c r="K50" s="77"/>
      <c r="L50" s="77"/>
      <c r="M50" s="77"/>
    </row>
    <row r="51" spans="1:13">
      <c r="A51" s="863"/>
      <c r="B51" s="861" t="s">
        <v>1239</v>
      </c>
      <c r="C51" s="1422" t="s">
        <v>1115</v>
      </c>
      <c r="D51" s="1046" t="s">
        <v>327</v>
      </c>
      <c r="E51" s="861" t="s">
        <v>1042</v>
      </c>
      <c r="F51" s="861">
        <v>220</v>
      </c>
      <c r="G51" s="861">
        <f t="shared" si="0"/>
        <v>2200</v>
      </c>
      <c r="H51" s="861">
        <v>10</v>
      </c>
      <c r="J51" s="77"/>
      <c r="K51" s="77"/>
      <c r="L51" s="77"/>
      <c r="M51" s="77"/>
    </row>
    <row r="52" spans="1:13">
      <c r="A52" s="863"/>
      <c r="B52" s="861" t="s">
        <v>1240</v>
      </c>
      <c r="C52" s="1422" t="s">
        <v>1116</v>
      </c>
      <c r="D52" s="1046" t="s">
        <v>327</v>
      </c>
      <c r="E52" s="861" t="s">
        <v>1042</v>
      </c>
      <c r="F52" s="861">
        <v>1920</v>
      </c>
      <c r="G52" s="861">
        <f t="shared" si="0"/>
        <v>19200</v>
      </c>
      <c r="H52" s="861">
        <v>10</v>
      </c>
      <c r="J52" s="77"/>
      <c r="K52" s="77"/>
      <c r="L52" s="77"/>
      <c r="M52" s="77"/>
    </row>
    <row r="53" spans="1:13">
      <c r="A53" s="863"/>
      <c r="B53" s="861" t="s">
        <v>1241</v>
      </c>
      <c r="C53" s="1422" t="s">
        <v>1117</v>
      </c>
      <c r="D53" s="1046" t="s">
        <v>327</v>
      </c>
      <c r="E53" s="861" t="s">
        <v>1042</v>
      </c>
      <c r="F53" s="861">
        <v>1720</v>
      </c>
      <c r="G53" s="861">
        <f t="shared" si="0"/>
        <v>17200</v>
      </c>
      <c r="H53" s="861">
        <v>10</v>
      </c>
    </row>
    <row r="54" spans="1:13" ht="17.25">
      <c r="A54" s="863"/>
      <c r="B54" s="1497" t="s">
        <v>1242</v>
      </c>
      <c r="C54" s="1422" t="s">
        <v>1118</v>
      </c>
      <c r="D54" s="1046" t="s">
        <v>327</v>
      </c>
      <c r="E54" s="861" t="s">
        <v>1041</v>
      </c>
      <c r="F54" s="861">
        <v>120</v>
      </c>
      <c r="G54" s="861">
        <f t="shared" si="0"/>
        <v>1200</v>
      </c>
      <c r="H54" s="861">
        <v>10</v>
      </c>
    </row>
    <row r="55" spans="1:13">
      <c r="A55" s="863"/>
      <c r="B55" s="861">
        <v>30192123</v>
      </c>
      <c r="C55" s="1422" t="s">
        <v>154</v>
      </c>
      <c r="D55" s="1046" t="s">
        <v>327</v>
      </c>
      <c r="E55" s="861" t="s">
        <v>1041</v>
      </c>
      <c r="F55" s="861">
        <v>150</v>
      </c>
      <c r="G55" s="861">
        <f t="shared" si="0"/>
        <v>750</v>
      </c>
      <c r="H55" s="861">
        <v>5</v>
      </c>
    </row>
    <row r="56" spans="1:13">
      <c r="A56" s="863"/>
      <c r="B56" s="861" t="s">
        <v>1243</v>
      </c>
      <c r="C56" s="1422" t="s">
        <v>223</v>
      </c>
      <c r="D56" s="1046" t="s">
        <v>327</v>
      </c>
      <c r="E56" s="861" t="s">
        <v>51</v>
      </c>
      <c r="F56" s="861">
        <v>4974</v>
      </c>
      <c r="G56" s="861">
        <f t="shared" si="0"/>
        <v>49740</v>
      </c>
      <c r="H56" s="861">
        <v>10</v>
      </c>
    </row>
    <row r="57" spans="1:13">
      <c r="A57" s="863"/>
      <c r="B57" s="861" t="s">
        <v>1244</v>
      </c>
      <c r="C57" s="1422" t="s">
        <v>752</v>
      </c>
      <c r="D57" s="1046" t="s">
        <v>327</v>
      </c>
      <c r="E57" s="861" t="s">
        <v>51</v>
      </c>
      <c r="F57" s="861">
        <v>885</v>
      </c>
      <c r="G57" s="861">
        <f t="shared" si="0"/>
        <v>14160</v>
      </c>
      <c r="H57" s="861">
        <v>16</v>
      </c>
    </row>
    <row r="58" spans="1:13">
      <c r="A58" s="863"/>
      <c r="B58" s="861" t="s">
        <v>1244</v>
      </c>
      <c r="C58" s="1422" t="s">
        <v>1245</v>
      </c>
      <c r="D58" s="1046" t="s">
        <v>327</v>
      </c>
      <c r="E58" s="861" t="s">
        <v>51</v>
      </c>
      <c r="F58" s="861">
        <v>1200</v>
      </c>
      <c r="G58" s="861">
        <f t="shared" si="0"/>
        <v>9600</v>
      </c>
      <c r="H58" s="861">
        <v>8</v>
      </c>
    </row>
    <row r="59" spans="1:13">
      <c r="A59" s="863"/>
      <c r="B59" s="861" t="s">
        <v>1246</v>
      </c>
      <c r="C59" s="1422" t="s">
        <v>1247</v>
      </c>
      <c r="D59" s="1046" t="s">
        <v>327</v>
      </c>
      <c r="E59" s="861" t="s">
        <v>51</v>
      </c>
      <c r="F59" s="861">
        <v>2800</v>
      </c>
      <c r="G59" s="861">
        <f t="shared" si="0"/>
        <v>16800</v>
      </c>
      <c r="H59" s="861">
        <v>6</v>
      </c>
    </row>
    <row r="60" spans="1:13">
      <c r="A60" s="863"/>
      <c r="B60" s="861" t="s">
        <v>1248</v>
      </c>
      <c r="C60" s="1422" t="s">
        <v>224</v>
      </c>
      <c r="D60" s="1046" t="s">
        <v>327</v>
      </c>
      <c r="E60" s="861" t="s">
        <v>51</v>
      </c>
      <c r="F60" s="861">
        <v>1400</v>
      </c>
      <c r="G60" s="861">
        <f t="shared" si="0"/>
        <v>11200</v>
      </c>
      <c r="H60" s="861">
        <v>8</v>
      </c>
    </row>
    <row r="61" spans="1:13">
      <c r="A61" s="863"/>
      <c r="B61" s="861" t="s">
        <v>1249</v>
      </c>
      <c r="C61" s="1422" t="s">
        <v>1106</v>
      </c>
      <c r="D61" s="1046" t="s">
        <v>327</v>
      </c>
      <c r="E61" s="861" t="s">
        <v>51</v>
      </c>
      <c r="F61" s="861">
        <v>2450</v>
      </c>
      <c r="G61" s="861">
        <f t="shared" si="0"/>
        <v>19600</v>
      </c>
      <c r="H61" s="861">
        <v>8</v>
      </c>
    </row>
    <row r="62" spans="1:13">
      <c r="A62" s="863"/>
      <c r="B62" s="861" t="s">
        <v>1244</v>
      </c>
      <c r="C62" s="1422" t="s">
        <v>1250</v>
      </c>
      <c r="D62" s="1046" t="s">
        <v>327</v>
      </c>
      <c r="E62" s="861" t="s">
        <v>51</v>
      </c>
      <c r="F62" s="861">
        <v>3900</v>
      </c>
      <c r="G62" s="861">
        <f t="shared" si="0"/>
        <v>15600</v>
      </c>
      <c r="H62" s="861">
        <v>4</v>
      </c>
    </row>
    <row r="63" spans="1:13">
      <c r="A63" s="863"/>
      <c r="B63" s="861" t="s">
        <v>1244</v>
      </c>
      <c r="C63" s="1422" t="s">
        <v>1107</v>
      </c>
      <c r="D63" s="1046" t="s">
        <v>327</v>
      </c>
      <c r="E63" s="861" t="s">
        <v>51</v>
      </c>
      <c r="F63" s="861">
        <v>10800</v>
      </c>
      <c r="G63" s="861">
        <f t="shared" si="0"/>
        <v>43200</v>
      </c>
      <c r="H63" s="861">
        <v>4</v>
      </c>
    </row>
    <row r="64" spans="1:13">
      <c r="A64" s="863"/>
      <c r="B64" s="861" t="s">
        <v>1244</v>
      </c>
      <c r="C64" s="1422" t="s">
        <v>1108</v>
      </c>
      <c r="D64" s="1046" t="s">
        <v>327</v>
      </c>
      <c r="E64" s="861" t="s">
        <v>51</v>
      </c>
      <c r="F64" s="861">
        <v>5900</v>
      </c>
      <c r="G64" s="861">
        <f t="shared" si="0"/>
        <v>29500</v>
      </c>
      <c r="H64" s="861">
        <v>5</v>
      </c>
    </row>
    <row r="65" spans="1:8">
      <c r="A65" s="863"/>
      <c r="B65" s="861" t="s">
        <v>1251</v>
      </c>
      <c r="C65" s="1422" t="s">
        <v>215</v>
      </c>
      <c r="D65" s="1046" t="s">
        <v>327</v>
      </c>
      <c r="E65" s="861" t="s">
        <v>51</v>
      </c>
      <c r="F65" s="863">
        <v>5175</v>
      </c>
      <c r="G65" s="861">
        <f t="shared" si="0"/>
        <v>155250</v>
      </c>
      <c r="H65" s="861">
        <v>30</v>
      </c>
    </row>
    <row r="66" spans="1:8">
      <c r="A66" s="863"/>
      <c r="B66" s="861" t="s">
        <v>1252</v>
      </c>
      <c r="C66" s="1422" t="s">
        <v>1253</v>
      </c>
      <c r="D66" s="1046" t="s">
        <v>327</v>
      </c>
      <c r="E66" s="861" t="s">
        <v>51</v>
      </c>
      <c r="F66" s="863">
        <v>25000</v>
      </c>
      <c r="G66" s="861">
        <f t="shared" si="0"/>
        <v>50000</v>
      </c>
      <c r="H66" s="861">
        <v>2</v>
      </c>
    </row>
    <row r="67" spans="1:8">
      <c r="A67" s="654">
        <v>4267</v>
      </c>
      <c r="B67" s="1205"/>
      <c r="C67" s="656" t="s">
        <v>1254</v>
      </c>
      <c r="D67" s="654"/>
      <c r="E67" s="657"/>
      <c r="F67" s="657"/>
      <c r="G67" s="1035">
        <f>SUM(G68:G103)</f>
        <v>1840700</v>
      </c>
      <c r="H67" s="660"/>
    </row>
    <row r="68" spans="1:8">
      <c r="A68" s="657"/>
      <c r="B68" s="660" t="s">
        <v>1255</v>
      </c>
      <c r="C68" s="658" t="s">
        <v>108</v>
      </c>
      <c r="D68" s="654" t="s">
        <v>327</v>
      </c>
      <c r="E68" s="660" t="s">
        <v>1042</v>
      </c>
      <c r="F68" s="660">
        <v>500</v>
      </c>
      <c r="G68" s="660">
        <v>40000</v>
      </c>
      <c r="H68" s="660">
        <v>80</v>
      </c>
    </row>
    <row r="69" spans="1:8">
      <c r="A69" s="657"/>
      <c r="B69" s="660" t="s">
        <v>1256</v>
      </c>
      <c r="C69" s="658" t="s">
        <v>105</v>
      </c>
      <c r="D69" s="654" t="s">
        <v>327</v>
      </c>
      <c r="E69" s="660" t="s">
        <v>1042</v>
      </c>
      <c r="F69" s="660">
        <v>400</v>
      </c>
      <c r="G69" s="660">
        <v>32000</v>
      </c>
      <c r="H69" s="660">
        <v>80</v>
      </c>
    </row>
    <row r="70" spans="1:8">
      <c r="A70" s="657"/>
      <c r="B70" s="660" t="s">
        <v>1257</v>
      </c>
      <c r="C70" s="658" t="s">
        <v>1258</v>
      </c>
      <c r="D70" s="654" t="s">
        <v>327</v>
      </c>
      <c r="E70" s="660" t="s">
        <v>1041</v>
      </c>
      <c r="F70" s="660">
        <v>250</v>
      </c>
      <c r="G70" s="660">
        <v>13750</v>
      </c>
      <c r="H70" s="660">
        <v>55</v>
      </c>
    </row>
    <row r="71" spans="1:8">
      <c r="A71" s="657"/>
      <c r="B71" s="660" t="s">
        <v>1259</v>
      </c>
      <c r="C71" s="658" t="s">
        <v>1260</v>
      </c>
      <c r="D71" s="654" t="s">
        <v>327</v>
      </c>
      <c r="E71" s="660" t="s">
        <v>1261</v>
      </c>
      <c r="F71" s="660">
        <v>500</v>
      </c>
      <c r="G71" s="660">
        <v>35000</v>
      </c>
      <c r="H71" s="660">
        <v>70</v>
      </c>
    </row>
    <row r="72" spans="1:8" s="1423" customFormat="1">
      <c r="A72" s="863"/>
      <c r="B72" s="861" t="s">
        <v>1262</v>
      </c>
      <c r="C72" s="1422" t="s">
        <v>1263</v>
      </c>
      <c r="D72" s="1046" t="s">
        <v>327</v>
      </c>
      <c r="E72" s="861" t="s">
        <v>1042</v>
      </c>
      <c r="F72" s="861">
        <v>2250</v>
      </c>
      <c r="G72" s="861">
        <v>45000</v>
      </c>
      <c r="H72" s="861">
        <v>20</v>
      </c>
    </row>
    <row r="73" spans="1:8">
      <c r="A73" s="657"/>
      <c r="B73" s="660" t="s">
        <v>1264</v>
      </c>
      <c r="C73" s="658" t="s">
        <v>404</v>
      </c>
      <c r="D73" s="654" t="s">
        <v>327</v>
      </c>
      <c r="E73" s="660" t="s">
        <v>1042</v>
      </c>
      <c r="F73" s="660">
        <v>100</v>
      </c>
      <c r="G73" s="660">
        <v>6000</v>
      </c>
      <c r="H73" s="660">
        <v>60</v>
      </c>
    </row>
    <row r="74" spans="1:8">
      <c r="A74" s="657"/>
      <c r="B74" s="660" t="s">
        <v>1265</v>
      </c>
      <c r="C74" s="658" t="s">
        <v>601</v>
      </c>
      <c r="D74" s="654" t="s">
        <v>327</v>
      </c>
      <c r="E74" s="660" t="s">
        <v>1042</v>
      </c>
      <c r="F74" s="660">
        <v>600</v>
      </c>
      <c r="G74" s="660">
        <v>12000</v>
      </c>
      <c r="H74" s="660">
        <v>20</v>
      </c>
    </row>
    <row r="75" spans="1:8">
      <c r="A75" s="657"/>
      <c r="B75" s="660" t="s">
        <v>1266</v>
      </c>
      <c r="C75" s="658" t="s">
        <v>767</v>
      </c>
      <c r="D75" s="654" t="s">
        <v>327</v>
      </c>
      <c r="E75" s="660" t="s">
        <v>1042</v>
      </c>
      <c r="F75" s="660">
        <v>100</v>
      </c>
      <c r="G75" s="660">
        <v>150000</v>
      </c>
      <c r="H75" s="660">
        <v>1500</v>
      </c>
    </row>
    <row r="76" spans="1:8">
      <c r="A76" s="657"/>
      <c r="B76" s="660" t="s">
        <v>1267</v>
      </c>
      <c r="C76" s="658" t="s">
        <v>110</v>
      </c>
      <c r="D76" s="654" t="s">
        <v>327</v>
      </c>
      <c r="E76" s="660" t="s">
        <v>1042</v>
      </c>
      <c r="F76" s="660">
        <v>5000</v>
      </c>
      <c r="G76" s="660">
        <v>75000</v>
      </c>
      <c r="H76" s="660">
        <v>15</v>
      </c>
    </row>
    <row r="77" spans="1:8">
      <c r="A77" s="657"/>
      <c r="B77" s="660" t="s">
        <v>1268</v>
      </c>
      <c r="C77" s="658" t="s">
        <v>168</v>
      </c>
      <c r="D77" s="654" t="s">
        <v>327</v>
      </c>
      <c r="E77" s="660" t="s">
        <v>1042</v>
      </c>
      <c r="F77" s="81">
        <v>1500</v>
      </c>
      <c r="G77" s="660">
        <v>45000</v>
      </c>
      <c r="H77" s="660">
        <v>30</v>
      </c>
    </row>
    <row r="78" spans="1:8">
      <c r="A78" s="657"/>
      <c r="B78" s="660" t="s">
        <v>1269</v>
      </c>
      <c r="C78" s="658" t="s">
        <v>284</v>
      </c>
      <c r="D78" s="654" t="s">
        <v>327</v>
      </c>
      <c r="E78" s="660" t="s">
        <v>1042</v>
      </c>
      <c r="F78" s="660">
        <v>500</v>
      </c>
      <c r="G78" s="660">
        <v>70000</v>
      </c>
      <c r="H78" s="660">
        <v>140</v>
      </c>
    </row>
    <row r="79" spans="1:8">
      <c r="A79" s="657"/>
      <c r="B79" s="660" t="s">
        <v>1270</v>
      </c>
      <c r="C79" s="658" t="s">
        <v>1271</v>
      </c>
      <c r="D79" s="654" t="s">
        <v>327</v>
      </c>
      <c r="E79" s="660" t="s">
        <v>1042</v>
      </c>
      <c r="F79" s="660">
        <v>700</v>
      </c>
      <c r="G79" s="660">
        <v>35000</v>
      </c>
      <c r="H79" s="660">
        <v>50</v>
      </c>
    </row>
    <row r="80" spans="1:8">
      <c r="A80" s="657"/>
      <c r="B80" s="660" t="s">
        <v>1256</v>
      </c>
      <c r="C80" s="658" t="s">
        <v>106</v>
      </c>
      <c r="D80" s="654" t="s">
        <v>327</v>
      </c>
      <c r="E80" s="660" t="s">
        <v>1042</v>
      </c>
      <c r="F80" s="660">
        <v>220</v>
      </c>
      <c r="G80" s="660">
        <v>22000</v>
      </c>
      <c r="H80" s="660">
        <v>100</v>
      </c>
    </row>
    <row r="81" spans="1:8">
      <c r="A81" s="657"/>
      <c r="B81" s="660" t="s">
        <v>1272</v>
      </c>
      <c r="C81" s="658" t="s">
        <v>229</v>
      </c>
      <c r="D81" s="654" t="s">
        <v>327</v>
      </c>
      <c r="E81" s="660" t="s">
        <v>1042</v>
      </c>
      <c r="F81" s="660">
        <v>250</v>
      </c>
      <c r="G81" s="660">
        <v>25000</v>
      </c>
      <c r="H81" s="660">
        <v>100</v>
      </c>
    </row>
    <row r="82" spans="1:8">
      <c r="A82" s="657"/>
      <c r="B82" s="660" t="s">
        <v>1273</v>
      </c>
      <c r="C82" s="658" t="s">
        <v>1274</v>
      </c>
      <c r="D82" s="654" t="s">
        <v>327</v>
      </c>
      <c r="E82" s="660" t="s">
        <v>1042</v>
      </c>
      <c r="F82" s="660">
        <v>700</v>
      </c>
      <c r="G82" s="81">
        <v>14700</v>
      </c>
      <c r="H82" s="660">
        <v>21</v>
      </c>
    </row>
    <row r="83" spans="1:8" s="1423" customFormat="1">
      <c r="A83" s="863"/>
      <c r="B83" s="861" t="s">
        <v>1275</v>
      </c>
      <c r="C83" s="1422" t="s">
        <v>230</v>
      </c>
      <c r="D83" s="1046" t="s">
        <v>327</v>
      </c>
      <c r="E83" s="861" t="s">
        <v>1042</v>
      </c>
      <c r="F83" s="861">
        <v>25</v>
      </c>
      <c r="G83" s="1424">
        <v>3050</v>
      </c>
      <c r="H83" s="861">
        <v>122</v>
      </c>
    </row>
    <row r="84" spans="1:8" s="1423" customFormat="1">
      <c r="A84" s="863"/>
      <c r="B84" s="861" t="s">
        <v>1276</v>
      </c>
      <c r="C84" s="1422" t="s">
        <v>683</v>
      </c>
      <c r="D84" s="1046" t="s">
        <v>327</v>
      </c>
      <c r="E84" s="861" t="s">
        <v>1042</v>
      </c>
      <c r="F84" s="861">
        <v>500</v>
      </c>
      <c r="G84" s="1424">
        <v>10000</v>
      </c>
      <c r="H84" s="861">
        <v>20</v>
      </c>
    </row>
    <row r="85" spans="1:8" s="1423" customFormat="1">
      <c r="A85" s="863"/>
      <c r="B85" s="861">
        <v>39812000</v>
      </c>
      <c r="C85" s="1422" t="s">
        <v>684</v>
      </c>
      <c r="D85" s="1046" t="s">
        <v>327</v>
      </c>
      <c r="E85" s="861" t="s">
        <v>1042</v>
      </c>
      <c r="F85" s="861">
        <v>600</v>
      </c>
      <c r="G85" s="861">
        <v>12000</v>
      </c>
      <c r="H85" s="861">
        <v>20</v>
      </c>
    </row>
    <row r="86" spans="1:8" s="1423" customFormat="1">
      <c r="A86" s="863"/>
      <c r="B86" s="861" t="s">
        <v>1277</v>
      </c>
      <c r="C86" s="1422" t="s">
        <v>685</v>
      </c>
      <c r="D86" s="1046" t="s">
        <v>327</v>
      </c>
      <c r="E86" s="861" t="s">
        <v>1042</v>
      </c>
      <c r="F86" s="861">
        <v>800</v>
      </c>
      <c r="G86" s="861">
        <v>16000</v>
      </c>
      <c r="H86" s="861">
        <v>20</v>
      </c>
    </row>
    <row r="87" spans="1:8" s="1423" customFormat="1">
      <c r="A87" s="863"/>
      <c r="B87" s="861" t="s">
        <v>1278</v>
      </c>
      <c r="C87" s="1422" t="s">
        <v>612</v>
      </c>
      <c r="D87" s="1046" t="s">
        <v>327</v>
      </c>
      <c r="E87" s="861" t="s">
        <v>1042</v>
      </c>
      <c r="F87" s="861">
        <v>500</v>
      </c>
      <c r="G87" s="861">
        <v>10000</v>
      </c>
      <c r="H87" s="861">
        <v>20</v>
      </c>
    </row>
    <row r="88" spans="1:8" s="1423" customFormat="1">
      <c r="A88" s="863"/>
      <c r="B88" s="861" t="s">
        <v>1270</v>
      </c>
      <c r="C88" s="1422" t="s">
        <v>1279</v>
      </c>
      <c r="D88" s="1046" t="s">
        <v>327</v>
      </c>
      <c r="E88" s="861" t="s">
        <v>1042</v>
      </c>
      <c r="F88" s="861">
        <v>400</v>
      </c>
      <c r="G88" s="861">
        <v>20000</v>
      </c>
      <c r="H88" s="861">
        <v>50</v>
      </c>
    </row>
    <row r="89" spans="1:8" s="1423" customFormat="1">
      <c r="A89" s="863"/>
      <c r="B89" s="861" t="s">
        <v>1280</v>
      </c>
      <c r="C89" s="1422" t="s">
        <v>686</v>
      </c>
      <c r="D89" s="1046" t="s">
        <v>327</v>
      </c>
      <c r="E89" s="861" t="s">
        <v>1042</v>
      </c>
      <c r="F89" s="861">
        <v>400</v>
      </c>
      <c r="G89" s="861">
        <v>8000</v>
      </c>
      <c r="H89" s="861">
        <v>20</v>
      </c>
    </row>
    <row r="90" spans="1:8" s="1423" customFormat="1">
      <c r="A90" s="863"/>
      <c r="B90" s="861">
        <v>33761000</v>
      </c>
      <c r="C90" s="1422" t="s">
        <v>165</v>
      </c>
      <c r="D90" s="1046" t="s">
        <v>327</v>
      </c>
      <c r="E90" s="861" t="s">
        <v>1042</v>
      </c>
      <c r="F90" s="861">
        <v>100</v>
      </c>
      <c r="G90" s="861">
        <v>20000</v>
      </c>
      <c r="H90" s="861">
        <v>200</v>
      </c>
    </row>
    <row r="91" spans="1:8" s="1423" customFormat="1">
      <c r="A91" s="863"/>
      <c r="B91" s="861" t="s">
        <v>1281</v>
      </c>
      <c r="C91" s="1422" t="s">
        <v>285</v>
      </c>
      <c r="D91" s="1046" t="s">
        <v>327</v>
      </c>
      <c r="E91" s="861" t="s">
        <v>1042</v>
      </c>
      <c r="F91" s="1424">
        <v>3500</v>
      </c>
      <c r="G91" s="861">
        <v>14000</v>
      </c>
      <c r="H91" s="861">
        <v>4</v>
      </c>
    </row>
    <row r="92" spans="1:8" s="1423" customFormat="1">
      <c r="A92" s="863"/>
      <c r="B92" s="861" t="s">
        <v>1282</v>
      </c>
      <c r="C92" s="1422" t="s">
        <v>1283</v>
      </c>
      <c r="D92" s="1046" t="s">
        <v>327</v>
      </c>
      <c r="E92" s="861" t="s">
        <v>173</v>
      </c>
      <c r="F92" s="861">
        <v>250</v>
      </c>
      <c r="G92" s="1424">
        <v>12500</v>
      </c>
      <c r="H92" s="861">
        <v>50</v>
      </c>
    </row>
    <row r="93" spans="1:8" s="1423" customFormat="1">
      <c r="A93" s="863"/>
      <c r="B93" s="861" t="s">
        <v>1284</v>
      </c>
      <c r="C93" s="1422" t="s">
        <v>1285</v>
      </c>
      <c r="D93" s="1046" t="s">
        <v>327</v>
      </c>
      <c r="E93" s="861" t="s">
        <v>1042</v>
      </c>
      <c r="F93" s="861">
        <v>200</v>
      </c>
      <c r="G93" s="861">
        <v>10000</v>
      </c>
      <c r="H93" s="861">
        <v>50</v>
      </c>
    </row>
    <row r="94" spans="1:8" s="1423" customFormat="1">
      <c r="A94" s="863"/>
      <c r="B94" s="861" t="s">
        <v>1286</v>
      </c>
      <c r="C94" s="1422" t="s">
        <v>1287</v>
      </c>
      <c r="D94" s="1046" t="s">
        <v>327</v>
      </c>
      <c r="E94" s="861" t="s">
        <v>1042</v>
      </c>
      <c r="F94" s="1424">
        <v>1500</v>
      </c>
      <c r="G94" s="861">
        <v>6000</v>
      </c>
      <c r="H94" s="861">
        <v>4</v>
      </c>
    </row>
    <row r="95" spans="1:8" s="1423" customFormat="1">
      <c r="A95" s="863"/>
      <c r="B95" s="861" t="s">
        <v>1288</v>
      </c>
      <c r="C95" s="1422" t="s">
        <v>166</v>
      </c>
      <c r="D95" s="1046" t="s">
        <v>327</v>
      </c>
      <c r="E95" s="861" t="s">
        <v>1042</v>
      </c>
      <c r="F95" s="861">
        <v>2400</v>
      </c>
      <c r="G95" s="861">
        <v>24000</v>
      </c>
      <c r="H95" s="861">
        <v>10</v>
      </c>
    </row>
    <row r="96" spans="1:8" s="1423" customFormat="1">
      <c r="A96" s="863"/>
      <c r="B96" s="861" t="s">
        <v>1286</v>
      </c>
      <c r="C96" s="1422" t="s">
        <v>1289</v>
      </c>
      <c r="D96" s="1046" t="s">
        <v>327</v>
      </c>
      <c r="E96" s="861" t="s">
        <v>1042</v>
      </c>
      <c r="F96" s="861">
        <v>1000</v>
      </c>
      <c r="G96" s="861">
        <v>20000</v>
      </c>
      <c r="H96" s="861">
        <v>20</v>
      </c>
    </row>
    <row r="97" spans="1:8" s="1423" customFormat="1">
      <c r="A97" s="863"/>
      <c r="B97" s="861" t="s">
        <v>1290</v>
      </c>
      <c r="C97" s="1422" t="s">
        <v>1291</v>
      </c>
      <c r="D97" s="1046" t="s">
        <v>327</v>
      </c>
      <c r="E97" s="861" t="s">
        <v>1042</v>
      </c>
      <c r="F97" s="861">
        <v>4000</v>
      </c>
      <c r="G97" s="861">
        <v>12000</v>
      </c>
      <c r="H97" s="861">
        <v>3</v>
      </c>
    </row>
    <row r="98" spans="1:8" s="1423" customFormat="1" ht="30">
      <c r="A98" s="863"/>
      <c r="B98" s="861" t="s">
        <v>1292</v>
      </c>
      <c r="C98" s="1422" t="s">
        <v>1293</v>
      </c>
      <c r="D98" s="1046" t="s">
        <v>327</v>
      </c>
      <c r="E98" s="861" t="s">
        <v>1042</v>
      </c>
      <c r="F98" s="861">
        <v>4000</v>
      </c>
      <c r="G98" s="861">
        <v>24000</v>
      </c>
      <c r="H98" s="861">
        <v>6</v>
      </c>
    </row>
    <row r="99" spans="1:8" s="1423" customFormat="1">
      <c r="A99" s="863"/>
      <c r="B99" s="861" t="s">
        <v>1294</v>
      </c>
      <c r="C99" s="1422" t="s">
        <v>1295</v>
      </c>
      <c r="D99" s="1046" t="s">
        <v>327</v>
      </c>
      <c r="E99" s="861" t="s">
        <v>1042</v>
      </c>
      <c r="F99" s="861">
        <v>300</v>
      </c>
      <c r="G99" s="861">
        <v>90000</v>
      </c>
      <c r="H99" s="861">
        <v>300</v>
      </c>
    </row>
    <row r="100" spans="1:8" s="1423" customFormat="1">
      <c r="A100" s="863"/>
      <c r="B100" s="861" t="s">
        <v>1296</v>
      </c>
      <c r="C100" s="1422" t="s">
        <v>753</v>
      </c>
      <c r="D100" s="1046" t="s">
        <v>327</v>
      </c>
      <c r="E100" s="861" t="s">
        <v>173</v>
      </c>
      <c r="F100" s="861">
        <v>150</v>
      </c>
      <c r="G100" s="1424">
        <v>25500</v>
      </c>
      <c r="H100" s="861">
        <v>170</v>
      </c>
    </row>
    <row r="101" spans="1:8" s="1423" customFormat="1">
      <c r="A101" s="863"/>
      <c r="B101" s="861" t="s">
        <v>1296</v>
      </c>
      <c r="C101" s="1422" t="s">
        <v>753</v>
      </c>
      <c r="D101" s="1046" t="s">
        <v>327</v>
      </c>
      <c r="E101" s="861" t="s">
        <v>173</v>
      </c>
      <c r="F101" s="861">
        <v>75</v>
      </c>
      <c r="G101" s="861">
        <v>45000</v>
      </c>
      <c r="H101" s="861">
        <v>600</v>
      </c>
    </row>
    <row r="102" spans="1:8" s="1423" customFormat="1">
      <c r="A102" s="863"/>
      <c r="B102" s="861">
        <v>41110000</v>
      </c>
      <c r="C102" s="1422" t="s">
        <v>687</v>
      </c>
      <c r="D102" s="1046" t="s">
        <v>327</v>
      </c>
      <c r="E102" s="861" t="s">
        <v>51</v>
      </c>
      <c r="F102" s="861">
        <v>1100</v>
      </c>
      <c r="G102" s="861">
        <v>660000</v>
      </c>
      <c r="H102" s="861">
        <v>600</v>
      </c>
    </row>
    <row r="103" spans="1:8" s="1431" customFormat="1" ht="30">
      <c r="A103" s="1425">
        <v>5132</v>
      </c>
      <c r="B103" s="1426">
        <v>50112000</v>
      </c>
      <c r="C103" s="1427" t="s">
        <v>3360</v>
      </c>
      <c r="D103" s="1428" t="s">
        <v>327</v>
      </c>
      <c r="E103" s="1429" t="s">
        <v>55</v>
      </c>
      <c r="F103" s="1417">
        <v>178200</v>
      </c>
      <c r="G103" s="1417">
        <v>178200</v>
      </c>
      <c r="H103" s="1430">
        <v>1</v>
      </c>
    </row>
    <row r="104" spans="1:8" s="1423" customFormat="1" ht="30">
      <c r="A104" s="1046">
        <v>5121</v>
      </c>
      <c r="B104" s="1432"/>
      <c r="C104" s="1418" t="s">
        <v>1297</v>
      </c>
      <c r="D104" s="1046"/>
      <c r="E104" s="861"/>
      <c r="F104" s="861"/>
      <c r="G104" s="1418">
        <v>16000000</v>
      </c>
      <c r="H104" s="861"/>
    </row>
    <row r="105" spans="1:8" s="1423" customFormat="1">
      <c r="A105" s="863"/>
      <c r="B105" s="861">
        <v>34111200</v>
      </c>
      <c r="C105" s="1422" t="s">
        <v>1298</v>
      </c>
      <c r="D105" s="1046" t="s">
        <v>327</v>
      </c>
      <c r="E105" s="861" t="s">
        <v>51</v>
      </c>
      <c r="F105" s="861">
        <v>8000000</v>
      </c>
      <c r="G105" s="861">
        <v>16000000</v>
      </c>
      <c r="H105" s="861">
        <v>2</v>
      </c>
    </row>
    <row r="106" spans="1:8" s="1423" customFormat="1" ht="30">
      <c r="A106" s="1046">
        <v>5122</v>
      </c>
      <c r="B106" s="1432"/>
      <c r="C106" s="1418" t="s">
        <v>448</v>
      </c>
      <c r="D106" s="1046"/>
      <c r="E106" s="863"/>
      <c r="F106" s="863"/>
      <c r="G106" s="1046">
        <v>5520000</v>
      </c>
      <c r="H106" s="861"/>
    </row>
    <row r="107" spans="1:8" s="1423" customFormat="1">
      <c r="A107" s="863"/>
      <c r="B107" s="861" t="s">
        <v>1299</v>
      </c>
      <c r="C107" s="1422" t="s">
        <v>175</v>
      </c>
      <c r="D107" s="1046" t="s">
        <v>327</v>
      </c>
      <c r="E107" s="863" t="s">
        <v>1042</v>
      </c>
      <c r="F107" s="863">
        <v>336000</v>
      </c>
      <c r="G107" s="863">
        <v>1680000</v>
      </c>
      <c r="H107" s="861">
        <v>5</v>
      </c>
    </row>
    <row r="108" spans="1:8">
      <c r="A108" s="657"/>
      <c r="B108" s="660" t="s">
        <v>1300</v>
      </c>
      <c r="C108" s="658" t="s">
        <v>187</v>
      </c>
      <c r="D108" s="654" t="s">
        <v>327</v>
      </c>
      <c r="E108" s="657" t="s">
        <v>1042</v>
      </c>
      <c r="F108" s="657">
        <v>100000</v>
      </c>
      <c r="G108" s="1034">
        <v>200000</v>
      </c>
      <c r="H108" s="660">
        <v>2</v>
      </c>
    </row>
    <row r="109" spans="1:8">
      <c r="A109" s="657"/>
      <c r="B109" s="660" t="s">
        <v>1301</v>
      </c>
      <c r="C109" s="658" t="s">
        <v>176</v>
      </c>
      <c r="D109" s="654" t="s">
        <v>327</v>
      </c>
      <c r="E109" s="660" t="s">
        <v>1042</v>
      </c>
      <c r="F109" s="660">
        <v>100000</v>
      </c>
      <c r="G109" s="660">
        <v>300000</v>
      </c>
      <c r="H109" s="660">
        <v>3</v>
      </c>
    </row>
    <row r="110" spans="1:8">
      <c r="A110" s="657"/>
      <c r="B110" s="660" t="s">
        <v>1302</v>
      </c>
      <c r="C110" s="658" t="s">
        <v>259</v>
      </c>
      <c r="D110" s="654" t="s">
        <v>327</v>
      </c>
      <c r="E110" s="660" t="s">
        <v>1042</v>
      </c>
      <c r="F110" s="660">
        <v>480000</v>
      </c>
      <c r="G110" s="660">
        <v>480000</v>
      </c>
      <c r="H110" s="660">
        <v>1</v>
      </c>
    </row>
    <row r="111" spans="1:8">
      <c r="A111" s="657"/>
      <c r="B111" s="660" t="s">
        <v>1302</v>
      </c>
      <c r="C111" s="658" t="s">
        <v>259</v>
      </c>
      <c r="D111" s="654" t="s">
        <v>327</v>
      </c>
      <c r="E111" s="660" t="s">
        <v>1042</v>
      </c>
      <c r="F111" s="660">
        <v>350000</v>
      </c>
      <c r="G111" s="660">
        <v>700000</v>
      </c>
      <c r="H111" s="660">
        <v>2</v>
      </c>
    </row>
    <row r="112" spans="1:8">
      <c r="A112" s="657"/>
      <c r="B112" s="660" t="s">
        <v>1302</v>
      </c>
      <c r="C112" s="658" t="s">
        <v>259</v>
      </c>
      <c r="D112" s="654" t="s">
        <v>327</v>
      </c>
      <c r="E112" s="660" t="s">
        <v>1042</v>
      </c>
      <c r="F112" s="660">
        <v>300000</v>
      </c>
      <c r="G112" s="660">
        <v>900000</v>
      </c>
      <c r="H112" s="660">
        <v>3</v>
      </c>
    </row>
    <row r="113" spans="1:8">
      <c r="A113" s="657"/>
      <c r="B113" s="660" t="s">
        <v>1303</v>
      </c>
      <c r="C113" s="658" t="s">
        <v>1304</v>
      </c>
      <c r="D113" s="654" t="s">
        <v>327</v>
      </c>
      <c r="E113" s="660" t="s">
        <v>1042</v>
      </c>
      <c r="F113" s="660">
        <v>50000</v>
      </c>
      <c r="G113" s="660">
        <v>150000</v>
      </c>
      <c r="H113" s="660">
        <v>3</v>
      </c>
    </row>
    <row r="114" spans="1:8">
      <c r="A114" s="657"/>
      <c r="B114" s="660">
        <v>38300000</v>
      </c>
      <c r="C114" s="658" t="s">
        <v>589</v>
      </c>
      <c r="D114" s="654" t="s">
        <v>327</v>
      </c>
      <c r="E114" s="660" t="s">
        <v>1042</v>
      </c>
      <c r="F114" s="660">
        <v>60000</v>
      </c>
      <c r="G114" s="660">
        <v>120000</v>
      </c>
      <c r="H114" s="660">
        <v>2</v>
      </c>
    </row>
    <row r="115" spans="1:8">
      <c r="A115" s="657"/>
      <c r="B115" s="660" t="s">
        <v>1305</v>
      </c>
      <c r="C115" s="658" t="s">
        <v>1128</v>
      </c>
      <c r="D115" s="654" t="s">
        <v>327</v>
      </c>
      <c r="E115" s="660" t="s">
        <v>1042</v>
      </c>
      <c r="F115" s="660">
        <v>250000</v>
      </c>
      <c r="G115" s="660">
        <v>250000</v>
      </c>
      <c r="H115" s="660">
        <v>1</v>
      </c>
    </row>
    <row r="116" spans="1:8">
      <c r="A116" s="657"/>
      <c r="B116" s="660" t="s">
        <v>1306</v>
      </c>
      <c r="C116" s="658" t="s">
        <v>1307</v>
      </c>
      <c r="D116" s="654" t="s">
        <v>327</v>
      </c>
      <c r="E116" s="660" t="s">
        <v>51</v>
      </c>
      <c r="F116" s="660">
        <v>60000</v>
      </c>
      <c r="G116" s="660">
        <v>60000</v>
      </c>
      <c r="H116" s="660">
        <v>1</v>
      </c>
    </row>
    <row r="117" spans="1:8">
      <c r="A117" s="657"/>
      <c r="B117" s="660">
        <v>39112000</v>
      </c>
      <c r="C117" s="658" t="s">
        <v>508</v>
      </c>
      <c r="D117" s="654" t="s">
        <v>327</v>
      </c>
      <c r="E117" s="660" t="s">
        <v>51</v>
      </c>
      <c r="F117" s="660">
        <v>28000</v>
      </c>
      <c r="G117" s="660">
        <v>420000</v>
      </c>
      <c r="H117" s="660">
        <v>15</v>
      </c>
    </row>
    <row r="118" spans="1:8" ht="30">
      <c r="A118" s="657"/>
      <c r="B118" s="660" t="s">
        <v>1308</v>
      </c>
      <c r="C118" s="658" t="s">
        <v>1309</v>
      </c>
      <c r="D118" s="654" t="s">
        <v>327</v>
      </c>
      <c r="E118" s="660" t="s">
        <v>53</v>
      </c>
      <c r="F118" s="660">
        <v>260000</v>
      </c>
      <c r="G118" s="660">
        <v>260000</v>
      </c>
      <c r="H118" s="660">
        <v>1</v>
      </c>
    </row>
    <row r="119" spans="1:8" ht="30">
      <c r="A119" s="654">
        <v>4234</v>
      </c>
      <c r="B119" s="1205"/>
      <c r="C119" s="656" t="s">
        <v>1310</v>
      </c>
      <c r="D119" s="654"/>
      <c r="E119" s="657"/>
      <c r="F119" s="657"/>
      <c r="G119" s="1035">
        <v>391900</v>
      </c>
      <c r="H119" s="660"/>
    </row>
    <row r="120" spans="1:8">
      <c r="A120" s="657"/>
      <c r="B120" s="660" t="s">
        <v>1311</v>
      </c>
      <c r="C120" s="658" t="s">
        <v>714</v>
      </c>
      <c r="D120" s="654" t="s">
        <v>327</v>
      </c>
      <c r="E120" s="657" t="s">
        <v>1042</v>
      </c>
      <c r="F120" s="660">
        <v>150</v>
      </c>
      <c r="G120" s="660">
        <v>145500</v>
      </c>
      <c r="H120" s="660">
        <v>970</v>
      </c>
    </row>
    <row r="121" spans="1:8">
      <c r="A121" s="657"/>
      <c r="B121" s="660" t="s">
        <v>1311</v>
      </c>
      <c r="C121" s="658" t="s">
        <v>764</v>
      </c>
      <c r="D121" s="654" t="s">
        <v>327</v>
      </c>
      <c r="E121" s="657" t="s">
        <v>1042</v>
      </c>
      <c r="F121" s="660">
        <v>100</v>
      </c>
      <c r="G121" s="660">
        <v>60000</v>
      </c>
      <c r="H121" s="660">
        <v>600</v>
      </c>
    </row>
    <row r="122" spans="1:8">
      <c r="A122" s="657"/>
      <c r="B122" s="660" t="s">
        <v>1311</v>
      </c>
      <c r="C122" s="658" t="s">
        <v>1312</v>
      </c>
      <c r="D122" s="654" t="s">
        <v>327</v>
      </c>
      <c r="E122" s="660" t="s">
        <v>1042</v>
      </c>
      <c r="F122" s="660">
        <v>100</v>
      </c>
      <c r="G122" s="660">
        <v>50400</v>
      </c>
      <c r="H122" s="660">
        <v>504</v>
      </c>
    </row>
    <row r="123" spans="1:8">
      <c r="A123" s="657"/>
      <c r="B123" s="660" t="s">
        <v>1311</v>
      </c>
      <c r="C123" s="658" t="s">
        <v>634</v>
      </c>
      <c r="D123" s="654" t="s">
        <v>327</v>
      </c>
      <c r="E123" s="660" t="s">
        <v>1042</v>
      </c>
      <c r="F123" s="660">
        <v>100</v>
      </c>
      <c r="G123" s="660">
        <v>50000</v>
      </c>
      <c r="H123" s="660">
        <v>500</v>
      </c>
    </row>
    <row r="124" spans="1:8">
      <c r="A124" s="657"/>
      <c r="B124" s="660" t="s">
        <v>1311</v>
      </c>
      <c r="C124" s="658" t="s">
        <v>717</v>
      </c>
      <c r="D124" s="654" t="s">
        <v>327</v>
      </c>
      <c r="E124" s="660" t="s">
        <v>1042</v>
      </c>
      <c r="F124" s="660">
        <v>150</v>
      </c>
      <c r="G124" s="660">
        <v>78000</v>
      </c>
      <c r="H124" s="660">
        <v>520</v>
      </c>
    </row>
    <row r="125" spans="1:8">
      <c r="A125" s="657"/>
      <c r="B125" s="660" t="s">
        <v>1313</v>
      </c>
      <c r="C125" s="658" t="s">
        <v>763</v>
      </c>
      <c r="D125" s="654" t="s">
        <v>327</v>
      </c>
      <c r="E125" s="660" t="s">
        <v>1042</v>
      </c>
      <c r="F125" s="660">
        <v>2000</v>
      </c>
      <c r="G125" s="660">
        <v>8000</v>
      </c>
      <c r="H125" s="660">
        <v>4</v>
      </c>
    </row>
    <row r="126" spans="1:8">
      <c r="A126" s="654">
        <v>4264</v>
      </c>
      <c r="B126" s="1205"/>
      <c r="C126" s="656" t="s">
        <v>447</v>
      </c>
      <c r="D126" s="654"/>
      <c r="E126" s="660"/>
      <c r="F126" s="657"/>
      <c r="G126" s="1035">
        <v>12215400</v>
      </c>
      <c r="H126" s="660"/>
    </row>
    <row r="127" spans="1:8">
      <c r="A127" s="657"/>
      <c r="B127" s="1206" t="s">
        <v>1314</v>
      </c>
      <c r="C127" s="658" t="s">
        <v>104</v>
      </c>
      <c r="D127" s="654" t="s">
        <v>327</v>
      </c>
      <c r="E127" s="660" t="s">
        <v>54</v>
      </c>
      <c r="F127" s="660">
        <v>450</v>
      </c>
      <c r="G127" s="660">
        <v>10805400</v>
      </c>
      <c r="H127" s="660">
        <v>24012</v>
      </c>
    </row>
    <row r="128" spans="1:8">
      <c r="A128" s="657"/>
      <c r="B128" s="1206" t="s">
        <v>1145</v>
      </c>
      <c r="C128" s="658" t="s">
        <v>1315</v>
      </c>
      <c r="D128" s="654" t="s">
        <v>327</v>
      </c>
      <c r="E128" s="660" t="s">
        <v>54</v>
      </c>
      <c r="F128" s="660">
        <v>470</v>
      </c>
      <c r="G128" s="660">
        <v>1410000</v>
      </c>
      <c r="H128" s="660">
        <v>3000</v>
      </c>
    </row>
    <row r="129" spans="1:8" ht="24" customHeight="1">
      <c r="A129" s="657"/>
      <c r="B129" s="1205"/>
      <c r="C129" s="879" t="s">
        <v>2154</v>
      </c>
      <c r="D129" s="654"/>
      <c r="E129" s="660"/>
      <c r="F129" s="660"/>
      <c r="G129" s="1036">
        <f>SUM(G130+G132)</f>
        <v>55050000</v>
      </c>
      <c r="H129" s="660"/>
    </row>
    <row r="130" spans="1:8" ht="30">
      <c r="A130" s="654">
        <v>4234</v>
      </c>
      <c r="B130" s="1205"/>
      <c r="C130" s="656" t="s">
        <v>1310</v>
      </c>
      <c r="D130" s="654"/>
      <c r="E130" s="660"/>
      <c r="F130" s="660"/>
      <c r="G130" s="1036">
        <f>SUM(G131)</f>
        <v>200000</v>
      </c>
      <c r="H130" s="660"/>
    </row>
    <row r="131" spans="1:8" ht="30">
      <c r="A131" s="657"/>
      <c r="B131" s="660"/>
      <c r="C131" s="660" t="s">
        <v>330</v>
      </c>
      <c r="D131" s="654" t="s">
        <v>47</v>
      </c>
      <c r="E131" s="660" t="s">
        <v>51</v>
      </c>
      <c r="F131" s="660">
        <v>10</v>
      </c>
      <c r="G131" s="660">
        <v>200000</v>
      </c>
      <c r="H131" s="660">
        <v>20000</v>
      </c>
    </row>
    <row r="132" spans="1:8" ht="30">
      <c r="A132" s="654">
        <v>5113</v>
      </c>
      <c r="B132" s="1205"/>
      <c r="C132" s="656" t="s">
        <v>745</v>
      </c>
      <c r="D132" s="654"/>
      <c r="E132" s="657"/>
      <c r="F132" s="657"/>
      <c r="G132" s="1035">
        <f>SUM(G133)</f>
        <v>54850000</v>
      </c>
      <c r="H132" s="657"/>
    </row>
    <row r="133" spans="1:8" ht="49.5" customHeight="1">
      <c r="A133" s="1555"/>
      <c r="B133" s="1556" t="s">
        <v>1390</v>
      </c>
      <c r="C133" s="1557" t="s">
        <v>3116</v>
      </c>
      <c r="D133" s="1558"/>
      <c r="E133" s="1555" t="s">
        <v>55</v>
      </c>
      <c r="F133" s="1551">
        <f>58480000-3630000</f>
        <v>54850000</v>
      </c>
      <c r="G133" s="1551">
        <f>F133*H133</f>
        <v>54850000</v>
      </c>
      <c r="H133" s="1555">
        <v>1</v>
      </c>
    </row>
    <row r="134" spans="1:8" ht="25.5" customHeight="1">
      <c r="A134" s="657"/>
      <c r="B134" s="1205"/>
      <c r="C134" s="862" t="s">
        <v>3117</v>
      </c>
      <c r="D134" s="654"/>
      <c r="E134" s="660"/>
      <c r="F134" s="660"/>
      <c r="G134" s="1036">
        <f>SUM(G135+G137+G138+G140+G142+G144+G147+G153+G155+G159)</f>
        <v>13915600</v>
      </c>
      <c r="H134" s="660"/>
    </row>
    <row r="135" spans="1:8" ht="24" customHeight="1">
      <c r="A135" s="654">
        <v>4213</v>
      </c>
      <c r="B135" s="1205"/>
      <c r="C135" s="656" t="s">
        <v>1394</v>
      </c>
      <c r="D135" s="654"/>
      <c r="E135" s="657"/>
      <c r="F135" s="657"/>
      <c r="G135" s="1035">
        <f>SUM(G136)</f>
        <v>253000</v>
      </c>
      <c r="H135" s="657"/>
    </row>
    <row r="136" spans="1:8" ht="45">
      <c r="A136" s="657"/>
      <c r="B136" s="660" t="s">
        <v>1395</v>
      </c>
      <c r="C136" s="658" t="s">
        <v>216</v>
      </c>
      <c r="D136" s="654" t="s">
        <v>47</v>
      </c>
      <c r="E136" s="657" t="s">
        <v>50</v>
      </c>
      <c r="F136" s="657">
        <v>100</v>
      </c>
      <c r="G136" s="1034">
        <v>253000</v>
      </c>
      <c r="H136" s="657">
        <v>2530</v>
      </c>
    </row>
    <row r="137" spans="1:8">
      <c r="A137" s="654">
        <v>4215</v>
      </c>
      <c r="B137" s="1205"/>
      <c r="C137" s="656" t="s">
        <v>93</v>
      </c>
      <c r="D137" s="654"/>
      <c r="E137" s="657"/>
      <c r="F137" s="657"/>
      <c r="G137" s="1035">
        <v>403000</v>
      </c>
      <c r="H137" s="657"/>
    </row>
    <row r="138" spans="1:8" ht="45">
      <c r="A138" s="654">
        <v>4222</v>
      </c>
      <c r="B138" s="1205"/>
      <c r="C138" s="656" t="s">
        <v>71</v>
      </c>
      <c r="D138" s="80"/>
      <c r="E138" s="657"/>
      <c r="F138" s="657"/>
      <c r="G138" s="1035">
        <f>SUM(G139)</f>
        <v>1000000</v>
      </c>
      <c r="H138" s="657"/>
    </row>
    <row r="139" spans="1:8" ht="30">
      <c r="A139" s="657"/>
      <c r="B139" s="1206" t="s">
        <v>1404</v>
      </c>
      <c r="C139" s="658" t="s">
        <v>1405</v>
      </c>
      <c r="D139" s="654" t="s">
        <v>89</v>
      </c>
      <c r="E139" s="657" t="s">
        <v>55</v>
      </c>
      <c r="F139" s="657"/>
      <c r="G139" s="1034">
        <v>1000000</v>
      </c>
      <c r="H139" s="657">
        <v>1</v>
      </c>
    </row>
    <row r="140" spans="1:8" ht="30">
      <c r="A140" s="654">
        <v>4237</v>
      </c>
      <c r="B140" s="1205"/>
      <c r="C140" s="656" t="s">
        <v>483</v>
      </c>
      <c r="D140" s="654"/>
      <c r="E140" s="657"/>
      <c r="F140" s="657"/>
      <c r="G140" s="1035">
        <f>SUM(G141)</f>
        <v>2000000</v>
      </c>
      <c r="H140" s="657"/>
    </row>
    <row r="141" spans="1:8">
      <c r="A141" s="657"/>
      <c r="B141" s="660">
        <v>79112000</v>
      </c>
      <c r="C141" s="658" t="s">
        <v>483</v>
      </c>
      <c r="D141" s="654" t="s">
        <v>89</v>
      </c>
      <c r="E141" s="657" t="s">
        <v>55</v>
      </c>
      <c r="F141" s="657"/>
      <c r="G141" s="1034">
        <v>2000000</v>
      </c>
      <c r="H141" s="657">
        <v>1</v>
      </c>
    </row>
    <row r="142" spans="1:8" ht="30">
      <c r="A142" s="654">
        <v>4239</v>
      </c>
      <c r="B142" s="1205"/>
      <c r="C142" s="656" t="s">
        <v>236</v>
      </c>
      <c r="D142" s="654"/>
      <c r="E142" s="657"/>
      <c r="F142" s="657"/>
      <c r="G142" s="1035">
        <f>SUM(G143)</f>
        <v>1400000</v>
      </c>
      <c r="H142" s="657"/>
    </row>
    <row r="143" spans="1:8">
      <c r="A143" s="657"/>
      <c r="B143" s="660" t="s">
        <v>1406</v>
      </c>
      <c r="C143" s="658" t="s">
        <v>1407</v>
      </c>
      <c r="D143" s="654" t="s">
        <v>327</v>
      </c>
      <c r="E143" s="657" t="s">
        <v>480</v>
      </c>
      <c r="F143" s="657">
        <v>100</v>
      </c>
      <c r="G143" s="1034">
        <v>1400000</v>
      </c>
      <c r="H143" s="657">
        <v>14000</v>
      </c>
    </row>
    <row r="144" spans="1:8" ht="30">
      <c r="A144" s="654">
        <v>4241</v>
      </c>
      <c r="B144" s="1205"/>
      <c r="C144" s="869" t="s">
        <v>1408</v>
      </c>
      <c r="D144" s="654"/>
      <c r="E144" s="657"/>
      <c r="F144" s="657"/>
      <c r="G144" s="1035">
        <f>SUM(G145:G146)</f>
        <v>1779600</v>
      </c>
      <c r="H144" s="657"/>
    </row>
    <row r="145" spans="1:8">
      <c r="A145" s="657"/>
      <c r="B145" s="1206" t="s">
        <v>1409</v>
      </c>
      <c r="C145" s="658" t="s">
        <v>1410</v>
      </c>
      <c r="D145" s="654" t="s">
        <v>47</v>
      </c>
      <c r="E145" s="657" t="s">
        <v>55</v>
      </c>
      <c r="F145" s="657">
        <v>1</v>
      </c>
      <c r="G145" s="1034">
        <v>1699900</v>
      </c>
      <c r="H145" s="657">
        <v>1</v>
      </c>
    </row>
    <row r="146" spans="1:8">
      <c r="A146" s="657"/>
      <c r="B146" s="1206" t="s">
        <v>1411</v>
      </c>
      <c r="C146" s="658" t="s">
        <v>264</v>
      </c>
      <c r="D146" s="654" t="s">
        <v>89</v>
      </c>
      <c r="E146" s="657" t="s">
        <v>427</v>
      </c>
      <c r="F146" s="657">
        <v>15929</v>
      </c>
      <c r="G146" s="1034">
        <v>79700</v>
      </c>
      <c r="H146" s="657">
        <v>5</v>
      </c>
    </row>
    <row r="147" spans="1:8" ht="45">
      <c r="A147" s="654">
        <v>4252</v>
      </c>
      <c r="B147" s="1205"/>
      <c r="C147" s="656" t="s">
        <v>1412</v>
      </c>
      <c r="D147" s="654"/>
      <c r="E147" s="657"/>
      <c r="F147" s="657"/>
      <c r="G147" s="1035">
        <f>SUM(G148:G152)</f>
        <v>1650000</v>
      </c>
      <c r="H147" s="657"/>
    </row>
    <row r="148" spans="1:8">
      <c r="A148" s="657"/>
      <c r="B148" s="1206" t="s">
        <v>1413</v>
      </c>
      <c r="C148" s="658" t="s">
        <v>1414</v>
      </c>
      <c r="D148" s="654" t="s">
        <v>327</v>
      </c>
      <c r="E148" s="657" t="s">
        <v>51</v>
      </c>
      <c r="F148" s="657">
        <v>330000</v>
      </c>
      <c r="G148" s="1034">
        <v>330000</v>
      </c>
      <c r="H148" s="657">
        <v>1</v>
      </c>
    </row>
    <row r="149" spans="1:8">
      <c r="A149" s="657"/>
      <c r="B149" s="1206" t="s">
        <v>1413</v>
      </c>
      <c r="C149" s="658" t="s">
        <v>1415</v>
      </c>
      <c r="D149" s="654" t="s">
        <v>327</v>
      </c>
      <c r="E149" s="657" t="s">
        <v>51</v>
      </c>
      <c r="F149" s="657">
        <v>330000</v>
      </c>
      <c r="G149" s="1034">
        <v>330000</v>
      </c>
      <c r="H149" s="657">
        <v>1</v>
      </c>
    </row>
    <row r="150" spans="1:8">
      <c r="A150" s="657"/>
      <c r="B150" s="1206" t="s">
        <v>1413</v>
      </c>
      <c r="C150" s="658" t="s">
        <v>1416</v>
      </c>
      <c r="D150" s="654" t="s">
        <v>327</v>
      </c>
      <c r="E150" s="657" t="s">
        <v>51</v>
      </c>
      <c r="F150" s="657">
        <v>330000</v>
      </c>
      <c r="G150" s="1034">
        <v>330000</v>
      </c>
      <c r="H150" s="657">
        <v>1</v>
      </c>
    </row>
    <row r="151" spans="1:8">
      <c r="A151" s="657"/>
      <c r="B151" s="1206" t="s">
        <v>1413</v>
      </c>
      <c r="C151" s="658" t="s">
        <v>622</v>
      </c>
      <c r="D151" s="654" t="s">
        <v>327</v>
      </c>
      <c r="E151" s="657" t="s">
        <v>51</v>
      </c>
      <c r="F151" s="657">
        <v>330000</v>
      </c>
      <c r="G151" s="1034">
        <v>330000</v>
      </c>
      <c r="H151" s="657">
        <v>1</v>
      </c>
    </row>
    <row r="152" spans="1:8">
      <c r="A152" s="657"/>
      <c r="B152" s="1206" t="s">
        <v>1413</v>
      </c>
      <c r="C152" s="658" t="s">
        <v>1417</v>
      </c>
      <c r="D152" s="654" t="s">
        <v>327</v>
      </c>
      <c r="E152" s="657" t="s">
        <v>51</v>
      </c>
      <c r="F152" s="657">
        <v>330000</v>
      </c>
      <c r="G152" s="1034">
        <v>330000</v>
      </c>
      <c r="H152" s="657">
        <v>1</v>
      </c>
    </row>
    <row r="153" spans="1:8" ht="45">
      <c r="A153" s="654">
        <v>4252</v>
      </c>
      <c r="B153" s="1205"/>
      <c r="C153" s="656" t="s">
        <v>1412</v>
      </c>
      <c r="D153" s="654"/>
      <c r="E153" s="657"/>
      <c r="F153" s="657"/>
      <c r="G153" s="1035">
        <v>1200000</v>
      </c>
      <c r="H153" s="657"/>
    </row>
    <row r="154" spans="1:8" ht="45">
      <c r="A154" s="657"/>
      <c r="B154" s="660">
        <v>50310000</v>
      </c>
      <c r="C154" s="658" t="s">
        <v>1418</v>
      </c>
      <c r="D154" s="654" t="s">
        <v>327</v>
      </c>
      <c r="E154" s="657" t="s">
        <v>51</v>
      </c>
      <c r="F154" s="657">
        <v>26667</v>
      </c>
      <c r="G154" s="1034">
        <v>1200000</v>
      </c>
      <c r="H154" s="657">
        <v>45</v>
      </c>
    </row>
    <row r="155" spans="1:8">
      <c r="A155" s="654">
        <v>4214</v>
      </c>
      <c r="B155" s="1205"/>
      <c r="C155" s="656" t="s">
        <v>1181</v>
      </c>
      <c r="D155" s="654"/>
      <c r="E155" s="657"/>
      <c r="F155" s="657"/>
      <c r="G155" s="1035">
        <f>SUM(G156:G158)</f>
        <v>3880000</v>
      </c>
      <c r="H155" s="657"/>
    </row>
    <row r="156" spans="1:8" ht="30">
      <c r="A156" s="657"/>
      <c r="B156" s="660">
        <v>48920000</v>
      </c>
      <c r="C156" s="658" t="s">
        <v>1419</v>
      </c>
      <c r="D156" s="654" t="s">
        <v>89</v>
      </c>
      <c r="E156" s="86" t="s">
        <v>51</v>
      </c>
      <c r="F156" s="86">
        <v>180000</v>
      </c>
      <c r="G156" s="86">
        <v>180000</v>
      </c>
      <c r="H156" s="86">
        <v>1</v>
      </c>
    </row>
    <row r="157" spans="1:8" ht="30">
      <c r="A157" s="657"/>
      <c r="B157" s="660">
        <v>32415000</v>
      </c>
      <c r="C157" s="658" t="s">
        <v>1420</v>
      </c>
      <c r="D157" s="87" t="s">
        <v>327</v>
      </c>
      <c r="E157" s="86" t="s">
        <v>1421</v>
      </c>
      <c r="F157" s="865">
        <v>6000</v>
      </c>
      <c r="G157" s="865">
        <v>300000</v>
      </c>
      <c r="H157" s="865">
        <v>100</v>
      </c>
    </row>
    <row r="158" spans="1:8">
      <c r="A158" s="863"/>
      <c r="B158" s="861">
        <v>30199240</v>
      </c>
      <c r="C158" s="1422" t="s">
        <v>1422</v>
      </c>
      <c r="D158" s="1046" t="s">
        <v>89</v>
      </c>
      <c r="E158" s="865" t="s">
        <v>51</v>
      </c>
      <c r="F158" s="865">
        <v>280</v>
      </c>
      <c r="G158" s="865">
        <f>2000000+1400000</f>
        <v>3400000</v>
      </c>
      <c r="H158" s="865">
        <v>12143</v>
      </c>
    </row>
    <row r="159" spans="1:8" ht="45">
      <c r="A159" s="654">
        <v>5113</v>
      </c>
      <c r="B159" s="1205"/>
      <c r="C159" s="656" t="s">
        <v>3118</v>
      </c>
      <c r="D159" s="654"/>
      <c r="E159" s="657"/>
      <c r="F159" s="657"/>
      <c r="G159" s="1035">
        <f>SUM(G160)</f>
        <v>350000</v>
      </c>
      <c r="H159" s="657"/>
    </row>
    <row r="160" spans="1:8" ht="60">
      <c r="A160" s="657"/>
      <c r="B160" s="660">
        <v>71320000</v>
      </c>
      <c r="C160" s="85" t="s">
        <v>1429</v>
      </c>
      <c r="D160" s="654" t="s">
        <v>89</v>
      </c>
      <c r="E160" s="657" t="s">
        <v>51</v>
      </c>
      <c r="F160" s="657">
        <v>350000</v>
      </c>
      <c r="G160" s="1034">
        <v>350000</v>
      </c>
      <c r="H160" s="657">
        <v>1</v>
      </c>
    </row>
    <row r="161" spans="1:8" ht="105">
      <c r="A161" s="866"/>
      <c r="B161" s="866"/>
      <c r="C161" s="859" t="s">
        <v>1316</v>
      </c>
      <c r="D161" s="859"/>
      <c r="E161" s="867"/>
      <c r="F161" s="867"/>
      <c r="G161" s="859">
        <f>SUM(G163,G185)</f>
        <v>430400</v>
      </c>
      <c r="H161" s="867"/>
    </row>
    <row r="162" spans="1:8">
      <c r="A162" s="863"/>
      <c r="B162" s="1205"/>
      <c r="C162" s="860" t="s">
        <v>1678</v>
      </c>
      <c r="D162" s="862"/>
      <c r="E162" s="861"/>
      <c r="F162" s="861"/>
      <c r="G162" s="862">
        <f>SUM(G163)</f>
        <v>253000</v>
      </c>
      <c r="H162" s="861"/>
    </row>
    <row r="163" spans="1:8" ht="30">
      <c r="A163" s="654">
        <v>4261</v>
      </c>
      <c r="B163" s="1205"/>
      <c r="C163" s="656" t="s">
        <v>1210</v>
      </c>
      <c r="D163" s="654"/>
      <c r="E163" s="657"/>
      <c r="F163" s="657"/>
      <c r="G163" s="1035">
        <f>SUM(G164:G183)</f>
        <v>253000</v>
      </c>
      <c r="H163" s="660"/>
    </row>
    <row r="164" spans="1:8">
      <c r="A164" s="657"/>
      <c r="B164" s="660" t="s">
        <v>1211</v>
      </c>
      <c r="C164" s="658" t="s">
        <v>1035</v>
      </c>
      <c r="D164" s="654" t="s">
        <v>327</v>
      </c>
      <c r="E164" s="660" t="s">
        <v>1041</v>
      </c>
      <c r="F164" s="660">
        <v>2000</v>
      </c>
      <c r="G164" s="81">
        <v>104000</v>
      </c>
      <c r="H164" s="660">
        <v>52</v>
      </c>
    </row>
    <row r="165" spans="1:8">
      <c r="A165" s="657"/>
      <c r="B165" s="660" t="s">
        <v>1221</v>
      </c>
      <c r="C165" s="658" t="s">
        <v>148</v>
      </c>
      <c r="D165" s="654" t="s">
        <v>327</v>
      </c>
      <c r="E165" s="660" t="s">
        <v>1042</v>
      </c>
      <c r="F165" s="660">
        <v>300</v>
      </c>
      <c r="G165" s="81">
        <v>3000</v>
      </c>
      <c r="H165" s="660">
        <v>10</v>
      </c>
    </row>
    <row r="166" spans="1:8">
      <c r="A166" s="657"/>
      <c r="B166" s="660" t="s">
        <v>1221</v>
      </c>
      <c r="C166" s="658" t="s">
        <v>1132</v>
      </c>
      <c r="D166" s="654" t="s">
        <v>327</v>
      </c>
      <c r="E166" s="660" t="s">
        <v>1119</v>
      </c>
      <c r="F166" s="660">
        <v>450</v>
      </c>
      <c r="G166" s="81">
        <v>13500</v>
      </c>
      <c r="H166" s="660">
        <v>30</v>
      </c>
    </row>
    <row r="167" spans="1:8">
      <c r="A167" s="657"/>
      <c r="B167" s="660" t="s">
        <v>1213</v>
      </c>
      <c r="C167" s="658" t="s">
        <v>222</v>
      </c>
      <c r="D167" s="654" t="s">
        <v>327</v>
      </c>
      <c r="E167" s="660" t="s">
        <v>1042</v>
      </c>
      <c r="F167" s="660">
        <v>50</v>
      </c>
      <c r="G167" s="81">
        <v>2500</v>
      </c>
      <c r="H167" s="660">
        <v>50</v>
      </c>
    </row>
    <row r="168" spans="1:8">
      <c r="A168" s="657"/>
      <c r="B168" s="660" t="s">
        <v>1215</v>
      </c>
      <c r="C168" s="658" t="s">
        <v>151</v>
      </c>
      <c r="D168" s="654" t="s">
        <v>327</v>
      </c>
      <c r="E168" s="660" t="s">
        <v>1042</v>
      </c>
      <c r="F168" s="660">
        <v>40</v>
      </c>
      <c r="G168" s="81">
        <v>2000</v>
      </c>
      <c r="H168" s="660">
        <v>50</v>
      </c>
    </row>
    <row r="169" spans="1:8">
      <c r="A169" s="657"/>
      <c r="B169" s="660" t="s">
        <v>1216</v>
      </c>
      <c r="C169" s="658" t="s">
        <v>325</v>
      </c>
      <c r="D169" s="654" t="s">
        <v>327</v>
      </c>
      <c r="E169" s="660" t="s">
        <v>1041</v>
      </c>
      <c r="F169" s="660">
        <v>180</v>
      </c>
      <c r="G169" s="81">
        <v>900</v>
      </c>
      <c r="H169" s="660">
        <v>5</v>
      </c>
    </row>
    <row r="170" spans="1:8">
      <c r="A170" s="657"/>
      <c r="B170" s="660" t="s">
        <v>1218</v>
      </c>
      <c r="C170" s="658" t="s">
        <v>1133</v>
      </c>
      <c r="D170" s="654" t="s">
        <v>327</v>
      </c>
      <c r="E170" s="660" t="s">
        <v>1043</v>
      </c>
      <c r="F170" s="660">
        <v>450</v>
      </c>
      <c r="G170" s="81">
        <v>22500</v>
      </c>
      <c r="H170" s="660">
        <v>50</v>
      </c>
    </row>
    <row r="171" spans="1:8">
      <c r="A171" s="657"/>
      <c r="B171" s="660" t="s">
        <v>1218</v>
      </c>
      <c r="C171" s="658" t="s">
        <v>1134</v>
      </c>
      <c r="D171" s="654" t="s">
        <v>327</v>
      </c>
      <c r="E171" s="660" t="s">
        <v>1042</v>
      </c>
      <c r="F171" s="660">
        <v>100</v>
      </c>
      <c r="G171" s="81">
        <v>5000</v>
      </c>
      <c r="H171" s="660">
        <v>50</v>
      </c>
    </row>
    <row r="172" spans="1:8">
      <c r="A172" s="657"/>
      <c r="B172" s="660" t="s">
        <v>1219</v>
      </c>
      <c r="C172" s="658" t="s">
        <v>1135</v>
      </c>
      <c r="D172" s="654" t="s">
        <v>327</v>
      </c>
      <c r="E172" s="660" t="s">
        <v>1042</v>
      </c>
      <c r="F172" s="660">
        <v>100</v>
      </c>
      <c r="G172" s="81">
        <v>5000</v>
      </c>
      <c r="H172" s="660">
        <v>50</v>
      </c>
    </row>
    <row r="173" spans="1:8">
      <c r="A173" s="657"/>
      <c r="B173" s="660" t="s">
        <v>1220</v>
      </c>
      <c r="C173" s="658" t="s">
        <v>1136</v>
      </c>
      <c r="D173" s="654" t="s">
        <v>327</v>
      </c>
      <c r="E173" s="660" t="s">
        <v>1042</v>
      </c>
      <c r="F173" s="660">
        <v>700</v>
      </c>
      <c r="G173" s="81">
        <v>35000</v>
      </c>
      <c r="H173" s="660">
        <v>50</v>
      </c>
    </row>
    <row r="174" spans="1:8">
      <c r="A174" s="657"/>
      <c r="B174" s="660">
        <v>22816300</v>
      </c>
      <c r="C174" s="658" t="s">
        <v>156</v>
      </c>
      <c r="D174" s="654" t="s">
        <v>327</v>
      </c>
      <c r="E174" s="660" t="s">
        <v>1043</v>
      </c>
      <c r="F174" s="660">
        <v>250</v>
      </c>
      <c r="G174" s="81">
        <v>7500</v>
      </c>
      <c r="H174" s="660">
        <v>30</v>
      </c>
    </row>
    <row r="175" spans="1:8">
      <c r="A175" s="657"/>
      <c r="B175" s="660" t="s">
        <v>1224</v>
      </c>
      <c r="C175" s="658" t="s">
        <v>149</v>
      </c>
      <c r="D175" s="654" t="s">
        <v>327</v>
      </c>
      <c r="E175" s="660" t="s">
        <v>1042</v>
      </c>
      <c r="F175" s="660">
        <v>300</v>
      </c>
      <c r="G175" s="81">
        <v>3000</v>
      </c>
      <c r="H175" s="660">
        <v>10</v>
      </c>
    </row>
    <row r="176" spans="1:8">
      <c r="A176" s="657"/>
      <c r="B176" s="660" t="s">
        <v>1229</v>
      </c>
      <c r="C176" s="658" t="s">
        <v>1011</v>
      </c>
      <c r="D176" s="654" t="s">
        <v>327</v>
      </c>
      <c r="E176" s="660" t="s">
        <v>1042</v>
      </c>
      <c r="F176" s="660">
        <v>200</v>
      </c>
      <c r="G176" s="81">
        <v>2000</v>
      </c>
      <c r="H176" s="660">
        <v>10</v>
      </c>
    </row>
    <row r="177" spans="1:8">
      <c r="A177" s="657"/>
      <c r="B177" s="660" t="s">
        <v>1231</v>
      </c>
      <c r="C177" s="658" t="s">
        <v>1038</v>
      </c>
      <c r="D177" s="654" t="s">
        <v>327</v>
      </c>
      <c r="E177" s="660" t="s">
        <v>1042</v>
      </c>
      <c r="F177" s="660">
        <v>500</v>
      </c>
      <c r="G177" s="81">
        <v>2000</v>
      </c>
      <c r="H177" s="660">
        <v>4</v>
      </c>
    </row>
    <row r="178" spans="1:8">
      <c r="A178" s="657"/>
      <c r="B178" s="660" t="s">
        <v>1231</v>
      </c>
      <c r="C178" s="658" t="s">
        <v>137</v>
      </c>
      <c r="D178" s="654" t="s">
        <v>327</v>
      </c>
      <c r="E178" s="660" t="s">
        <v>1042</v>
      </c>
      <c r="F178" s="660">
        <v>2000</v>
      </c>
      <c r="G178" s="81">
        <v>10000</v>
      </c>
      <c r="H178" s="660">
        <v>5</v>
      </c>
    </row>
    <row r="179" spans="1:8">
      <c r="A179" s="657"/>
      <c r="B179" s="660" t="s">
        <v>1232</v>
      </c>
      <c r="C179" s="658" t="s">
        <v>1039</v>
      </c>
      <c r="D179" s="654" t="s">
        <v>327</v>
      </c>
      <c r="E179" s="660" t="s">
        <v>1042</v>
      </c>
      <c r="F179" s="660">
        <v>3000</v>
      </c>
      <c r="G179" s="81">
        <v>9000</v>
      </c>
      <c r="H179" s="660">
        <v>3</v>
      </c>
    </row>
    <row r="180" spans="1:8">
      <c r="A180" s="657"/>
      <c r="B180" s="660" t="s">
        <v>1234</v>
      </c>
      <c r="C180" s="658" t="s">
        <v>324</v>
      </c>
      <c r="D180" s="654" t="s">
        <v>327</v>
      </c>
      <c r="E180" s="660" t="s">
        <v>1042</v>
      </c>
      <c r="F180" s="660">
        <v>500</v>
      </c>
      <c r="G180" s="81">
        <v>2500</v>
      </c>
      <c r="H180" s="660">
        <v>5</v>
      </c>
    </row>
    <row r="181" spans="1:8">
      <c r="A181" s="657"/>
      <c r="B181" s="660" t="s">
        <v>1235</v>
      </c>
      <c r="C181" s="658" t="s">
        <v>1112</v>
      </c>
      <c r="D181" s="654" t="s">
        <v>327</v>
      </c>
      <c r="E181" s="660" t="s">
        <v>1041</v>
      </c>
      <c r="F181" s="660">
        <v>50</v>
      </c>
      <c r="G181" s="81">
        <v>350</v>
      </c>
      <c r="H181" s="660">
        <v>7</v>
      </c>
    </row>
    <row r="182" spans="1:8">
      <c r="A182" s="657"/>
      <c r="B182" s="660" t="s">
        <v>1317</v>
      </c>
      <c r="C182" s="658" t="s">
        <v>682</v>
      </c>
      <c r="D182" s="654" t="s">
        <v>327</v>
      </c>
      <c r="E182" s="660" t="s">
        <v>1042</v>
      </c>
      <c r="F182" s="660">
        <v>250</v>
      </c>
      <c r="G182" s="81">
        <v>750</v>
      </c>
      <c r="H182" s="660">
        <v>3</v>
      </c>
    </row>
    <row r="183" spans="1:8">
      <c r="A183" s="657"/>
      <c r="B183" s="660" t="s">
        <v>1251</v>
      </c>
      <c r="C183" s="658" t="s">
        <v>215</v>
      </c>
      <c r="D183" s="654" t="s">
        <v>327</v>
      </c>
      <c r="E183" s="657" t="s">
        <v>1042</v>
      </c>
      <c r="F183" s="657">
        <v>7500</v>
      </c>
      <c r="G183" s="1034">
        <v>22500</v>
      </c>
      <c r="H183" s="660">
        <v>3</v>
      </c>
    </row>
    <row r="184" spans="1:8">
      <c r="A184" s="657"/>
      <c r="B184" s="1205"/>
      <c r="C184" s="879" t="s">
        <v>3117</v>
      </c>
      <c r="D184" s="654"/>
      <c r="E184" s="660"/>
      <c r="F184" s="660"/>
      <c r="G184" s="1036">
        <f>SUM(G185)</f>
        <v>177400</v>
      </c>
      <c r="H184" s="660"/>
    </row>
    <row r="185" spans="1:8">
      <c r="A185" s="654">
        <v>4214</v>
      </c>
      <c r="B185" s="1205"/>
      <c r="C185" s="656" t="s">
        <v>1181</v>
      </c>
      <c r="D185" s="87"/>
      <c r="E185" s="86"/>
      <c r="F185" s="86"/>
      <c r="G185" s="87">
        <f>SUM(G186+G187)</f>
        <v>177400</v>
      </c>
      <c r="H185" s="86"/>
    </row>
    <row r="186" spans="1:8" ht="30">
      <c r="A186" s="654"/>
      <c r="B186" s="660">
        <v>32415000</v>
      </c>
      <c r="C186" s="658" t="s">
        <v>1423</v>
      </c>
      <c r="D186" s="87" t="s">
        <v>327</v>
      </c>
      <c r="E186" s="865" t="s">
        <v>1421</v>
      </c>
      <c r="F186" s="865">
        <v>6000</v>
      </c>
      <c r="G186" s="865">
        <v>108000</v>
      </c>
      <c r="H186" s="865">
        <v>2</v>
      </c>
    </row>
    <row r="187" spans="1:8" ht="34.5" customHeight="1">
      <c r="A187" s="1046">
        <v>4212</v>
      </c>
      <c r="B187" s="863">
        <v>65310000</v>
      </c>
      <c r="C187" s="1422" t="s">
        <v>1034</v>
      </c>
      <c r="D187" s="1481" t="s">
        <v>89</v>
      </c>
      <c r="E187" s="865" t="s">
        <v>55</v>
      </c>
      <c r="F187" s="865">
        <v>69400</v>
      </c>
      <c r="G187" s="865">
        <v>69400</v>
      </c>
      <c r="H187" s="865">
        <v>1</v>
      </c>
    </row>
    <row r="188" spans="1:8" ht="45">
      <c r="A188" s="866"/>
      <c r="B188" s="866"/>
      <c r="C188" s="859" t="s">
        <v>1336</v>
      </c>
      <c r="D188" s="858"/>
      <c r="E188" s="867"/>
      <c r="F188" s="867"/>
      <c r="G188" s="859">
        <f>SUM(G189)</f>
        <v>7000000</v>
      </c>
      <c r="H188" s="867"/>
    </row>
    <row r="189" spans="1:8">
      <c r="A189" s="863"/>
      <c r="B189" s="1205"/>
      <c r="C189" s="879" t="s">
        <v>2154</v>
      </c>
      <c r="D189" s="662"/>
      <c r="E189" s="861"/>
      <c r="F189" s="861"/>
      <c r="G189" s="862">
        <f>SUM(G190)</f>
        <v>7000000</v>
      </c>
      <c r="H189" s="861"/>
    </row>
    <row r="190" spans="1:8" ht="30">
      <c r="A190" s="654">
        <v>5134</v>
      </c>
      <c r="B190" s="1205"/>
      <c r="C190" s="656" t="s">
        <v>62</v>
      </c>
      <c r="D190" s="654"/>
      <c r="E190" s="657"/>
      <c r="F190" s="657"/>
      <c r="G190" s="1034">
        <f>SUM(G191:G194)</f>
        <v>7000000</v>
      </c>
      <c r="H190" s="657"/>
    </row>
    <row r="191" spans="1:8" ht="30">
      <c r="A191" s="657"/>
      <c r="B191" s="1206" t="s">
        <v>1337</v>
      </c>
      <c r="C191" s="658" t="s">
        <v>1338</v>
      </c>
      <c r="D191" s="654" t="s">
        <v>47</v>
      </c>
      <c r="E191" s="660" t="s">
        <v>51</v>
      </c>
      <c r="F191" s="660">
        <v>450000</v>
      </c>
      <c r="G191" s="660">
        <v>450000</v>
      </c>
      <c r="H191" s="660">
        <v>1</v>
      </c>
    </row>
    <row r="192" spans="1:8" ht="30">
      <c r="A192" s="657"/>
      <c r="B192" s="1206" t="s">
        <v>1337</v>
      </c>
      <c r="C192" s="658" t="s">
        <v>1339</v>
      </c>
      <c r="D192" s="654" t="s">
        <v>47</v>
      </c>
      <c r="E192" s="660" t="s">
        <v>51</v>
      </c>
      <c r="F192" s="660">
        <v>250000</v>
      </c>
      <c r="G192" s="660">
        <v>250000</v>
      </c>
      <c r="H192" s="660">
        <v>1</v>
      </c>
    </row>
    <row r="193" spans="1:256" ht="18.75" customHeight="1">
      <c r="A193" s="657"/>
      <c r="B193" s="1206" t="s">
        <v>1337</v>
      </c>
      <c r="C193" s="658" t="s">
        <v>1340</v>
      </c>
      <c r="D193" s="654" t="s">
        <v>47</v>
      </c>
      <c r="E193" s="660" t="s">
        <v>51</v>
      </c>
      <c r="F193" s="660">
        <v>2300000</v>
      </c>
      <c r="G193" s="660">
        <v>2300000</v>
      </c>
      <c r="H193" s="660">
        <v>1</v>
      </c>
    </row>
    <row r="194" spans="1:256" s="1423" customFormat="1" ht="30">
      <c r="A194" s="863"/>
      <c r="B194" s="1421" t="s">
        <v>1337</v>
      </c>
      <c r="C194" s="1422" t="s">
        <v>3361</v>
      </c>
      <c r="D194" s="1046" t="s">
        <v>47</v>
      </c>
      <c r="E194" s="861" t="s">
        <v>51</v>
      </c>
      <c r="F194" s="861">
        <f>2000000+2000000</f>
        <v>4000000</v>
      </c>
      <c r="G194" s="861">
        <v>4000000</v>
      </c>
      <c r="H194" s="861">
        <v>1</v>
      </c>
    </row>
    <row r="195" spans="1:256" ht="60">
      <c r="A195" s="859"/>
      <c r="B195" s="859"/>
      <c r="C195" s="859" t="s">
        <v>3119</v>
      </c>
      <c r="D195" s="859"/>
      <c r="E195" s="867"/>
      <c r="F195" s="867"/>
      <c r="G195" s="859">
        <f>SUM(G196)</f>
        <v>20000000</v>
      </c>
      <c r="H195" s="867"/>
    </row>
    <row r="196" spans="1:256">
      <c r="A196" s="862"/>
      <c r="B196" s="1205"/>
      <c r="C196" s="879" t="s">
        <v>3120</v>
      </c>
      <c r="D196" s="862"/>
      <c r="E196" s="861"/>
      <c r="F196" s="861"/>
      <c r="G196" s="862">
        <f>SUM(G197)</f>
        <v>20000000</v>
      </c>
      <c r="H196" s="861"/>
    </row>
    <row r="197" spans="1:256" ht="45">
      <c r="A197" s="654">
        <v>4251</v>
      </c>
      <c r="B197" s="1205"/>
      <c r="C197" s="656" t="s">
        <v>450</v>
      </c>
      <c r="D197" s="654"/>
      <c r="E197" s="657"/>
      <c r="F197" s="657"/>
      <c r="G197" s="1035">
        <f>SUM(G198:G199)</f>
        <v>20000000</v>
      </c>
      <c r="H197" s="657"/>
    </row>
    <row r="198" spans="1:256" ht="30">
      <c r="A198" s="657"/>
      <c r="B198" s="660">
        <v>45233222</v>
      </c>
      <c r="C198" s="658" t="s">
        <v>118</v>
      </c>
      <c r="D198" s="654" t="s">
        <v>47</v>
      </c>
      <c r="E198" s="657" t="s">
        <v>50</v>
      </c>
      <c r="F198" s="657">
        <v>4500</v>
      </c>
      <c r="G198" s="1034">
        <v>19800000</v>
      </c>
      <c r="H198" s="657">
        <v>4400</v>
      </c>
    </row>
    <row r="199" spans="1:256" s="77" customFormat="1" ht="30">
      <c r="A199" s="657"/>
      <c r="B199" s="660">
        <v>71356100</v>
      </c>
      <c r="C199" s="85" t="s">
        <v>1427</v>
      </c>
      <c r="D199" s="654" t="s">
        <v>47</v>
      </c>
      <c r="E199" s="657" t="s">
        <v>51</v>
      </c>
      <c r="F199" s="657">
        <v>200000</v>
      </c>
      <c r="G199" s="1034">
        <v>200000</v>
      </c>
      <c r="H199" s="657">
        <v>1</v>
      </c>
      <c r="I199" s="88"/>
      <c r="J199" s="89"/>
      <c r="K199" s="92"/>
      <c r="L199" s="90"/>
      <c r="M199" s="88"/>
      <c r="N199" s="88"/>
      <c r="O199" s="88"/>
      <c r="P199" s="88"/>
      <c r="Q199" s="88"/>
      <c r="R199" s="89"/>
      <c r="S199" s="92"/>
      <c r="T199" s="90"/>
      <c r="U199" s="88"/>
      <c r="V199" s="88"/>
      <c r="W199" s="88"/>
      <c r="X199" s="88"/>
      <c r="Y199" s="88"/>
      <c r="Z199" s="89"/>
      <c r="AA199" s="92"/>
      <c r="AB199" s="90"/>
      <c r="AC199" s="88"/>
      <c r="AD199" s="88"/>
      <c r="AE199" s="88"/>
      <c r="AF199" s="88"/>
      <c r="AG199" s="88"/>
      <c r="AH199" s="89"/>
      <c r="AI199" s="92"/>
      <c r="AJ199" s="90"/>
      <c r="AK199" s="88"/>
      <c r="AL199" s="88"/>
      <c r="AM199" s="88"/>
      <c r="AN199" s="88"/>
      <c r="AO199" s="88"/>
      <c r="AP199" s="89"/>
      <c r="AQ199" s="92"/>
      <c r="AR199" s="90"/>
      <c r="AS199" s="88"/>
      <c r="AT199" s="88"/>
      <c r="AU199" s="88"/>
      <c r="AV199" s="88"/>
      <c r="AW199" s="88"/>
      <c r="AX199" s="89"/>
      <c r="AY199" s="92"/>
      <c r="AZ199" s="90"/>
      <c r="BA199" s="88"/>
      <c r="BB199" s="88"/>
      <c r="BC199" s="88"/>
      <c r="BD199" s="88"/>
      <c r="BE199" s="88"/>
      <c r="BF199" s="89"/>
      <c r="BG199" s="92"/>
      <c r="BH199" s="90"/>
      <c r="BI199" s="88"/>
      <c r="BJ199" s="88"/>
      <c r="BK199" s="88"/>
      <c r="BL199" s="88"/>
      <c r="BM199" s="88"/>
      <c r="BN199" s="89"/>
      <c r="BO199" s="92"/>
      <c r="BP199" s="90"/>
      <c r="BQ199" s="88"/>
      <c r="BR199" s="88"/>
      <c r="BS199" s="88"/>
      <c r="BT199" s="88"/>
      <c r="BU199" s="88"/>
      <c r="BV199" s="89"/>
      <c r="BW199" s="92"/>
      <c r="BX199" s="90"/>
      <c r="BY199" s="88"/>
      <c r="BZ199" s="88"/>
      <c r="CA199" s="88"/>
      <c r="CB199" s="88"/>
      <c r="CC199" s="88"/>
      <c r="CD199" s="89"/>
      <c r="CE199" s="92"/>
      <c r="CF199" s="90"/>
      <c r="CG199" s="88"/>
      <c r="CH199" s="88"/>
      <c r="CI199" s="88"/>
      <c r="CJ199" s="88"/>
      <c r="CK199" s="88"/>
      <c r="CL199" s="89"/>
      <c r="CM199" s="92"/>
      <c r="CN199" s="90"/>
      <c r="CO199" s="88"/>
      <c r="CP199" s="88"/>
      <c r="CQ199" s="88"/>
      <c r="CR199" s="88"/>
      <c r="CS199" s="88"/>
      <c r="CT199" s="89"/>
      <c r="CU199" s="92"/>
      <c r="CV199" s="90"/>
      <c r="CW199" s="88"/>
      <c r="CX199" s="88"/>
      <c r="CY199" s="88"/>
      <c r="CZ199" s="88"/>
      <c r="DA199" s="88"/>
      <c r="DB199" s="89"/>
      <c r="DC199" s="92"/>
      <c r="DD199" s="90"/>
      <c r="DE199" s="88"/>
      <c r="DF199" s="88"/>
      <c r="DG199" s="88"/>
      <c r="DH199" s="88"/>
      <c r="DI199" s="88"/>
      <c r="DJ199" s="89"/>
      <c r="DK199" s="92"/>
      <c r="DL199" s="90"/>
      <c r="DM199" s="88"/>
      <c r="DN199" s="88"/>
      <c r="DO199" s="88"/>
      <c r="DP199" s="88"/>
      <c r="DQ199" s="88"/>
      <c r="DR199" s="89"/>
      <c r="DS199" s="92"/>
      <c r="DT199" s="90"/>
      <c r="DU199" s="88"/>
      <c r="DV199" s="88"/>
      <c r="DW199" s="88"/>
      <c r="DX199" s="88"/>
      <c r="DY199" s="88"/>
      <c r="DZ199" s="89"/>
      <c r="EA199" s="92"/>
      <c r="EB199" s="90"/>
      <c r="EC199" s="88"/>
      <c r="ED199" s="88"/>
      <c r="EE199" s="88"/>
      <c r="EF199" s="88"/>
      <c r="EG199" s="88"/>
      <c r="EH199" s="89"/>
      <c r="EI199" s="92"/>
      <c r="EJ199" s="90"/>
      <c r="EK199" s="88"/>
      <c r="EL199" s="88"/>
      <c r="EM199" s="88"/>
      <c r="EN199" s="88"/>
      <c r="EO199" s="88"/>
      <c r="EP199" s="89"/>
      <c r="EQ199" s="92"/>
      <c r="ER199" s="90"/>
      <c r="ES199" s="88"/>
      <c r="ET199" s="88"/>
      <c r="EU199" s="88"/>
      <c r="EV199" s="88"/>
      <c r="EW199" s="88"/>
      <c r="EX199" s="89"/>
      <c r="EY199" s="92"/>
      <c r="EZ199" s="90"/>
      <c r="FA199" s="88"/>
      <c r="FB199" s="88"/>
      <c r="FC199" s="88"/>
      <c r="FD199" s="88"/>
      <c r="FE199" s="88"/>
      <c r="FF199" s="89"/>
      <c r="FG199" s="92"/>
      <c r="FH199" s="90"/>
      <c r="FI199" s="88"/>
      <c r="FJ199" s="88"/>
      <c r="FK199" s="88"/>
      <c r="FL199" s="88"/>
      <c r="FM199" s="88"/>
      <c r="FN199" s="89"/>
      <c r="FO199" s="92"/>
      <c r="FP199" s="90"/>
      <c r="FQ199" s="88"/>
      <c r="FR199" s="88"/>
      <c r="FS199" s="88"/>
      <c r="FT199" s="88"/>
      <c r="FU199" s="88"/>
      <c r="FV199" s="89"/>
      <c r="FW199" s="92"/>
      <c r="FX199" s="90"/>
      <c r="FY199" s="88"/>
      <c r="FZ199" s="88"/>
      <c r="GA199" s="88"/>
      <c r="GB199" s="88"/>
      <c r="GC199" s="88"/>
      <c r="GD199" s="89"/>
      <c r="GE199" s="92"/>
      <c r="GF199" s="90"/>
      <c r="GG199" s="88"/>
      <c r="GH199" s="88"/>
      <c r="GI199" s="88"/>
      <c r="GJ199" s="88"/>
      <c r="GK199" s="88"/>
      <c r="GL199" s="89"/>
      <c r="GM199" s="92"/>
      <c r="GN199" s="90"/>
      <c r="GO199" s="88"/>
      <c r="GP199" s="88"/>
      <c r="GQ199" s="88"/>
      <c r="GR199" s="88"/>
      <c r="GS199" s="88"/>
      <c r="GT199" s="89"/>
      <c r="GU199" s="92"/>
      <c r="GV199" s="90"/>
      <c r="GW199" s="88"/>
      <c r="GX199" s="88"/>
      <c r="GY199" s="88"/>
      <c r="GZ199" s="88"/>
      <c r="HA199" s="88"/>
      <c r="HB199" s="89"/>
      <c r="HC199" s="92"/>
      <c r="HD199" s="90"/>
      <c r="HE199" s="88"/>
      <c r="HF199" s="88"/>
      <c r="HG199" s="88"/>
      <c r="HH199" s="88"/>
      <c r="HI199" s="88"/>
      <c r="HJ199" s="89"/>
      <c r="HK199" s="92"/>
      <c r="HL199" s="90"/>
      <c r="HM199" s="88"/>
      <c r="HN199" s="88"/>
      <c r="HO199" s="88"/>
      <c r="HP199" s="88"/>
      <c r="HQ199" s="88"/>
      <c r="HR199" s="89"/>
      <c r="HS199" s="92"/>
      <c r="HT199" s="90"/>
      <c r="HU199" s="88"/>
      <c r="HV199" s="88"/>
      <c r="HW199" s="88"/>
      <c r="HX199" s="88"/>
      <c r="HY199" s="88"/>
      <c r="HZ199" s="89"/>
      <c r="IA199" s="92"/>
      <c r="IB199" s="90"/>
      <c r="IC199" s="88"/>
      <c r="ID199" s="88"/>
      <c r="IE199" s="88"/>
      <c r="IF199" s="88"/>
      <c r="IG199" s="88"/>
      <c r="IH199" s="89"/>
      <c r="II199" s="92"/>
      <c r="IJ199" s="90"/>
      <c r="IK199" s="88"/>
      <c r="IL199" s="88"/>
      <c r="IM199" s="88"/>
      <c r="IN199" s="88"/>
      <c r="IO199" s="88"/>
      <c r="IP199" s="89"/>
      <c r="IQ199" s="92"/>
      <c r="IR199" s="90"/>
      <c r="IS199" s="88"/>
      <c r="IT199" s="88"/>
      <c r="IU199" s="88"/>
      <c r="IV199" s="88"/>
    </row>
    <row r="200" spans="1:256" ht="45">
      <c r="A200" s="866"/>
      <c r="B200" s="866"/>
      <c r="C200" s="859" t="s">
        <v>1319</v>
      </c>
      <c r="D200" s="858"/>
      <c r="E200" s="866"/>
      <c r="F200" s="866"/>
      <c r="G200" s="858">
        <f>SUM(G201)</f>
        <v>20001000</v>
      </c>
      <c r="H200" s="867"/>
    </row>
    <row r="201" spans="1:256">
      <c r="A201" s="863"/>
      <c r="B201" s="1205"/>
      <c r="C201" s="860" t="s">
        <v>1748</v>
      </c>
      <c r="D201" s="662"/>
      <c r="E201" s="863"/>
      <c r="F201" s="863"/>
      <c r="G201" s="1046">
        <f>SUM(G202)</f>
        <v>20001000</v>
      </c>
      <c r="H201" s="861"/>
    </row>
    <row r="202" spans="1:256" ht="30">
      <c r="A202" s="654">
        <v>5129</v>
      </c>
      <c r="B202" s="1205"/>
      <c r="C202" s="656" t="s">
        <v>449</v>
      </c>
      <c r="D202" s="654"/>
      <c r="E202" s="657"/>
      <c r="F202" s="657"/>
      <c r="G202" s="1035">
        <f>SUM(G203:G219)</f>
        <v>20001000</v>
      </c>
      <c r="H202" s="660"/>
    </row>
    <row r="203" spans="1:256">
      <c r="A203" s="657"/>
      <c r="B203" s="660">
        <v>42419510</v>
      </c>
      <c r="C203" s="658" t="s">
        <v>1320</v>
      </c>
      <c r="D203" s="654" t="s">
        <v>47</v>
      </c>
      <c r="E203" s="660" t="s">
        <v>167</v>
      </c>
      <c r="F203" s="660">
        <v>550</v>
      </c>
      <c r="G203" s="660">
        <v>5005000</v>
      </c>
      <c r="H203" s="660">
        <v>9100</v>
      </c>
    </row>
    <row r="204" spans="1:256">
      <c r="A204" s="657"/>
      <c r="B204" s="660">
        <v>42419510</v>
      </c>
      <c r="C204" s="658" t="s">
        <v>1321</v>
      </c>
      <c r="D204" s="654" t="s">
        <v>47</v>
      </c>
      <c r="E204" s="660" t="s">
        <v>167</v>
      </c>
      <c r="F204" s="660">
        <v>800</v>
      </c>
      <c r="G204" s="660">
        <v>1280000</v>
      </c>
      <c r="H204" s="660">
        <v>1600</v>
      </c>
    </row>
    <row r="205" spans="1:256">
      <c r="A205" s="657"/>
      <c r="B205" s="660">
        <v>42419510</v>
      </c>
      <c r="C205" s="658" t="s">
        <v>1322</v>
      </c>
      <c r="D205" s="654" t="s">
        <v>47</v>
      </c>
      <c r="E205" s="660" t="s">
        <v>167</v>
      </c>
      <c r="F205" s="660">
        <v>700</v>
      </c>
      <c r="G205" s="660">
        <v>3640000</v>
      </c>
      <c r="H205" s="660">
        <v>5200</v>
      </c>
    </row>
    <row r="206" spans="1:256">
      <c r="A206" s="657"/>
      <c r="B206" s="660">
        <v>42419510</v>
      </c>
      <c r="C206" s="658" t="s">
        <v>1323</v>
      </c>
      <c r="D206" s="654" t="s">
        <v>47</v>
      </c>
      <c r="E206" s="660" t="s">
        <v>51</v>
      </c>
      <c r="F206" s="660">
        <v>3500</v>
      </c>
      <c r="G206" s="660">
        <v>385000</v>
      </c>
      <c r="H206" s="660">
        <v>110</v>
      </c>
    </row>
    <row r="207" spans="1:256">
      <c r="A207" s="657"/>
      <c r="B207" s="660">
        <v>42419510</v>
      </c>
      <c r="C207" s="658" t="s">
        <v>1324</v>
      </c>
      <c r="D207" s="654" t="s">
        <v>47</v>
      </c>
      <c r="E207" s="660" t="s">
        <v>51</v>
      </c>
      <c r="F207" s="660">
        <v>5000</v>
      </c>
      <c r="G207" s="660">
        <v>300000</v>
      </c>
      <c r="H207" s="660">
        <v>60</v>
      </c>
    </row>
    <row r="208" spans="1:256">
      <c r="A208" s="657"/>
      <c r="B208" s="660">
        <v>42419510</v>
      </c>
      <c r="C208" s="658" t="s">
        <v>1325</v>
      </c>
      <c r="D208" s="654" t="s">
        <v>47</v>
      </c>
      <c r="E208" s="660" t="s">
        <v>167</v>
      </c>
      <c r="F208" s="660">
        <v>3000</v>
      </c>
      <c r="G208" s="660">
        <v>420000</v>
      </c>
      <c r="H208" s="660">
        <v>140</v>
      </c>
    </row>
    <row r="209" spans="1:8">
      <c r="A209" s="657"/>
      <c r="B209" s="660">
        <v>42419510</v>
      </c>
      <c r="C209" s="658" t="s">
        <v>1326</v>
      </c>
      <c r="D209" s="654" t="s">
        <v>47</v>
      </c>
      <c r="E209" s="660" t="s">
        <v>51</v>
      </c>
      <c r="F209" s="660">
        <v>1200</v>
      </c>
      <c r="G209" s="660">
        <v>720000</v>
      </c>
      <c r="H209" s="660">
        <v>600</v>
      </c>
    </row>
    <row r="210" spans="1:8">
      <c r="A210" s="657"/>
      <c r="B210" s="660">
        <v>42419510</v>
      </c>
      <c r="C210" s="658" t="s">
        <v>596</v>
      </c>
      <c r="D210" s="654" t="s">
        <v>47</v>
      </c>
      <c r="E210" s="660" t="s">
        <v>51</v>
      </c>
      <c r="F210" s="660">
        <v>10000</v>
      </c>
      <c r="G210" s="660">
        <v>400000</v>
      </c>
      <c r="H210" s="660">
        <v>40</v>
      </c>
    </row>
    <row r="211" spans="1:8">
      <c r="A211" s="657"/>
      <c r="B211" s="660">
        <v>42419510</v>
      </c>
      <c r="C211" s="658" t="s">
        <v>1327</v>
      </c>
      <c r="D211" s="654" t="s">
        <v>47</v>
      </c>
      <c r="E211" s="660" t="s">
        <v>51</v>
      </c>
      <c r="F211" s="660">
        <v>4700</v>
      </c>
      <c r="G211" s="660">
        <v>1175000</v>
      </c>
      <c r="H211" s="660">
        <v>250</v>
      </c>
    </row>
    <row r="212" spans="1:8">
      <c r="A212" s="657"/>
      <c r="B212" s="660">
        <v>42419510</v>
      </c>
      <c r="C212" s="658" t="s">
        <v>1328</v>
      </c>
      <c r="D212" s="654" t="s">
        <v>47</v>
      </c>
      <c r="E212" s="660" t="s">
        <v>51</v>
      </c>
      <c r="F212" s="660">
        <v>70000</v>
      </c>
      <c r="G212" s="660">
        <v>350000</v>
      </c>
      <c r="H212" s="660">
        <v>5</v>
      </c>
    </row>
    <row r="213" spans="1:8">
      <c r="A213" s="657"/>
      <c r="B213" s="660">
        <v>42419510</v>
      </c>
      <c r="C213" s="658" t="s">
        <v>1329</v>
      </c>
      <c r="D213" s="654" t="s">
        <v>47</v>
      </c>
      <c r="E213" s="660" t="s">
        <v>51</v>
      </c>
      <c r="F213" s="660">
        <v>5800</v>
      </c>
      <c r="G213" s="660">
        <v>406000</v>
      </c>
      <c r="H213" s="660">
        <v>70</v>
      </c>
    </row>
    <row r="214" spans="1:8">
      <c r="A214" s="657"/>
      <c r="B214" s="660">
        <v>42419510</v>
      </c>
      <c r="C214" s="658" t="s">
        <v>1330</v>
      </c>
      <c r="D214" s="654" t="s">
        <v>47</v>
      </c>
      <c r="E214" s="660" t="s">
        <v>51</v>
      </c>
      <c r="F214" s="660">
        <v>85000</v>
      </c>
      <c r="G214" s="660">
        <v>1275000</v>
      </c>
      <c r="H214" s="660">
        <v>15</v>
      </c>
    </row>
    <row r="215" spans="1:8">
      <c r="A215" s="657"/>
      <c r="B215" s="660">
        <v>42419510</v>
      </c>
      <c r="C215" s="658" t="s">
        <v>1331</v>
      </c>
      <c r="D215" s="654" t="s">
        <v>47</v>
      </c>
      <c r="E215" s="660" t="s">
        <v>51</v>
      </c>
      <c r="F215" s="660">
        <v>45000</v>
      </c>
      <c r="G215" s="660">
        <v>225000</v>
      </c>
      <c r="H215" s="660">
        <v>5</v>
      </c>
    </row>
    <row r="216" spans="1:8">
      <c r="A216" s="657"/>
      <c r="B216" s="660">
        <v>42419510</v>
      </c>
      <c r="C216" s="658" t="s">
        <v>1332</v>
      </c>
      <c r="D216" s="654" t="s">
        <v>47</v>
      </c>
      <c r="E216" s="660" t="s">
        <v>51</v>
      </c>
      <c r="F216" s="660">
        <v>250000</v>
      </c>
      <c r="G216" s="660">
        <v>1000000</v>
      </c>
      <c r="H216" s="660">
        <v>4</v>
      </c>
    </row>
    <row r="217" spans="1:8">
      <c r="A217" s="657"/>
      <c r="B217" s="660">
        <v>42419510</v>
      </c>
      <c r="C217" s="658" t="s">
        <v>1333</v>
      </c>
      <c r="D217" s="654" t="s">
        <v>47</v>
      </c>
      <c r="E217" s="660" t="s">
        <v>51</v>
      </c>
      <c r="F217" s="660">
        <v>20000</v>
      </c>
      <c r="G217" s="660">
        <v>620000</v>
      </c>
      <c r="H217" s="660">
        <v>31</v>
      </c>
    </row>
    <row r="218" spans="1:8">
      <c r="A218" s="657"/>
      <c r="B218" s="660">
        <v>42419510</v>
      </c>
      <c r="C218" s="658" t="s">
        <v>1334</v>
      </c>
      <c r="D218" s="654" t="s">
        <v>47</v>
      </c>
      <c r="E218" s="660" t="s">
        <v>51</v>
      </c>
      <c r="F218" s="660">
        <v>20000</v>
      </c>
      <c r="G218" s="660">
        <v>1800000</v>
      </c>
      <c r="H218" s="660">
        <v>90</v>
      </c>
    </row>
    <row r="219" spans="1:8">
      <c r="A219" s="657"/>
      <c r="B219" s="660">
        <v>42419510</v>
      </c>
      <c r="C219" s="658" t="s">
        <v>1335</v>
      </c>
      <c r="D219" s="654" t="s">
        <v>47</v>
      </c>
      <c r="E219" s="660" t="s">
        <v>51</v>
      </c>
      <c r="F219" s="660">
        <v>250000</v>
      </c>
      <c r="G219" s="660">
        <v>1000000</v>
      </c>
      <c r="H219" s="660">
        <v>4</v>
      </c>
    </row>
    <row r="220" spans="1:8" ht="60">
      <c r="A220" s="859"/>
      <c r="B220" s="859"/>
      <c r="C220" s="859" t="s">
        <v>1401</v>
      </c>
      <c r="D220" s="858"/>
      <c r="E220" s="866"/>
      <c r="F220" s="866"/>
      <c r="G220" s="858">
        <v>539097200</v>
      </c>
      <c r="H220" s="866"/>
    </row>
    <row r="221" spans="1:8">
      <c r="A221" s="862"/>
      <c r="B221" s="1205"/>
      <c r="C221" s="862" t="s">
        <v>1663</v>
      </c>
      <c r="D221" s="662"/>
      <c r="E221" s="863"/>
      <c r="F221" s="863"/>
      <c r="G221" s="1046">
        <f>SUM(G222)</f>
        <v>539097200</v>
      </c>
      <c r="H221" s="863"/>
    </row>
    <row r="222" spans="1:8">
      <c r="A222" s="654">
        <v>4213</v>
      </c>
      <c r="B222" s="1205"/>
      <c r="C222" s="656" t="s">
        <v>1394</v>
      </c>
      <c r="D222" s="654"/>
      <c r="E222" s="657"/>
      <c r="F222" s="657"/>
      <c r="G222" s="1035">
        <f>SUM(G223)</f>
        <v>539097200</v>
      </c>
      <c r="H222" s="657"/>
    </row>
    <row r="223" spans="1:8" ht="30">
      <c r="A223" s="657"/>
      <c r="B223" s="660" t="s">
        <v>1402</v>
      </c>
      <c r="C223" s="658" t="s">
        <v>1403</v>
      </c>
      <c r="D223" s="654" t="s">
        <v>47</v>
      </c>
      <c r="E223" s="657" t="s">
        <v>55</v>
      </c>
      <c r="F223" s="657">
        <v>1</v>
      </c>
      <c r="G223" s="1034">
        <v>539097200</v>
      </c>
      <c r="H223" s="657">
        <v>1</v>
      </c>
    </row>
    <row r="224" spans="1:8" ht="45">
      <c r="A224" s="859"/>
      <c r="B224" s="859"/>
      <c r="C224" s="859" t="s">
        <v>1399</v>
      </c>
      <c r="D224" s="858"/>
      <c r="E224" s="866"/>
      <c r="F224" s="866"/>
      <c r="G224" s="858">
        <f>SUM(G225)</f>
        <v>15000000</v>
      </c>
      <c r="H224" s="866"/>
    </row>
    <row r="225" spans="1:16">
      <c r="A225" s="654">
        <v>4213</v>
      </c>
      <c r="B225" s="1205"/>
      <c r="C225" s="656" t="s">
        <v>1394</v>
      </c>
      <c r="D225" s="654"/>
      <c r="E225" s="657"/>
      <c r="F225" s="657"/>
      <c r="G225" s="1035">
        <f>SUM(G226:G227)</f>
        <v>15000000</v>
      </c>
      <c r="H225" s="657"/>
    </row>
    <row r="226" spans="1:16">
      <c r="A226" s="657"/>
      <c r="B226" s="660">
        <v>90513800</v>
      </c>
      <c r="C226" s="658" t="s">
        <v>1400</v>
      </c>
      <c r="D226" s="654" t="s">
        <v>47</v>
      </c>
      <c r="E226" s="657" t="s">
        <v>551</v>
      </c>
      <c r="F226" s="657">
        <v>4949.5</v>
      </c>
      <c r="G226" s="1034">
        <v>14700000</v>
      </c>
      <c r="H226" s="657">
        <v>2970</v>
      </c>
    </row>
    <row r="227" spans="1:16" ht="30">
      <c r="A227" s="657"/>
      <c r="B227" s="660">
        <v>71356100</v>
      </c>
      <c r="C227" s="85" t="s">
        <v>3121</v>
      </c>
      <c r="D227" s="654" t="s">
        <v>47</v>
      </c>
      <c r="E227" s="657" t="s">
        <v>51</v>
      </c>
      <c r="F227" s="657">
        <v>300000</v>
      </c>
      <c r="G227" s="1034">
        <v>300000</v>
      </c>
      <c r="H227" s="657">
        <v>1</v>
      </c>
      <c r="I227" s="89"/>
      <c r="J227" s="89"/>
      <c r="K227" s="90"/>
      <c r="L227" s="88"/>
      <c r="M227" s="88"/>
      <c r="N227" s="88"/>
      <c r="O227" s="88"/>
      <c r="P227" s="77"/>
    </row>
    <row r="228" spans="1:16" ht="60">
      <c r="A228" s="859"/>
      <c r="B228" s="859"/>
      <c r="C228" s="859" t="s">
        <v>1393</v>
      </c>
      <c r="D228" s="859"/>
      <c r="E228" s="866"/>
      <c r="F228" s="866"/>
      <c r="G228" s="858">
        <v>3500000</v>
      </c>
      <c r="H228" s="866"/>
    </row>
    <row r="229" spans="1:16">
      <c r="A229" s="654">
        <v>4213</v>
      </c>
      <c r="B229" s="1205"/>
      <c r="C229" s="656" t="s">
        <v>1394</v>
      </c>
      <c r="D229" s="654"/>
      <c r="E229" s="657"/>
      <c r="F229" s="657"/>
      <c r="G229" s="1035"/>
      <c r="H229" s="657"/>
    </row>
    <row r="230" spans="1:16">
      <c r="A230" s="1661"/>
      <c r="B230" s="1662" t="s">
        <v>1395</v>
      </c>
      <c r="C230" s="1663" t="s">
        <v>216</v>
      </c>
      <c r="D230" s="1660" t="s">
        <v>47</v>
      </c>
      <c r="E230" s="1661" t="s">
        <v>50</v>
      </c>
      <c r="F230" s="1661">
        <v>5</v>
      </c>
      <c r="G230" s="1661">
        <v>3500000</v>
      </c>
      <c r="H230" s="1661">
        <v>700000</v>
      </c>
    </row>
    <row r="231" spans="1:16">
      <c r="A231" s="1661"/>
      <c r="B231" s="1662"/>
      <c r="C231" s="1663"/>
      <c r="D231" s="1660"/>
      <c r="E231" s="1661"/>
      <c r="F231" s="1661"/>
      <c r="G231" s="1661"/>
      <c r="H231" s="1661"/>
    </row>
    <row r="232" spans="1:16" ht="60">
      <c r="A232" s="859"/>
      <c r="B232" s="859"/>
      <c r="C232" s="859" t="s">
        <v>1396</v>
      </c>
      <c r="D232" s="858"/>
      <c r="E232" s="866"/>
      <c r="F232" s="866"/>
      <c r="G232" s="858">
        <v>100000000</v>
      </c>
      <c r="H232" s="866"/>
    </row>
    <row r="233" spans="1:16">
      <c r="A233" s="654">
        <v>4213</v>
      </c>
      <c r="B233" s="1205"/>
      <c r="C233" s="656" t="s">
        <v>1394</v>
      </c>
      <c r="D233" s="654"/>
      <c r="E233" s="657"/>
      <c r="F233" s="657"/>
      <c r="G233" s="1035"/>
      <c r="H233" s="657"/>
    </row>
    <row r="234" spans="1:16" ht="30">
      <c r="A234" s="657"/>
      <c r="B234" s="660" t="s">
        <v>1397</v>
      </c>
      <c r="C234" s="658" t="s">
        <v>1398</v>
      </c>
      <c r="D234" s="654" t="s">
        <v>327</v>
      </c>
      <c r="E234" s="657" t="s">
        <v>493</v>
      </c>
      <c r="F234" s="657">
        <v>17241379</v>
      </c>
      <c r="G234" s="1034">
        <v>100000000</v>
      </c>
      <c r="H234" s="657">
        <v>5.8</v>
      </c>
    </row>
    <row r="235" spans="1:16" ht="45">
      <c r="A235" s="859"/>
      <c r="B235" s="859"/>
      <c r="C235" s="859" t="s">
        <v>1341</v>
      </c>
      <c r="D235" s="858"/>
      <c r="E235" s="866"/>
      <c r="F235" s="866"/>
      <c r="G235" s="858">
        <v>2000000</v>
      </c>
      <c r="H235" s="866"/>
    </row>
    <row r="236" spans="1:16">
      <c r="A236" s="862"/>
      <c r="B236" s="1205"/>
      <c r="C236" s="862" t="s">
        <v>3120</v>
      </c>
      <c r="D236" s="662"/>
      <c r="E236" s="863"/>
      <c r="F236" s="863"/>
      <c r="G236" s="1046"/>
      <c r="H236" s="863"/>
    </row>
    <row r="237" spans="1:16">
      <c r="A237" s="654">
        <v>4861</v>
      </c>
      <c r="B237" s="1205"/>
      <c r="C237" s="656" t="s">
        <v>1342</v>
      </c>
      <c r="D237" s="654"/>
      <c r="E237" s="657"/>
      <c r="F237" s="657"/>
      <c r="G237" s="1034"/>
      <c r="H237" s="657"/>
    </row>
    <row r="238" spans="1:16">
      <c r="A238" s="1661"/>
      <c r="B238" s="1662" t="s">
        <v>1343</v>
      </c>
      <c r="C238" s="1663" t="s">
        <v>87</v>
      </c>
      <c r="D238" s="1660" t="s">
        <v>47</v>
      </c>
      <c r="E238" s="1661" t="s">
        <v>55</v>
      </c>
      <c r="F238" s="1661">
        <v>1</v>
      </c>
      <c r="G238" s="1661">
        <v>1960000</v>
      </c>
      <c r="H238" s="1661">
        <v>1</v>
      </c>
      <c r="O238" s="77"/>
    </row>
    <row r="239" spans="1:16">
      <c r="A239" s="1661"/>
      <c r="B239" s="1662"/>
      <c r="C239" s="1663"/>
      <c r="D239" s="1660"/>
      <c r="E239" s="1661"/>
      <c r="F239" s="1661"/>
      <c r="G239" s="1661"/>
      <c r="H239" s="1661"/>
      <c r="O239" s="77"/>
    </row>
    <row r="240" spans="1:16" ht="45">
      <c r="A240" s="657"/>
      <c r="B240" s="660">
        <v>71356100</v>
      </c>
      <c r="C240" s="85" t="s">
        <v>1428</v>
      </c>
      <c r="D240" s="654" t="s">
        <v>47</v>
      </c>
      <c r="E240" s="657" t="s">
        <v>51</v>
      </c>
      <c r="F240" s="657">
        <v>40000</v>
      </c>
      <c r="G240" s="1034">
        <v>40000</v>
      </c>
      <c r="H240" s="657">
        <v>1</v>
      </c>
      <c r="I240" s="89"/>
      <c r="J240" s="91"/>
      <c r="K240" s="90"/>
      <c r="L240" s="88"/>
      <c r="M240" s="88"/>
      <c r="N240" s="88"/>
      <c r="O240" s="88"/>
    </row>
    <row r="241" spans="1:8" ht="60">
      <c r="A241" s="858"/>
      <c r="B241" s="859"/>
      <c r="C241" s="868" t="s">
        <v>1344</v>
      </c>
      <c r="D241" s="858"/>
      <c r="E241" s="858"/>
      <c r="F241" s="858"/>
      <c r="G241" s="858">
        <f>SUM(G243,G266,G267,G270,G278,G288,G292,G295,G297,G307,G308,G309,G313)</f>
        <v>188568000</v>
      </c>
      <c r="H241" s="858"/>
    </row>
    <row r="242" spans="1:8">
      <c r="A242" s="662"/>
      <c r="B242" s="1205"/>
      <c r="C242" s="862" t="s">
        <v>3120</v>
      </c>
      <c r="D242" s="662"/>
      <c r="E242" s="662"/>
      <c r="F242" s="662"/>
      <c r="G242" s="1046">
        <f>SUM(G243)</f>
        <v>19599900</v>
      </c>
      <c r="H242" s="662"/>
    </row>
    <row r="243" spans="1:8" ht="30">
      <c r="A243" s="654">
        <v>4251</v>
      </c>
      <c r="B243" s="1205"/>
      <c r="C243" s="1036" t="s">
        <v>3348</v>
      </c>
      <c r="D243" s="654"/>
      <c r="E243" s="657"/>
      <c r="F243" s="657"/>
      <c r="G243" s="1046">
        <f>SUM(G244:G265)</f>
        <v>19599900</v>
      </c>
      <c r="H243" s="657"/>
    </row>
    <row r="244" spans="1:8">
      <c r="A244" s="657"/>
      <c r="B244" s="660">
        <v>45260000</v>
      </c>
      <c r="C244" s="658" t="s">
        <v>1345</v>
      </c>
      <c r="D244" s="654" t="s">
        <v>47</v>
      </c>
      <c r="E244" s="657" t="s">
        <v>50</v>
      </c>
      <c r="F244" s="657">
        <v>3684</v>
      </c>
      <c r="G244" s="1034">
        <v>331600</v>
      </c>
      <c r="H244" s="657">
        <v>90</v>
      </c>
    </row>
    <row r="245" spans="1:8">
      <c r="A245" s="657"/>
      <c r="B245" s="660">
        <v>45260000</v>
      </c>
      <c r="C245" s="658" t="s">
        <v>1346</v>
      </c>
      <c r="D245" s="654" t="s">
        <v>47</v>
      </c>
      <c r="E245" s="657" t="s">
        <v>50</v>
      </c>
      <c r="F245" s="657">
        <v>3684</v>
      </c>
      <c r="G245" s="1034">
        <v>331600</v>
      </c>
      <c r="H245" s="657">
        <v>90</v>
      </c>
    </row>
    <row r="246" spans="1:8">
      <c r="A246" s="657"/>
      <c r="B246" s="660">
        <v>45260000</v>
      </c>
      <c r="C246" s="658" t="s">
        <v>1347</v>
      </c>
      <c r="D246" s="654" t="s">
        <v>47</v>
      </c>
      <c r="E246" s="657" t="s">
        <v>50</v>
      </c>
      <c r="F246" s="657">
        <v>3684</v>
      </c>
      <c r="G246" s="1034">
        <v>331600</v>
      </c>
      <c r="H246" s="657">
        <v>90</v>
      </c>
    </row>
    <row r="247" spans="1:8">
      <c r="A247" s="657"/>
      <c r="B247" s="660">
        <v>45260000</v>
      </c>
      <c r="C247" s="658" t="s">
        <v>1348</v>
      </c>
      <c r="D247" s="654" t="s">
        <v>47</v>
      </c>
      <c r="E247" s="657" t="s">
        <v>50</v>
      </c>
      <c r="F247" s="657">
        <v>3684</v>
      </c>
      <c r="G247" s="1034">
        <v>1842000</v>
      </c>
      <c r="H247" s="657">
        <v>500</v>
      </c>
    </row>
    <row r="248" spans="1:8">
      <c r="A248" s="657"/>
      <c r="B248" s="660">
        <v>45260000</v>
      </c>
      <c r="C248" s="658" t="s">
        <v>1349</v>
      </c>
      <c r="D248" s="654" t="s">
        <v>47</v>
      </c>
      <c r="E248" s="657" t="s">
        <v>50</v>
      </c>
      <c r="F248" s="657">
        <v>3684</v>
      </c>
      <c r="G248" s="1034">
        <v>1621100</v>
      </c>
      <c r="H248" s="657">
        <v>440</v>
      </c>
    </row>
    <row r="249" spans="1:8">
      <c r="A249" s="657"/>
      <c r="B249" s="660">
        <v>45260000</v>
      </c>
      <c r="C249" s="658" t="s">
        <v>1350</v>
      </c>
      <c r="D249" s="654" t="s">
        <v>47</v>
      </c>
      <c r="E249" s="657" t="s">
        <v>50</v>
      </c>
      <c r="F249" s="657">
        <v>3684</v>
      </c>
      <c r="G249" s="1034">
        <v>1252600</v>
      </c>
      <c r="H249" s="657">
        <v>340</v>
      </c>
    </row>
    <row r="250" spans="1:8">
      <c r="A250" s="657"/>
      <c r="B250" s="660">
        <v>45260000</v>
      </c>
      <c r="C250" s="658" t="s">
        <v>1351</v>
      </c>
      <c r="D250" s="654" t="s">
        <v>47</v>
      </c>
      <c r="E250" s="657" t="s">
        <v>50</v>
      </c>
      <c r="F250" s="657">
        <v>3684</v>
      </c>
      <c r="G250" s="1034">
        <v>368400</v>
      </c>
      <c r="H250" s="657">
        <v>100</v>
      </c>
    </row>
    <row r="251" spans="1:8">
      <c r="A251" s="657"/>
      <c r="B251" s="660">
        <v>45260000</v>
      </c>
      <c r="C251" s="658" t="s">
        <v>1352</v>
      </c>
      <c r="D251" s="654" t="s">
        <v>47</v>
      </c>
      <c r="E251" s="657" t="s">
        <v>50</v>
      </c>
      <c r="F251" s="657">
        <v>3684</v>
      </c>
      <c r="G251" s="1034">
        <v>552600</v>
      </c>
      <c r="H251" s="657">
        <v>150</v>
      </c>
    </row>
    <row r="252" spans="1:8">
      <c r="A252" s="657"/>
      <c r="B252" s="660">
        <v>45260000</v>
      </c>
      <c r="C252" s="658" t="s">
        <v>1353</v>
      </c>
      <c r="D252" s="654" t="s">
        <v>47</v>
      </c>
      <c r="E252" s="657" t="s">
        <v>50</v>
      </c>
      <c r="F252" s="657">
        <v>3684</v>
      </c>
      <c r="G252" s="1034">
        <v>442100</v>
      </c>
      <c r="H252" s="657">
        <v>120</v>
      </c>
    </row>
    <row r="253" spans="1:8">
      <c r="A253" s="657"/>
      <c r="B253" s="660">
        <v>45260000</v>
      </c>
      <c r="C253" s="658" t="s">
        <v>1354</v>
      </c>
      <c r="D253" s="654" t="s">
        <v>47</v>
      </c>
      <c r="E253" s="657" t="s">
        <v>50</v>
      </c>
      <c r="F253" s="657">
        <v>3684</v>
      </c>
      <c r="G253" s="1034">
        <v>736800</v>
      </c>
      <c r="H253" s="657">
        <v>200</v>
      </c>
    </row>
    <row r="254" spans="1:8">
      <c r="A254" s="657"/>
      <c r="B254" s="660">
        <v>45260000</v>
      </c>
      <c r="C254" s="658" t="s">
        <v>1355</v>
      </c>
      <c r="D254" s="654" t="s">
        <v>47</v>
      </c>
      <c r="E254" s="657" t="s">
        <v>50</v>
      </c>
      <c r="F254" s="657">
        <v>3684</v>
      </c>
      <c r="G254" s="1034">
        <v>921100</v>
      </c>
      <c r="H254" s="657">
        <v>250</v>
      </c>
    </row>
    <row r="255" spans="1:8">
      <c r="A255" s="657"/>
      <c r="B255" s="660">
        <v>45260000</v>
      </c>
      <c r="C255" s="658" t="s">
        <v>1356</v>
      </c>
      <c r="D255" s="654" t="s">
        <v>47</v>
      </c>
      <c r="E255" s="657" t="s">
        <v>50</v>
      </c>
      <c r="F255" s="657">
        <v>3684</v>
      </c>
      <c r="G255" s="1034">
        <v>921100</v>
      </c>
      <c r="H255" s="657">
        <v>250</v>
      </c>
    </row>
    <row r="256" spans="1:8">
      <c r="A256" s="657"/>
      <c r="B256" s="660">
        <v>45260000</v>
      </c>
      <c r="C256" s="658" t="s">
        <v>1357</v>
      </c>
      <c r="D256" s="654" t="s">
        <v>47</v>
      </c>
      <c r="E256" s="657" t="s">
        <v>50</v>
      </c>
      <c r="F256" s="657">
        <v>3684</v>
      </c>
      <c r="G256" s="1034">
        <v>368400</v>
      </c>
      <c r="H256" s="657">
        <v>100</v>
      </c>
    </row>
    <row r="257" spans="1:8">
      <c r="A257" s="657"/>
      <c r="B257" s="660">
        <v>45260000</v>
      </c>
      <c r="C257" s="658" t="s">
        <v>1358</v>
      </c>
      <c r="D257" s="654" t="s">
        <v>47</v>
      </c>
      <c r="E257" s="657" t="s">
        <v>50</v>
      </c>
      <c r="F257" s="657">
        <v>3684</v>
      </c>
      <c r="G257" s="1034">
        <v>368400</v>
      </c>
      <c r="H257" s="657">
        <v>100</v>
      </c>
    </row>
    <row r="258" spans="1:8">
      <c r="A258" s="657"/>
      <c r="B258" s="660">
        <v>45260000</v>
      </c>
      <c r="C258" s="658" t="s">
        <v>1359</v>
      </c>
      <c r="D258" s="654" t="s">
        <v>47</v>
      </c>
      <c r="E258" s="657" t="s">
        <v>50</v>
      </c>
      <c r="F258" s="657">
        <v>3684</v>
      </c>
      <c r="G258" s="1034">
        <v>368400</v>
      </c>
      <c r="H258" s="657">
        <v>100</v>
      </c>
    </row>
    <row r="259" spans="1:8">
      <c r="A259" s="657"/>
      <c r="B259" s="660">
        <v>45260000</v>
      </c>
      <c r="C259" s="658" t="s">
        <v>1360</v>
      </c>
      <c r="D259" s="654" t="s">
        <v>47</v>
      </c>
      <c r="E259" s="657" t="s">
        <v>50</v>
      </c>
      <c r="F259" s="657">
        <v>3684</v>
      </c>
      <c r="G259" s="1034">
        <v>1473700</v>
      </c>
      <c r="H259" s="657">
        <v>400</v>
      </c>
    </row>
    <row r="260" spans="1:8">
      <c r="A260" s="657"/>
      <c r="B260" s="660">
        <v>45260000</v>
      </c>
      <c r="C260" s="658" t="s">
        <v>1361</v>
      </c>
      <c r="D260" s="654" t="s">
        <v>47</v>
      </c>
      <c r="E260" s="657" t="s">
        <v>50</v>
      </c>
      <c r="F260" s="657">
        <v>3684</v>
      </c>
      <c r="G260" s="1034">
        <v>1473700</v>
      </c>
      <c r="H260" s="657">
        <v>400</v>
      </c>
    </row>
    <row r="261" spans="1:8">
      <c r="A261" s="657"/>
      <c r="B261" s="660">
        <v>45260000</v>
      </c>
      <c r="C261" s="658" t="s">
        <v>1362</v>
      </c>
      <c r="D261" s="654" t="s">
        <v>47</v>
      </c>
      <c r="E261" s="657" t="s">
        <v>50</v>
      </c>
      <c r="F261" s="657">
        <v>3684</v>
      </c>
      <c r="G261" s="1034">
        <v>736800</v>
      </c>
      <c r="H261" s="657">
        <v>200</v>
      </c>
    </row>
    <row r="262" spans="1:8">
      <c r="A262" s="657"/>
      <c r="B262" s="660">
        <v>45260000</v>
      </c>
      <c r="C262" s="658" t="s">
        <v>1363</v>
      </c>
      <c r="D262" s="654" t="s">
        <v>47</v>
      </c>
      <c r="E262" s="657" t="s">
        <v>50</v>
      </c>
      <c r="F262" s="657">
        <v>3684</v>
      </c>
      <c r="G262" s="1034">
        <v>736800</v>
      </c>
      <c r="H262" s="657">
        <v>200</v>
      </c>
    </row>
    <row r="263" spans="1:8">
      <c r="A263" s="657"/>
      <c r="B263" s="660">
        <v>45260000</v>
      </c>
      <c r="C263" s="658" t="s">
        <v>1364</v>
      </c>
      <c r="D263" s="654" t="s">
        <v>47</v>
      </c>
      <c r="E263" s="657" t="s">
        <v>50</v>
      </c>
      <c r="F263" s="657">
        <v>3684</v>
      </c>
      <c r="G263" s="1034">
        <v>1473700</v>
      </c>
      <c r="H263" s="657">
        <v>400</v>
      </c>
    </row>
    <row r="264" spans="1:8">
      <c r="A264" s="657"/>
      <c r="B264" s="660">
        <v>45260000</v>
      </c>
      <c r="C264" s="658" t="s">
        <v>1365</v>
      </c>
      <c r="D264" s="654" t="s">
        <v>47</v>
      </c>
      <c r="E264" s="657" t="s">
        <v>50</v>
      </c>
      <c r="F264" s="657">
        <v>3684</v>
      </c>
      <c r="G264" s="1034">
        <v>1473700</v>
      </c>
      <c r="H264" s="657">
        <v>400</v>
      </c>
    </row>
    <row r="265" spans="1:8">
      <c r="A265" s="657"/>
      <c r="B265" s="660">
        <v>45260000</v>
      </c>
      <c r="C265" s="658" t="s">
        <v>1366</v>
      </c>
      <c r="D265" s="654" t="s">
        <v>47</v>
      </c>
      <c r="E265" s="657" t="s">
        <v>50</v>
      </c>
      <c r="F265" s="657">
        <v>3684</v>
      </c>
      <c r="G265" s="1034">
        <v>1473700</v>
      </c>
      <c r="H265" s="657">
        <v>400</v>
      </c>
    </row>
    <row r="266" spans="1:8" ht="45">
      <c r="A266" s="654">
        <v>4251</v>
      </c>
      <c r="B266" s="1205"/>
      <c r="C266" s="1036" t="s">
        <v>3347</v>
      </c>
      <c r="D266" s="654"/>
      <c r="E266" s="657"/>
      <c r="F266" s="657"/>
      <c r="G266" s="1035">
        <v>14700000</v>
      </c>
      <c r="H266" s="657"/>
    </row>
    <row r="267" spans="1:8" ht="45">
      <c r="A267" s="654">
        <v>4251</v>
      </c>
      <c r="B267" s="1205"/>
      <c r="C267" s="656" t="s">
        <v>450</v>
      </c>
      <c r="D267" s="654"/>
      <c r="E267" s="657"/>
      <c r="F267" s="657"/>
      <c r="G267" s="1035">
        <f>SUM(G268:G269)</f>
        <v>9802500</v>
      </c>
      <c r="H267" s="657"/>
    </row>
    <row r="268" spans="1:8">
      <c r="A268" s="657"/>
      <c r="B268" s="660" t="s">
        <v>1367</v>
      </c>
      <c r="C268" s="658" t="s">
        <v>1368</v>
      </c>
      <c r="D268" s="654" t="s">
        <v>47</v>
      </c>
      <c r="E268" s="657" t="s">
        <v>50</v>
      </c>
      <c r="F268" s="657">
        <v>2949</v>
      </c>
      <c r="G268" s="1034">
        <v>5013300</v>
      </c>
      <c r="H268" s="657">
        <v>1700</v>
      </c>
    </row>
    <row r="269" spans="1:8">
      <c r="A269" s="657"/>
      <c r="B269" s="660" t="s">
        <v>1367</v>
      </c>
      <c r="C269" s="658" t="s">
        <v>1369</v>
      </c>
      <c r="D269" s="654" t="s">
        <v>47</v>
      </c>
      <c r="E269" s="657" t="s">
        <v>50</v>
      </c>
      <c r="F269" s="657">
        <v>2949</v>
      </c>
      <c r="G269" s="1034">
        <v>4789200</v>
      </c>
      <c r="H269" s="657">
        <v>1624</v>
      </c>
    </row>
    <row r="270" spans="1:8" ht="45">
      <c r="A270" s="654"/>
      <c r="B270" s="1205"/>
      <c r="C270" s="1036" t="s">
        <v>3350</v>
      </c>
      <c r="D270" s="654"/>
      <c r="E270" s="657"/>
      <c r="F270" s="657"/>
      <c r="G270" s="1035">
        <f>SUM(G271:G277)</f>
        <v>1960300</v>
      </c>
      <c r="H270" s="657"/>
    </row>
    <row r="271" spans="1:8">
      <c r="A271" s="657">
        <v>4251</v>
      </c>
      <c r="B271" s="660" t="s">
        <v>1372</v>
      </c>
      <c r="C271" s="658" t="s">
        <v>1373</v>
      </c>
      <c r="D271" s="654" t="s">
        <v>47</v>
      </c>
      <c r="E271" s="657" t="s">
        <v>50</v>
      </c>
      <c r="F271" s="657">
        <v>4849</v>
      </c>
      <c r="G271" s="1034">
        <v>242450</v>
      </c>
      <c r="H271" s="657">
        <v>50</v>
      </c>
    </row>
    <row r="272" spans="1:8">
      <c r="A272" s="657"/>
      <c r="B272" s="660" t="s">
        <v>1372</v>
      </c>
      <c r="C272" s="658" t="s">
        <v>1374</v>
      </c>
      <c r="D272" s="654" t="s">
        <v>47</v>
      </c>
      <c r="E272" s="657" t="s">
        <v>50</v>
      </c>
      <c r="F272" s="657">
        <v>4849</v>
      </c>
      <c r="G272" s="1034">
        <v>242450</v>
      </c>
      <c r="H272" s="657">
        <v>50</v>
      </c>
    </row>
    <row r="273" spans="1:8">
      <c r="A273" s="657"/>
      <c r="B273" s="660" t="s">
        <v>1372</v>
      </c>
      <c r="C273" s="658" t="s">
        <v>1375</v>
      </c>
      <c r="D273" s="654" t="s">
        <v>47</v>
      </c>
      <c r="E273" s="657" t="s">
        <v>50</v>
      </c>
      <c r="F273" s="657">
        <v>3682</v>
      </c>
      <c r="G273" s="1034">
        <v>184100</v>
      </c>
      <c r="H273" s="657">
        <v>50</v>
      </c>
    </row>
    <row r="274" spans="1:8">
      <c r="A274" s="657"/>
      <c r="B274" s="660" t="s">
        <v>1372</v>
      </c>
      <c r="C274" s="658" t="s">
        <v>1376</v>
      </c>
      <c r="D274" s="654" t="s">
        <v>47</v>
      </c>
      <c r="E274" s="657" t="s">
        <v>50</v>
      </c>
      <c r="F274" s="657">
        <v>3682</v>
      </c>
      <c r="G274" s="1034">
        <v>622300</v>
      </c>
      <c r="H274" s="657">
        <v>169</v>
      </c>
    </row>
    <row r="275" spans="1:8">
      <c r="A275" s="657"/>
      <c r="B275" s="660" t="s">
        <v>1372</v>
      </c>
      <c r="C275" s="658" t="s">
        <v>1377</v>
      </c>
      <c r="D275" s="654" t="s">
        <v>47</v>
      </c>
      <c r="E275" s="657" t="s">
        <v>50</v>
      </c>
      <c r="F275" s="657">
        <v>3682</v>
      </c>
      <c r="G275" s="1034">
        <v>184100</v>
      </c>
      <c r="H275" s="657">
        <v>50</v>
      </c>
    </row>
    <row r="276" spans="1:8">
      <c r="A276" s="657"/>
      <c r="B276" s="660" t="s">
        <v>1372</v>
      </c>
      <c r="C276" s="658" t="s">
        <v>1378</v>
      </c>
      <c r="D276" s="654" t="s">
        <v>47</v>
      </c>
      <c r="E276" s="657" t="s">
        <v>50</v>
      </c>
      <c r="F276" s="657">
        <v>4849</v>
      </c>
      <c r="G276" s="1034">
        <v>242450</v>
      </c>
      <c r="H276" s="657">
        <v>50</v>
      </c>
    </row>
    <row r="277" spans="1:8">
      <c r="A277" s="657"/>
      <c r="B277" s="660" t="s">
        <v>1372</v>
      </c>
      <c r="C277" s="658" t="s">
        <v>1379</v>
      </c>
      <c r="D277" s="654" t="s">
        <v>47</v>
      </c>
      <c r="E277" s="657" t="s">
        <v>50</v>
      </c>
      <c r="F277" s="657">
        <v>4849</v>
      </c>
      <c r="G277" s="1034">
        <v>242450</v>
      </c>
      <c r="H277" s="657">
        <v>50</v>
      </c>
    </row>
    <row r="278" spans="1:8" ht="45">
      <c r="A278" s="654">
        <v>4251</v>
      </c>
      <c r="B278" s="1205"/>
      <c r="C278" s="656" t="s">
        <v>450</v>
      </c>
      <c r="D278" s="654"/>
      <c r="E278" s="657"/>
      <c r="F278" s="657"/>
      <c r="G278" s="1035">
        <f>SUM(G279:G287)</f>
        <v>116870700</v>
      </c>
      <c r="H278" s="657"/>
    </row>
    <row r="279" spans="1:8" ht="30">
      <c r="A279" s="654"/>
      <c r="B279" s="660">
        <v>45236210</v>
      </c>
      <c r="C279" s="658" t="s">
        <v>1383</v>
      </c>
      <c r="D279" s="654" t="s">
        <v>47</v>
      </c>
      <c r="E279" s="657" t="s">
        <v>1042</v>
      </c>
      <c r="F279" s="657">
        <v>11903500</v>
      </c>
      <c r="G279" s="1034">
        <v>11903500</v>
      </c>
      <c r="H279" s="657">
        <v>1</v>
      </c>
    </row>
    <row r="280" spans="1:8" ht="30">
      <c r="A280" s="657"/>
      <c r="B280" s="660" t="s">
        <v>1384</v>
      </c>
      <c r="C280" s="658" t="s">
        <v>1385</v>
      </c>
      <c r="D280" s="654" t="s">
        <v>47</v>
      </c>
      <c r="E280" s="657" t="s">
        <v>1042</v>
      </c>
      <c r="F280" s="657">
        <v>21322100</v>
      </c>
      <c r="G280" s="1034">
        <v>21322100</v>
      </c>
      <c r="H280" s="657">
        <v>1</v>
      </c>
    </row>
    <row r="281" spans="1:8">
      <c r="A281" s="657"/>
      <c r="B281" s="660" t="s">
        <v>1384</v>
      </c>
      <c r="C281" s="658" t="s">
        <v>1386</v>
      </c>
      <c r="D281" s="654" t="s">
        <v>47</v>
      </c>
      <c r="E281" s="657" t="s">
        <v>1042</v>
      </c>
      <c r="F281" s="657">
        <v>12721000</v>
      </c>
      <c r="G281" s="1034">
        <v>12721000</v>
      </c>
      <c r="H281" s="657">
        <v>1</v>
      </c>
    </row>
    <row r="282" spans="1:8">
      <c r="A282" s="1661"/>
      <c r="B282" s="1662">
        <v>45236210</v>
      </c>
      <c r="C282" s="1663" t="s">
        <v>1338</v>
      </c>
      <c r="D282" s="1660" t="s">
        <v>47</v>
      </c>
      <c r="E282" s="1661" t="s">
        <v>1042</v>
      </c>
      <c r="F282" s="1661">
        <v>24741100</v>
      </c>
      <c r="G282" s="1661">
        <v>24741100</v>
      </c>
      <c r="H282" s="1661">
        <v>1</v>
      </c>
    </row>
    <row r="283" spans="1:8">
      <c r="A283" s="1661"/>
      <c r="B283" s="1662"/>
      <c r="C283" s="1663"/>
      <c r="D283" s="1660"/>
      <c r="E283" s="1661"/>
      <c r="F283" s="1661"/>
      <c r="G283" s="1661"/>
      <c r="H283" s="1661"/>
    </row>
    <row r="284" spans="1:8">
      <c r="A284" s="1661"/>
      <c r="B284" s="1662">
        <v>45236210</v>
      </c>
      <c r="C284" s="1663" t="s">
        <v>1387</v>
      </c>
      <c r="D284" s="1660" t="s">
        <v>47</v>
      </c>
      <c r="E284" s="1661" t="s">
        <v>1042</v>
      </c>
      <c r="F284" s="1661">
        <v>11193100</v>
      </c>
      <c r="G284" s="1661">
        <v>11193100</v>
      </c>
      <c r="H284" s="1661">
        <v>1</v>
      </c>
    </row>
    <row r="285" spans="1:8">
      <c r="A285" s="1661"/>
      <c r="B285" s="1662"/>
      <c r="C285" s="1663"/>
      <c r="D285" s="1660"/>
      <c r="E285" s="1661"/>
      <c r="F285" s="1661"/>
      <c r="G285" s="1661"/>
      <c r="H285" s="1661"/>
    </row>
    <row r="286" spans="1:8" ht="30">
      <c r="A286" s="657"/>
      <c r="B286" s="660">
        <v>45236210</v>
      </c>
      <c r="C286" s="658" t="s">
        <v>1388</v>
      </c>
      <c r="D286" s="654" t="s">
        <v>47</v>
      </c>
      <c r="E286" s="657" t="s">
        <v>1042</v>
      </c>
      <c r="F286" s="657">
        <v>14093600</v>
      </c>
      <c r="G286" s="1034">
        <v>14093600</v>
      </c>
      <c r="H286" s="657">
        <v>1</v>
      </c>
    </row>
    <row r="287" spans="1:8" ht="30">
      <c r="A287" s="657"/>
      <c r="B287" s="660">
        <v>45236210</v>
      </c>
      <c r="C287" s="658" t="s">
        <v>1389</v>
      </c>
      <c r="D287" s="654" t="s">
        <v>47</v>
      </c>
      <c r="E287" s="657" t="s">
        <v>1042</v>
      </c>
      <c r="F287" s="657">
        <v>20896300</v>
      </c>
      <c r="G287" s="1034">
        <v>20896300</v>
      </c>
      <c r="H287" s="657">
        <v>1</v>
      </c>
    </row>
    <row r="288" spans="1:8" ht="30">
      <c r="A288" s="654">
        <v>5113</v>
      </c>
      <c r="B288" s="1205"/>
      <c r="C288" s="656" t="s">
        <v>745</v>
      </c>
      <c r="D288" s="654"/>
      <c r="E288" s="657"/>
      <c r="F288" s="657"/>
      <c r="G288" s="1035">
        <f>SUM(G289:G290)</f>
        <v>20300000</v>
      </c>
      <c r="H288" s="657"/>
    </row>
    <row r="289" spans="1:8" s="1561" customFormat="1">
      <c r="A289" s="1559"/>
      <c r="B289" s="1225" t="s">
        <v>1380</v>
      </c>
      <c r="C289" s="1560" t="s">
        <v>1381</v>
      </c>
      <c r="D289" s="877" t="s">
        <v>47</v>
      </c>
      <c r="E289" s="875" t="s">
        <v>50</v>
      </c>
      <c r="F289" s="875">
        <v>13780</v>
      </c>
      <c r="G289" s="875">
        <f>11024000-1000000+2114700</f>
        <v>12138700</v>
      </c>
      <c r="H289" s="875">
        <v>800</v>
      </c>
    </row>
    <row r="290" spans="1:8" s="1561" customFormat="1">
      <c r="A290" s="875"/>
      <c r="B290" s="1225" t="s">
        <v>1380</v>
      </c>
      <c r="C290" s="1560" t="s">
        <v>1382</v>
      </c>
      <c r="D290" s="877" t="s">
        <v>47</v>
      </c>
      <c r="E290" s="875" t="s">
        <v>50</v>
      </c>
      <c r="F290" s="875">
        <v>13780</v>
      </c>
      <c r="G290" s="875">
        <f>9646000-1000000-2000000+1515300</f>
        <v>8161300</v>
      </c>
      <c r="H290" s="875">
        <v>700</v>
      </c>
    </row>
    <row r="291" spans="1:8" ht="45">
      <c r="A291" s="863"/>
      <c r="B291" s="1205"/>
      <c r="C291" s="1527" t="s">
        <v>3378</v>
      </c>
      <c r="D291" s="662"/>
      <c r="E291" s="863"/>
      <c r="F291" s="863"/>
      <c r="G291" s="1046"/>
      <c r="H291" s="863"/>
    </row>
    <row r="292" spans="1:8" ht="30">
      <c r="A292" s="654">
        <v>5113</v>
      </c>
      <c r="B292" s="1205"/>
      <c r="C292" s="656" t="s">
        <v>745</v>
      </c>
      <c r="D292" s="654"/>
      <c r="E292" s="657"/>
      <c r="F292" s="657"/>
      <c r="G292" s="1035">
        <v>330000</v>
      </c>
      <c r="H292" s="657"/>
    </row>
    <row r="293" spans="1:8">
      <c r="A293" s="84"/>
      <c r="B293" s="660">
        <v>71356100</v>
      </c>
      <c r="C293" s="658" t="s">
        <v>1381</v>
      </c>
      <c r="D293" s="654" t="s">
        <v>47</v>
      </c>
      <c r="E293" s="657" t="s">
        <v>55</v>
      </c>
      <c r="F293" s="657">
        <v>1</v>
      </c>
      <c r="G293" s="1526"/>
      <c r="H293" s="657">
        <v>1</v>
      </c>
    </row>
    <row r="294" spans="1:8">
      <c r="A294" s="657"/>
      <c r="B294" s="660">
        <v>71356100</v>
      </c>
      <c r="C294" s="658" t="s">
        <v>1382</v>
      </c>
      <c r="D294" s="654" t="s">
        <v>47</v>
      </c>
      <c r="E294" s="657" t="s">
        <v>55</v>
      </c>
      <c r="F294" s="657">
        <v>1</v>
      </c>
      <c r="G294" s="1526"/>
      <c r="H294" s="657">
        <v>1</v>
      </c>
    </row>
    <row r="295" spans="1:8" ht="36.75" customHeight="1">
      <c r="A295" s="654">
        <v>5113</v>
      </c>
      <c r="B295" s="1205"/>
      <c r="C295" s="656" t="s">
        <v>745</v>
      </c>
      <c r="D295" s="654"/>
      <c r="E295" s="657"/>
      <c r="F295" s="657"/>
      <c r="G295" s="1035">
        <f>SUM(G296)</f>
        <v>1170000</v>
      </c>
      <c r="H295" s="657"/>
    </row>
    <row r="296" spans="1:8" ht="60">
      <c r="A296" s="657"/>
      <c r="B296" s="660">
        <v>71356100</v>
      </c>
      <c r="C296" s="658" t="s">
        <v>1425</v>
      </c>
      <c r="D296" s="654" t="s">
        <v>47</v>
      </c>
      <c r="E296" s="657" t="s">
        <v>51</v>
      </c>
      <c r="F296" s="657">
        <v>1170000</v>
      </c>
      <c r="G296" s="1034">
        <v>1170000</v>
      </c>
      <c r="H296" s="657">
        <v>1</v>
      </c>
    </row>
    <row r="297" spans="1:8" ht="46.5" customHeight="1">
      <c r="A297" s="654">
        <v>5113</v>
      </c>
      <c r="B297" s="1205"/>
      <c r="C297" s="656" t="s">
        <v>745</v>
      </c>
      <c r="D297" s="654"/>
      <c r="E297" s="657"/>
      <c r="F297" s="657"/>
      <c r="G297" s="1035">
        <f>SUM(G298:G306)</f>
        <v>2259300</v>
      </c>
      <c r="H297" s="657"/>
    </row>
    <row r="298" spans="1:8" ht="30">
      <c r="A298" s="654"/>
      <c r="B298" s="660">
        <v>71356100</v>
      </c>
      <c r="C298" s="658" t="s">
        <v>1383</v>
      </c>
      <c r="D298" s="654" t="s">
        <v>47</v>
      </c>
      <c r="E298" s="657" t="s">
        <v>1042</v>
      </c>
      <c r="F298" s="657">
        <v>226600</v>
      </c>
      <c r="G298" s="1034">
        <v>226600</v>
      </c>
      <c r="H298" s="657">
        <v>1</v>
      </c>
    </row>
    <row r="299" spans="1:8" ht="30">
      <c r="A299" s="657"/>
      <c r="B299" s="660">
        <v>71356100</v>
      </c>
      <c r="C299" s="658" t="s">
        <v>1385</v>
      </c>
      <c r="D299" s="654" t="s">
        <v>47</v>
      </c>
      <c r="E299" s="657" t="s">
        <v>1042</v>
      </c>
      <c r="F299" s="657">
        <v>414000</v>
      </c>
      <c r="G299" s="1034">
        <v>414000</v>
      </c>
      <c r="H299" s="657">
        <v>1</v>
      </c>
    </row>
    <row r="300" spans="1:8">
      <c r="A300" s="657"/>
      <c r="B300" s="660">
        <v>71356100</v>
      </c>
      <c r="C300" s="658" t="s">
        <v>1386</v>
      </c>
      <c r="D300" s="654" t="s">
        <v>47</v>
      </c>
      <c r="E300" s="657" t="s">
        <v>1042</v>
      </c>
      <c r="F300" s="657">
        <v>242200</v>
      </c>
      <c r="G300" s="1034">
        <v>242200</v>
      </c>
      <c r="H300" s="657">
        <v>1</v>
      </c>
    </row>
    <row r="301" spans="1:8">
      <c r="A301" s="1661"/>
      <c r="B301" s="1662">
        <v>71356100</v>
      </c>
      <c r="C301" s="1663" t="s">
        <v>1338</v>
      </c>
      <c r="D301" s="1660" t="s">
        <v>47</v>
      </c>
      <c r="E301" s="1661" t="s">
        <v>1042</v>
      </c>
      <c r="F301" s="1661">
        <v>480000</v>
      </c>
      <c r="G301" s="1661">
        <v>480000</v>
      </c>
      <c r="H301" s="1661">
        <v>1</v>
      </c>
    </row>
    <row r="302" spans="1:8">
      <c r="A302" s="1661"/>
      <c r="B302" s="1662"/>
      <c r="C302" s="1663"/>
      <c r="D302" s="1660"/>
      <c r="E302" s="1661"/>
      <c r="F302" s="1661"/>
      <c r="G302" s="1661"/>
      <c r="H302" s="1661"/>
    </row>
    <row r="303" spans="1:8">
      <c r="A303" s="1661"/>
      <c r="B303" s="1662">
        <v>71356100</v>
      </c>
      <c r="C303" s="1663" t="s">
        <v>1387</v>
      </c>
      <c r="D303" s="1660" t="s">
        <v>47</v>
      </c>
      <c r="E303" s="1661" t="s">
        <v>1042</v>
      </c>
      <c r="F303" s="1661">
        <v>217300</v>
      </c>
      <c r="G303" s="1661">
        <v>217300</v>
      </c>
      <c r="H303" s="1661">
        <v>1</v>
      </c>
    </row>
    <row r="304" spans="1:8">
      <c r="A304" s="1661"/>
      <c r="B304" s="1662"/>
      <c r="C304" s="1663"/>
      <c r="D304" s="1660"/>
      <c r="E304" s="1661"/>
      <c r="F304" s="1661"/>
      <c r="G304" s="1661"/>
      <c r="H304" s="1661"/>
    </row>
    <row r="305" spans="1:8" ht="30">
      <c r="A305" s="657"/>
      <c r="B305" s="660">
        <v>71356100</v>
      </c>
      <c r="C305" s="658" t="s">
        <v>1388</v>
      </c>
      <c r="D305" s="654" t="s">
        <v>47</v>
      </c>
      <c r="E305" s="657" t="s">
        <v>1042</v>
      </c>
      <c r="F305" s="657">
        <v>273500</v>
      </c>
      <c r="G305" s="1034">
        <v>273500</v>
      </c>
      <c r="H305" s="657">
        <v>1</v>
      </c>
    </row>
    <row r="306" spans="1:8" ht="30">
      <c r="A306" s="657"/>
      <c r="B306" s="660">
        <v>71356100</v>
      </c>
      <c r="C306" s="658" t="s">
        <v>1389</v>
      </c>
      <c r="D306" s="654" t="s">
        <v>47</v>
      </c>
      <c r="E306" s="657" t="s">
        <v>1042</v>
      </c>
      <c r="F306" s="657">
        <v>405700</v>
      </c>
      <c r="G306" s="1034">
        <v>405700</v>
      </c>
      <c r="H306" s="657">
        <v>1</v>
      </c>
    </row>
    <row r="307" spans="1:8" ht="62.25" customHeight="1">
      <c r="A307" s="654">
        <v>4251</v>
      </c>
      <c r="B307" s="1036"/>
      <c r="C307" s="1036" t="s">
        <v>3349</v>
      </c>
      <c r="D307" s="654"/>
      <c r="E307" s="657"/>
      <c r="F307" s="657"/>
      <c r="G307" s="1035">
        <v>400000</v>
      </c>
      <c r="H307" s="657"/>
    </row>
    <row r="308" spans="1:8" ht="45">
      <c r="A308" s="654">
        <v>4251</v>
      </c>
      <c r="B308" s="1036"/>
      <c r="C308" s="1036" t="s">
        <v>3347</v>
      </c>
      <c r="D308" s="654"/>
      <c r="E308" s="657"/>
      <c r="F308" s="657"/>
      <c r="G308" s="1035">
        <v>300000</v>
      </c>
      <c r="H308" s="657"/>
    </row>
    <row r="309" spans="1:8">
      <c r="A309" s="1660">
        <v>4251</v>
      </c>
      <c r="B309" s="1664"/>
      <c r="C309" s="1664" t="s">
        <v>450</v>
      </c>
      <c r="D309" s="1660"/>
      <c r="E309" s="1661"/>
      <c r="F309" s="1661"/>
      <c r="G309" s="1660">
        <v>197500</v>
      </c>
      <c r="H309" s="1661"/>
    </row>
    <row r="310" spans="1:8" ht="44.25" customHeight="1">
      <c r="A310" s="1660"/>
      <c r="B310" s="1664"/>
      <c r="C310" s="1664"/>
      <c r="D310" s="1660"/>
      <c r="E310" s="1661"/>
      <c r="F310" s="1661"/>
      <c r="G310" s="1660"/>
      <c r="H310" s="1661"/>
    </row>
    <row r="311" spans="1:8">
      <c r="A311" s="657"/>
      <c r="B311" s="660">
        <v>71356100</v>
      </c>
      <c r="C311" s="658" t="s">
        <v>1368</v>
      </c>
      <c r="D311" s="654" t="s">
        <v>47</v>
      </c>
      <c r="E311" s="657" t="s">
        <v>51</v>
      </c>
      <c r="F311" s="657"/>
      <c r="G311" s="1034"/>
      <c r="H311" s="657">
        <v>1</v>
      </c>
    </row>
    <row r="312" spans="1:8">
      <c r="A312" s="657"/>
      <c r="B312" s="660">
        <v>71356100</v>
      </c>
      <c r="C312" s="658" t="s">
        <v>1369</v>
      </c>
      <c r="D312" s="654" t="s">
        <v>47</v>
      </c>
      <c r="E312" s="657" t="s">
        <v>51</v>
      </c>
      <c r="F312" s="657"/>
      <c r="G312" s="1034"/>
      <c r="H312" s="657">
        <v>1</v>
      </c>
    </row>
    <row r="313" spans="1:8" ht="45">
      <c r="A313" s="654">
        <v>5113</v>
      </c>
      <c r="B313" s="1036"/>
      <c r="C313" s="656" t="s">
        <v>3122</v>
      </c>
      <c r="D313" s="654"/>
      <c r="E313" s="657"/>
      <c r="F313" s="657"/>
      <c r="G313" s="1035">
        <f>SUM(G314:G322)</f>
        <v>677800</v>
      </c>
      <c r="H313" s="657"/>
    </row>
    <row r="314" spans="1:8" ht="30">
      <c r="A314" s="654"/>
      <c r="B314" s="660">
        <v>71320000</v>
      </c>
      <c r="C314" s="658" t="s">
        <v>1383</v>
      </c>
      <c r="D314" s="654" t="s">
        <v>89</v>
      </c>
      <c r="E314" s="657" t="s">
        <v>1042</v>
      </c>
      <c r="F314" s="657">
        <v>68000</v>
      </c>
      <c r="G314" s="1034">
        <v>68000</v>
      </c>
      <c r="H314" s="657">
        <v>1</v>
      </c>
    </row>
    <row r="315" spans="1:8" ht="30">
      <c r="A315" s="657"/>
      <c r="B315" s="660">
        <v>71320000</v>
      </c>
      <c r="C315" s="658" t="s">
        <v>1385</v>
      </c>
      <c r="D315" s="654" t="s">
        <v>89</v>
      </c>
      <c r="E315" s="657" t="s">
        <v>1042</v>
      </c>
      <c r="F315" s="657">
        <v>124200</v>
      </c>
      <c r="G315" s="1034">
        <v>124200</v>
      </c>
      <c r="H315" s="657">
        <v>1</v>
      </c>
    </row>
    <row r="316" spans="1:8">
      <c r="A316" s="657"/>
      <c r="B316" s="660">
        <v>71320000</v>
      </c>
      <c r="C316" s="658" t="s">
        <v>1386</v>
      </c>
      <c r="D316" s="654" t="s">
        <v>89</v>
      </c>
      <c r="E316" s="657" t="s">
        <v>1042</v>
      </c>
      <c r="F316" s="657">
        <v>72700</v>
      </c>
      <c r="G316" s="1034">
        <v>72700</v>
      </c>
      <c r="H316" s="657">
        <v>1</v>
      </c>
    </row>
    <row r="317" spans="1:8">
      <c r="A317" s="1661"/>
      <c r="B317" s="1662">
        <v>71320000</v>
      </c>
      <c r="C317" s="1663" t="s">
        <v>1338</v>
      </c>
      <c r="D317" s="1660" t="s">
        <v>89</v>
      </c>
      <c r="E317" s="1661" t="s">
        <v>1042</v>
      </c>
      <c r="F317" s="1661">
        <v>144000</v>
      </c>
      <c r="G317" s="1661">
        <v>144000</v>
      </c>
      <c r="H317" s="1661">
        <v>1</v>
      </c>
    </row>
    <row r="318" spans="1:8">
      <c r="A318" s="1661"/>
      <c r="B318" s="1662"/>
      <c r="C318" s="1663"/>
      <c r="D318" s="1660"/>
      <c r="E318" s="1661"/>
      <c r="F318" s="1661"/>
      <c r="G318" s="1661"/>
      <c r="H318" s="1661"/>
    </row>
    <row r="319" spans="1:8">
      <c r="A319" s="1661"/>
      <c r="B319" s="1662">
        <v>71320000</v>
      </c>
      <c r="C319" s="1663" t="s">
        <v>1387</v>
      </c>
      <c r="D319" s="1660" t="s">
        <v>89</v>
      </c>
      <c r="E319" s="1661" t="s">
        <v>1042</v>
      </c>
      <c r="F319" s="1661">
        <v>65200</v>
      </c>
      <c r="G319" s="1661">
        <v>65200</v>
      </c>
      <c r="H319" s="1661">
        <v>1</v>
      </c>
    </row>
    <row r="320" spans="1:8">
      <c r="A320" s="1661"/>
      <c r="B320" s="1662"/>
      <c r="C320" s="1663"/>
      <c r="D320" s="1660"/>
      <c r="E320" s="1661"/>
      <c r="F320" s="1661"/>
      <c r="G320" s="1661"/>
      <c r="H320" s="1661"/>
    </row>
    <row r="321" spans="1:9" ht="30">
      <c r="A321" s="657"/>
      <c r="B321" s="660">
        <v>71320000</v>
      </c>
      <c r="C321" s="658" t="s">
        <v>1388</v>
      </c>
      <c r="D321" s="654" t="s">
        <v>89</v>
      </c>
      <c r="E321" s="657" t="s">
        <v>1042</v>
      </c>
      <c r="F321" s="657">
        <v>82000</v>
      </c>
      <c r="G321" s="1034">
        <v>82000</v>
      </c>
      <c r="H321" s="657">
        <v>1</v>
      </c>
    </row>
    <row r="322" spans="1:9" ht="30">
      <c r="A322" s="657"/>
      <c r="B322" s="660">
        <v>71320000</v>
      </c>
      <c r="C322" s="658" t="s">
        <v>1389</v>
      </c>
      <c r="D322" s="654" t="s">
        <v>89</v>
      </c>
      <c r="E322" s="657" t="s">
        <v>1042</v>
      </c>
      <c r="F322" s="657">
        <v>121700</v>
      </c>
      <c r="G322" s="1034">
        <v>121700</v>
      </c>
      <c r="H322" s="657">
        <v>1</v>
      </c>
    </row>
    <row r="323" spans="1:9" ht="60">
      <c r="A323" s="859"/>
      <c r="B323" s="859"/>
      <c r="C323" s="859" t="s">
        <v>1370</v>
      </c>
      <c r="D323" s="859"/>
      <c r="E323" s="859"/>
      <c r="F323" s="866"/>
      <c r="G323" s="858">
        <f>SUM(G324)</f>
        <v>3000000</v>
      </c>
      <c r="H323" s="866"/>
    </row>
    <row r="324" spans="1:9" ht="45">
      <c r="A324" s="654">
        <v>4251</v>
      </c>
      <c r="B324" s="1036"/>
      <c r="C324" s="656" t="s">
        <v>450</v>
      </c>
      <c r="D324" s="654"/>
      <c r="E324" s="657"/>
      <c r="F324" s="657"/>
      <c r="G324" s="1035">
        <f>SUM(G325)</f>
        <v>3000000</v>
      </c>
      <c r="H324" s="657">
        <v>3</v>
      </c>
    </row>
    <row r="325" spans="1:9" ht="30">
      <c r="A325" s="654"/>
      <c r="B325" s="1206" t="s">
        <v>1371</v>
      </c>
      <c r="C325" s="658" t="s">
        <v>239</v>
      </c>
      <c r="D325" s="654" t="s">
        <v>47</v>
      </c>
      <c r="E325" s="657" t="s">
        <v>51</v>
      </c>
      <c r="F325" s="657">
        <v>1000000</v>
      </c>
      <c r="G325" s="1034">
        <v>3000000</v>
      </c>
      <c r="H325" s="657">
        <v>3</v>
      </c>
    </row>
    <row r="326" spans="1:9" ht="75">
      <c r="A326" s="859"/>
      <c r="B326" s="859"/>
      <c r="C326" s="859" t="s">
        <v>1426</v>
      </c>
      <c r="D326" s="859"/>
      <c r="E326" s="866"/>
      <c r="F326" s="866"/>
      <c r="G326" s="858">
        <f>SUM(G327)</f>
        <v>39700</v>
      </c>
      <c r="H326" s="866"/>
    </row>
    <row r="327" spans="1:9" ht="46.5" customHeight="1">
      <c r="A327" s="862">
        <v>4521</v>
      </c>
      <c r="B327" s="1205"/>
      <c r="C327" s="862" t="s">
        <v>3351</v>
      </c>
      <c r="D327" s="862"/>
      <c r="E327" s="863"/>
      <c r="F327" s="863"/>
      <c r="G327" s="1046">
        <v>39700</v>
      </c>
      <c r="H327" s="863"/>
    </row>
    <row r="328" spans="1:9" ht="75">
      <c r="A328" s="866"/>
      <c r="B328" s="859"/>
      <c r="C328" s="859" t="s">
        <v>1318</v>
      </c>
      <c r="D328" s="858"/>
      <c r="E328" s="866"/>
      <c r="F328" s="866"/>
      <c r="G328" s="858">
        <f>SUM(G329+G348)</f>
        <v>887600</v>
      </c>
      <c r="H328" s="867"/>
    </row>
    <row r="329" spans="1:9">
      <c r="A329" s="863"/>
      <c r="B329" s="862"/>
      <c r="C329" s="862" t="s">
        <v>1748</v>
      </c>
      <c r="D329" s="662"/>
      <c r="E329" s="863"/>
      <c r="F329" s="863"/>
      <c r="G329" s="1046">
        <f>SUM(G330)</f>
        <v>105600</v>
      </c>
      <c r="H329" s="861"/>
    </row>
    <row r="330" spans="1:9" ht="30">
      <c r="A330" s="651">
        <v>4261</v>
      </c>
      <c r="B330" s="150"/>
      <c r="C330" s="885" t="s">
        <v>1210</v>
      </c>
      <c r="D330" s="654"/>
      <c r="E330" s="657"/>
      <c r="F330" s="657"/>
      <c r="G330" s="1035">
        <f>SUM(G331:G347)</f>
        <v>105600</v>
      </c>
      <c r="H330" s="660"/>
    </row>
    <row r="331" spans="1:9">
      <c r="A331" s="657"/>
      <c r="B331" s="660" t="s">
        <v>1211</v>
      </c>
      <c r="C331" s="658" t="s">
        <v>1035</v>
      </c>
      <c r="D331" s="654" t="s">
        <v>327</v>
      </c>
      <c r="E331" s="660" t="s">
        <v>1041</v>
      </c>
      <c r="F331" s="660">
        <v>2000</v>
      </c>
      <c r="G331" s="81">
        <v>50000</v>
      </c>
      <c r="H331" s="660">
        <v>25</v>
      </c>
    </row>
    <row r="332" spans="1:9">
      <c r="A332" s="657"/>
      <c r="B332" s="660" t="s">
        <v>1221</v>
      </c>
      <c r="C332" s="658" t="s">
        <v>148</v>
      </c>
      <c r="D332" s="654" t="s">
        <v>327</v>
      </c>
      <c r="E332" s="660" t="s">
        <v>1042</v>
      </c>
      <c r="F332" s="660">
        <v>300</v>
      </c>
      <c r="G332" s="81">
        <v>600</v>
      </c>
      <c r="H332" s="660">
        <v>2</v>
      </c>
    </row>
    <row r="333" spans="1:9" ht="17.25">
      <c r="A333" s="657"/>
      <c r="B333" s="660" t="s">
        <v>1213</v>
      </c>
      <c r="C333" s="658" t="s">
        <v>222</v>
      </c>
      <c r="D333" s="654" t="s">
        <v>327</v>
      </c>
      <c r="E333" s="660" t="s">
        <v>1042</v>
      </c>
      <c r="F333" s="660">
        <v>50</v>
      </c>
      <c r="G333" s="81">
        <v>2500</v>
      </c>
      <c r="H333" s="660">
        <v>50</v>
      </c>
      <c r="I333" s="83"/>
    </row>
    <row r="334" spans="1:9">
      <c r="A334" s="657"/>
      <c r="B334" s="660" t="s">
        <v>1215</v>
      </c>
      <c r="C334" s="658" t="s">
        <v>151</v>
      </c>
      <c r="D334" s="654" t="s">
        <v>327</v>
      </c>
      <c r="E334" s="660" t="s">
        <v>1042</v>
      </c>
      <c r="F334" s="660">
        <v>40</v>
      </c>
      <c r="G334" s="81">
        <v>2000</v>
      </c>
      <c r="H334" s="660">
        <v>50</v>
      </c>
    </row>
    <row r="335" spans="1:9">
      <c r="A335" s="657"/>
      <c r="B335" s="660" t="s">
        <v>1216</v>
      </c>
      <c r="C335" s="658" t="s">
        <v>325</v>
      </c>
      <c r="D335" s="654" t="s">
        <v>327</v>
      </c>
      <c r="E335" s="660" t="s">
        <v>1041</v>
      </c>
      <c r="F335" s="660">
        <v>180</v>
      </c>
      <c r="G335" s="81">
        <v>1800</v>
      </c>
      <c r="H335" s="660">
        <v>10</v>
      </c>
    </row>
    <row r="336" spans="1:9">
      <c r="A336" s="657"/>
      <c r="B336" s="660" t="s">
        <v>1218</v>
      </c>
      <c r="C336" s="658" t="s">
        <v>184</v>
      </c>
      <c r="D336" s="654" t="s">
        <v>327</v>
      </c>
      <c r="E336" s="660" t="s">
        <v>1043</v>
      </c>
      <c r="F336" s="660">
        <v>450</v>
      </c>
      <c r="G336" s="81">
        <v>13500</v>
      </c>
      <c r="H336" s="660">
        <v>30</v>
      </c>
    </row>
    <row r="337" spans="1:13">
      <c r="A337" s="657"/>
      <c r="B337" s="660" t="s">
        <v>1219</v>
      </c>
      <c r="C337" s="658" t="s">
        <v>1036</v>
      </c>
      <c r="D337" s="654" t="s">
        <v>327</v>
      </c>
      <c r="E337" s="660" t="s">
        <v>1042</v>
      </c>
      <c r="F337" s="660">
        <v>100</v>
      </c>
      <c r="G337" s="81">
        <v>2000</v>
      </c>
      <c r="H337" s="660">
        <v>20</v>
      </c>
    </row>
    <row r="338" spans="1:13">
      <c r="A338" s="657"/>
      <c r="B338" s="660" t="s">
        <v>1220</v>
      </c>
      <c r="C338" s="658" t="s">
        <v>1037</v>
      </c>
      <c r="D338" s="654" t="s">
        <v>327</v>
      </c>
      <c r="E338" s="660" t="s">
        <v>1042</v>
      </c>
      <c r="F338" s="660">
        <v>700</v>
      </c>
      <c r="G338" s="81">
        <v>2800</v>
      </c>
      <c r="H338" s="660">
        <v>4</v>
      </c>
    </row>
    <row r="339" spans="1:13">
      <c r="A339" s="657"/>
      <c r="B339" s="660">
        <v>22816300</v>
      </c>
      <c r="C339" s="658" t="s">
        <v>156</v>
      </c>
      <c r="D339" s="654" t="s">
        <v>327</v>
      </c>
      <c r="E339" s="660" t="s">
        <v>1043</v>
      </c>
      <c r="F339" s="660">
        <v>250</v>
      </c>
      <c r="G339" s="81">
        <v>2500</v>
      </c>
      <c r="H339" s="660">
        <v>10</v>
      </c>
    </row>
    <row r="340" spans="1:13">
      <c r="A340" s="657"/>
      <c r="B340" s="660" t="s">
        <v>1224</v>
      </c>
      <c r="C340" s="658" t="s">
        <v>149</v>
      </c>
      <c r="D340" s="654" t="s">
        <v>327</v>
      </c>
      <c r="E340" s="660" t="s">
        <v>1042</v>
      </c>
      <c r="F340" s="660">
        <v>300</v>
      </c>
      <c r="G340" s="81">
        <v>3000</v>
      </c>
      <c r="H340" s="660">
        <v>10</v>
      </c>
    </row>
    <row r="341" spans="1:13">
      <c r="A341" s="657"/>
      <c r="B341" s="660" t="s">
        <v>1229</v>
      </c>
      <c r="C341" s="658" t="s">
        <v>402</v>
      </c>
      <c r="D341" s="654" t="s">
        <v>327</v>
      </c>
      <c r="E341" s="660" t="s">
        <v>1042</v>
      </c>
      <c r="F341" s="660">
        <v>200</v>
      </c>
      <c r="G341" s="81">
        <v>1600</v>
      </c>
      <c r="H341" s="660">
        <v>8</v>
      </c>
    </row>
    <row r="342" spans="1:13">
      <c r="A342" s="657"/>
      <c r="B342" s="660" t="s">
        <v>1231</v>
      </c>
      <c r="C342" s="658" t="s">
        <v>1038</v>
      </c>
      <c r="D342" s="654" t="s">
        <v>327</v>
      </c>
      <c r="E342" s="660" t="s">
        <v>1042</v>
      </c>
      <c r="F342" s="660">
        <v>500</v>
      </c>
      <c r="G342" s="81">
        <v>2500</v>
      </c>
      <c r="H342" s="660">
        <v>5</v>
      </c>
      <c r="K342" s="77"/>
      <c r="L342" s="77"/>
      <c r="M342" s="77"/>
    </row>
    <row r="343" spans="1:13">
      <c r="A343" s="657"/>
      <c r="B343" s="660" t="s">
        <v>1231</v>
      </c>
      <c r="C343" s="658" t="s">
        <v>137</v>
      </c>
      <c r="D343" s="654" t="s">
        <v>327</v>
      </c>
      <c r="E343" s="660" t="s">
        <v>1042</v>
      </c>
      <c r="F343" s="660">
        <v>2000</v>
      </c>
      <c r="G343" s="81">
        <v>6000</v>
      </c>
      <c r="H343" s="660">
        <v>3</v>
      </c>
      <c r="K343" s="77"/>
      <c r="L343" s="77"/>
      <c r="M343" s="77"/>
    </row>
    <row r="344" spans="1:13">
      <c r="A344" s="657"/>
      <c r="B344" s="660" t="s">
        <v>1232</v>
      </c>
      <c r="C344" s="658" t="s">
        <v>1039</v>
      </c>
      <c r="D344" s="654" t="s">
        <v>327</v>
      </c>
      <c r="E344" s="660" t="s">
        <v>1042</v>
      </c>
      <c r="F344" s="660">
        <v>3000</v>
      </c>
      <c r="G344" s="81">
        <v>6000</v>
      </c>
      <c r="H344" s="660">
        <v>2</v>
      </c>
      <c r="K344" s="77"/>
      <c r="L344" s="77"/>
      <c r="M344" s="77"/>
    </row>
    <row r="345" spans="1:13">
      <c r="A345" s="657"/>
      <c r="B345" s="660" t="s">
        <v>1234</v>
      </c>
      <c r="C345" s="658" t="s">
        <v>324</v>
      </c>
      <c r="D345" s="654" t="s">
        <v>327</v>
      </c>
      <c r="E345" s="660" t="s">
        <v>1042</v>
      </c>
      <c r="F345" s="660">
        <v>500</v>
      </c>
      <c r="G345" s="81">
        <v>1000</v>
      </c>
      <c r="H345" s="660">
        <v>2</v>
      </c>
      <c r="K345" s="77"/>
      <c r="L345" s="77"/>
      <c r="M345" s="77"/>
    </row>
    <row r="346" spans="1:13">
      <c r="A346" s="657"/>
      <c r="B346" s="660" t="s">
        <v>1235</v>
      </c>
      <c r="C346" s="658" t="s">
        <v>1040</v>
      </c>
      <c r="D346" s="654" t="s">
        <v>327</v>
      </c>
      <c r="E346" s="660" t="s">
        <v>1041</v>
      </c>
      <c r="F346" s="660">
        <v>50</v>
      </c>
      <c r="G346" s="81">
        <v>300</v>
      </c>
      <c r="H346" s="660">
        <v>6</v>
      </c>
      <c r="K346" s="82"/>
      <c r="L346" s="82"/>
      <c r="M346" s="82"/>
    </row>
    <row r="347" spans="1:13">
      <c r="A347" s="657"/>
      <c r="B347" s="660" t="s">
        <v>1251</v>
      </c>
      <c r="C347" s="658" t="s">
        <v>215</v>
      </c>
      <c r="D347" s="654" t="s">
        <v>327</v>
      </c>
      <c r="E347" s="657" t="s">
        <v>1042</v>
      </c>
      <c r="F347" s="657">
        <v>7500</v>
      </c>
      <c r="G347" s="1034">
        <v>7500</v>
      </c>
      <c r="H347" s="660">
        <v>1</v>
      </c>
      <c r="K347" s="77"/>
      <c r="L347" s="77"/>
      <c r="M347" s="77"/>
    </row>
    <row r="348" spans="1:13" ht="17.25" customHeight="1">
      <c r="A348" s="863"/>
      <c r="B348" s="862"/>
      <c r="C348" s="862" t="s">
        <v>1675</v>
      </c>
      <c r="D348" s="662"/>
      <c r="E348" s="863"/>
      <c r="F348" s="863"/>
      <c r="G348" s="1046">
        <f>SUM(G349+G350)</f>
        <v>782000</v>
      </c>
      <c r="H348" s="861"/>
      <c r="K348" s="77"/>
      <c r="L348" s="77"/>
      <c r="M348" s="77"/>
    </row>
    <row r="349" spans="1:13" ht="31.5" customHeight="1">
      <c r="A349" s="1046">
        <v>4212</v>
      </c>
      <c r="B349" s="1420"/>
      <c r="C349" s="1420" t="s">
        <v>1034</v>
      </c>
      <c r="D349" s="1419" t="s">
        <v>89</v>
      </c>
      <c r="E349" s="863">
        <v>1</v>
      </c>
      <c r="F349" s="863">
        <v>32000</v>
      </c>
      <c r="G349" s="1046">
        <v>32000</v>
      </c>
      <c r="H349" s="861">
        <v>1</v>
      </c>
      <c r="K349" s="77"/>
      <c r="L349" s="77"/>
      <c r="M349" s="77"/>
    </row>
    <row r="350" spans="1:13" ht="30">
      <c r="A350" s="654">
        <v>4216</v>
      </c>
      <c r="B350" s="1036"/>
      <c r="C350" s="656" t="s">
        <v>746</v>
      </c>
      <c r="D350" s="654"/>
      <c r="E350" s="657"/>
      <c r="F350" s="657"/>
      <c r="G350" s="1035">
        <f>SUM(G351)</f>
        <v>750000</v>
      </c>
      <c r="H350" s="660"/>
      <c r="K350" s="77"/>
      <c r="L350" s="77"/>
      <c r="M350" s="77"/>
    </row>
    <row r="351" spans="1:13" ht="30">
      <c r="A351" s="657"/>
      <c r="B351" s="660">
        <v>64214400</v>
      </c>
      <c r="C351" s="658" t="s">
        <v>1424</v>
      </c>
      <c r="D351" s="654" t="s">
        <v>89</v>
      </c>
      <c r="E351" s="657" t="s">
        <v>50</v>
      </c>
      <c r="F351" s="657">
        <v>3750</v>
      </c>
      <c r="G351" s="1035">
        <v>750000</v>
      </c>
      <c r="H351" s="660">
        <v>200</v>
      </c>
      <c r="K351" s="77"/>
      <c r="L351" s="77"/>
      <c r="M351" s="77"/>
    </row>
    <row r="352" spans="1:13" ht="90">
      <c r="A352" s="859"/>
      <c r="B352" s="859"/>
      <c r="C352" s="859" t="s">
        <v>1391</v>
      </c>
      <c r="D352" s="859"/>
      <c r="E352" s="859"/>
      <c r="F352" s="866"/>
      <c r="G352" s="858">
        <f>SUM(G353)</f>
        <v>3000000</v>
      </c>
      <c r="H352" s="866"/>
      <c r="K352" s="77"/>
      <c r="L352" s="77"/>
      <c r="M352" s="77"/>
    </row>
    <row r="353" spans="1:8" ht="30">
      <c r="A353" s="654">
        <v>4239</v>
      </c>
      <c r="B353" s="1036"/>
      <c r="C353" s="656" t="s">
        <v>236</v>
      </c>
      <c r="D353" s="654"/>
      <c r="E353" s="657"/>
      <c r="F353" s="657"/>
      <c r="G353" s="1035">
        <f>SUM(G354)</f>
        <v>3000000</v>
      </c>
      <c r="H353" s="657"/>
    </row>
    <row r="354" spans="1:8" ht="30">
      <c r="A354" s="657"/>
      <c r="B354" s="660" t="s">
        <v>1392</v>
      </c>
      <c r="C354" s="658" t="s">
        <v>3123</v>
      </c>
      <c r="D354" s="654" t="s">
        <v>47</v>
      </c>
      <c r="E354" s="657" t="s">
        <v>1042</v>
      </c>
      <c r="F354" s="657">
        <v>76923</v>
      </c>
      <c r="G354" s="1034">
        <v>3000000</v>
      </c>
      <c r="H354" s="657">
        <v>39</v>
      </c>
    </row>
    <row r="355" spans="1:8" ht="60">
      <c r="A355" s="870">
        <v>4215</v>
      </c>
      <c r="B355" s="1207"/>
      <c r="C355" s="871" t="s">
        <v>3124</v>
      </c>
      <c r="D355" s="858"/>
      <c r="E355" s="866"/>
      <c r="F355" s="866"/>
      <c r="G355" s="870">
        <v>6916000</v>
      </c>
      <c r="H355" s="866"/>
    </row>
    <row r="356" spans="1:8">
      <c r="A356" s="657"/>
      <c r="B356" s="660">
        <v>63721100</v>
      </c>
      <c r="C356" s="658" t="s">
        <v>93</v>
      </c>
      <c r="D356" s="654" t="s">
        <v>89</v>
      </c>
      <c r="E356" s="657" t="s">
        <v>52</v>
      </c>
      <c r="F356" s="657">
        <v>52000</v>
      </c>
      <c r="G356" s="1034">
        <v>6916000</v>
      </c>
      <c r="H356" s="657">
        <v>133</v>
      </c>
    </row>
    <row r="357" spans="1:8">
      <c r="A357" s="872"/>
      <c r="B357" s="1208" t="s">
        <v>2232</v>
      </c>
      <c r="C357" s="880"/>
      <c r="D357" s="873"/>
      <c r="E357" s="874"/>
      <c r="F357" s="874"/>
      <c r="G357" s="1212">
        <f>SUM(G355,G352,G328,G326,G323,G241,G235,G232,G228,G224,G220,G200,G195,G188,G161,G8)</f>
        <v>1018473500</v>
      </c>
      <c r="H357" s="874"/>
    </row>
    <row r="358" spans="1:8">
      <c r="A358" s="655"/>
      <c r="B358" s="881"/>
      <c r="C358" s="882"/>
      <c r="D358" s="78"/>
      <c r="E358" s="82"/>
      <c r="F358" s="77"/>
      <c r="G358" s="659"/>
      <c r="H358" s="78"/>
    </row>
    <row r="359" spans="1:8">
      <c r="A359" s="655"/>
      <c r="B359" s="1204"/>
      <c r="C359" s="878"/>
      <c r="D359" s="78"/>
      <c r="E359" s="659"/>
      <c r="F359" s="659"/>
      <c r="G359" s="659"/>
      <c r="H359" s="659"/>
    </row>
    <row r="360" spans="1:8">
      <c r="A360" s="655"/>
      <c r="B360" s="1204"/>
      <c r="C360" s="878"/>
      <c r="D360" s="78"/>
      <c r="E360" s="659"/>
      <c r="F360" s="659"/>
      <c r="G360" s="659"/>
      <c r="H360" s="659"/>
    </row>
    <row r="361" spans="1:8">
      <c r="A361" s="655"/>
      <c r="B361" s="1204"/>
      <c r="C361" s="878"/>
      <c r="D361" s="78"/>
      <c r="E361" s="659"/>
      <c r="F361" s="659"/>
      <c r="G361" s="659"/>
      <c r="H361" s="659"/>
    </row>
    <row r="362" spans="1:8">
      <c r="A362" s="655"/>
      <c r="B362" s="1204"/>
      <c r="C362" s="878"/>
      <c r="D362" s="78"/>
      <c r="E362" s="659"/>
      <c r="F362" s="659"/>
      <c r="G362" s="659"/>
      <c r="H362" s="659"/>
    </row>
    <row r="363" spans="1:8">
      <c r="A363" s="655"/>
      <c r="B363" s="1204"/>
      <c r="C363" s="878"/>
      <c r="D363" s="78"/>
      <c r="E363" s="659"/>
      <c r="F363" s="659"/>
      <c r="G363" s="659"/>
      <c r="H363" s="659"/>
    </row>
    <row r="364" spans="1:8">
      <c r="A364" s="655"/>
      <c r="B364" s="1204"/>
      <c r="C364" s="878"/>
      <c r="D364" s="88"/>
      <c r="E364" s="90"/>
      <c r="F364" s="90"/>
      <c r="G364" s="1038"/>
      <c r="H364" s="659"/>
    </row>
    <row r="365" spans="1:8">
      <c r="A365" s="655"/>
      <c r="B365" s="1204"/>
      <c r="C365" s="878"/>
      <c r="D365" s="90"/>
      <c r="E365" s="90"/>
      <c r="F365" s="90"/>
      <c r="G365" s="1038"/>
      <c r="H365" s="659"/>
    </row>
    <row r="366" spans="1:8">
      <c r="A366" s="655"/>
      <c r="B366" s="1204"/>
      <c r="C366" s="878"/>
      <c r="D366" s="78"/>
      <c r="E366" s="659"/>
      <c r="F366" s="659"/>
      <c r="G366" s="659"/>
      <c r="H366" s="659"/>
    </row>
    <row r="367" spans="1:8">
      <c r="A367" s="655"/>
      <c r="B367" s="1204"/>
      <c r="C367" s="878"/>
      <c r="D367" s="78"/>
      <c r="E367" s="659"/>
      <c r="F367" s="659"/>
      <c r="G367" s="659"/>
      <c r="H367" s="659"/>
    </row>
    <row r="368" spans="1:8">
      <c r="A368" s="655"/>
      <c r="B368" s="1204"/>
      <c r="C368" s="878"/>
      <c r="D368" s="78"/>
      <c r="E368" s="659"/>
      <c r="F368" s="659"/>
      <c r="G368" s="659"/>
      <c r="H368" s="659"/>
    </row>
    <row r="369" spans="1:8" ht="15" customHeight="1">
      <c r="A369" s="655"/>
      <c r="B369" s="1204"/>
      <c r="C369" s="878"/>
      <c r="D369" s="78"/>
      <c r="E369" s="659"/>
      <c r="F369" s="659"/>
      <c r="G369" s="659"/>
      <c r="H369" s="659"/>
    </row>
    <row r="370" spans="1:8">
      <c r="A370" s="655"/>
      <c r="B370" s="1204"/>
      <c r="C370" s="878"/>
      <c r="D370" s="78"/>
      <c r="E370" s="659"/>
      <c r="F370" s="659"/>
      <c r="G370" s="659"/>
      <c r="H370" s="659"/>
    </row>
    <row r="371" spans="1:8">
      <c r="A371" s="655"/>
      <c r="B371" s="1204"/>
      <c r="C371" s="878"/>
      <c r="D371" s="78"/>
      <c r="E371" s="659"/>
      <c r="F371" s="659"/>
      <c r="G371" s="659"/>
      <c r="H371" s="659"/>
    </row>
    <row r="372" spans="1:8">
      <c r="A372" s="655"/>
      <c r="B372" s="1204"/>
      <c r="C372" s="878"/>
      <c r="D372" s="78"/>
      <c r="E372" s="659"/>
      <c r="F372" s="659"/>
      <c r="G372" s="659"/>
      <c r="H372" s="659"/>
    </row>
    <row r="373" spans="1:8">
      <c r="A373" s="655"/>
      <c r="B373" s="1204"/>
      <c r="C373" s="878"/>
      <c r="D373" s="78"/>
      <c r="E373" s="659"/>
      <c r="F373" s="659"/>
      <c r="G373" s="659"/>
      <c r="H373" s="659"/>
    </row>
    <row r="374" spans="1:8">
      <c r="A374" s="655"/>
      <c r="B374" s="1204"/>
      <c r="C374" s="878"/>
      <c r="D374" s="78"/>
      <c r="E374" s="659"/>
      <c r="F374" s="659"/>
      <c r="G374" s="659"/>
      <c r="H374" s="659"/>
    </row>
    <row r="375" spans="1:8" ht="15" customHeight="1">
      <c r="A375" s="655"/>
      <c r="B375" s="1204"/>
      <c r="C375" s="878"/>
      <c r="D375" s="78"/>
      <c r="E375" s="659"/>
      <c r="F375" s="659"/>
      <c r="G375" s="659"/>
      <c r="H375" s="659"/>
    </row>
    <row r="376" spans="1:8">
      <c r="A376" s="655"/>
      <c r="B376" s="1204"/>
      <c r="C376" s="878"/>
      <c r="D376" s="78"/>
      <c r="E376" s="659"/>
      <c r="F376" s="659"/>
      <c r="G376" s="659"/>
      <c r="H376" s="659"/>
    </row>
    <row r="377" spans="1:8" ht="15" customHeight="1">
      <c r="A377" s="655"/>
      <c r="B377" s="1204"/>
      <c r="C377" s="878"/>
      <c r="D377" s="78"/>
      <c r="E377" s="659"/>
      <c r="F377" s="659"/>
      <c r="G377" s="659"/>
      <c r="H377" s="659"/>
    </row>
    <row r="378" spans="1:8">
      <c r="A378" s="655"/>
      <c r="B378" s="1204"/>
      <c r="C378" s="878"/>
      <c r="D378" s="78"/>
      <c r="E378" s="659"/>
      <c r="F378" s="659"/>
      <c r="G378" s="659"/>
      <c r="H378" s="659"/>
    </row>
    <row r="379" spans="1:8">
      <c r="A379" s="655"/>
      <c r="B379" s="1204"/>
      <c r="C379" s="878"/>
      <c r="D379" s="78"/>
      <c r="E379" s="659"/>
      <c r="F379" s="659"/>
      <c r="G379" s="659"/>
      <c r="H379" s="659"/>
    </row>
    <row r="380" spans="1:8">
      <c r="A380" s="655"/>
      <c r="B380" s="1204"/>
      <c r="C380" s="878"/>
      <c r="D380" s="78"/>
      <c r="E380" s="659"/>
      <c r="F380" s="659"/>
      <c r="G380" s="659"/>
      <c r="H380" s="659"/>
    </row>
    <row r="381" spans="1:8">
      <c r="A381" s="655"/>
      <c r="B381" s="1204"/>
      <c r="C381" s="878"/>
      <c r="D381" s="78"/>
      <c r="E381" s="659"/>
      <c r="F381" s="659"/>
      <c r="G381" s="659"/>
      <c r="H381" s="659"/>
    </row>
    <row r="382" spans="1:8">
      <c r="A382" s="655"/>
      <c r="B382" s="1204"/>
      <c r="C382" s="878"/>
      <c r="D382" s="78"/>
      <c r="E382" s="659"/>
      <c r="F382" s="659"/>
      <c r="G382" s="659"/>
      <c r="H382" s="659"/>
    </row>
    <row r="383" spans="1:8">
      <c r="A383" s="655"/>
      <c r="B383" s="1204"/>
      <c r="C383" s="878"/>
      <c r="D383" s="78"/>
      <c r="E383" s="659"/>
      <c r="F383" s="659"/>
      <c r="G383" s="659"/>
      <c r="H383" s="659"/>
    </row>
    <row r="384" spans="1:8">
      <c r="A384" s="655"/>
      <c r="B384" s="1204"/>
      <c r="C384" s="878"/>
      <c r="D384" s="78"/>
      <c r="E384" s="659"/>
      <c r="F384" s="659"/>
      <c r="G384" s="659"/>
      <c r="H384" s="659"/>
    </row>
    <row r="385" spans="1:8">
      <c r="A385" s="655"/>
      <c r="B385" s="1204"/>
      <c r="C385" s="878"/>
      <c r="D385" s="78"/>
      <c r="E385" s="659"/>
      <c r="F385" s="659"/>
      <c r="G385" s="659"/>
      <c r="H385" s="659"/>
    </row>
    <row r="386" spans="1:8">
      <c r="A386" s="655"/>
      <c r="B386" s="1204"/>
      <c r="C386" s="878"/>
      <c r="D386" s="78"/>
      <c r="E386" s="659"/>
      <c r="F386" s="659"/>
      <c r="G386" s="659"/>
      <c r="H386" s="659"/>
    </row>
    <row r="387" spans="1:8">
      <c r="A387" s="655"/>
      <c r="B387" s="1204"/>
      <c r="C387" s="878"/>
      <c r="D387" s="78"/>
      <c r="E387" s="659"/>
      <c r="F387" s="659"/>
      <c r="G387" s="659"/>
      <c r="H387" s="659"/>
    </row>
    <row r="388" spans="1:8">
      <c r="A388" s="655"/>
      <c r="B388" s="1204"/>
      <c r="C388" s="878"/>
      <c r="D388" s="78"/>
      <c r="E388" s="659"/>
      <c r="F388" s="659"/>
      <c r="G388" s="659"/>
      <c r="H388" s="659"/>
    </row>
    <row r="389" spans="1:8">
      <c r="A389" s="655"/>
      <c r="B389" s="1204"/>
      <c r="C389" s="878"/>
      <c r="D389" s="78"/>
      <c r="E389" s="659"/>
      <c r="F389" s="659"/>
      <c r="G389" s="659"/>
      <c r="H389" s="659"/>
    </row>
    <row r="390" spans="1:8" ht="17.25">
      <c r="A390" s="655"/>
      <c r="B390" s="1209"/>
      <c r="C390" s="883"/>
      <c r="D390" s="93"/>
      <c r="E390" s="94"/>
      <c r="F390" s="94"/>
      <c r="G390" s="659"/>
      <c r="H390" s="659"/>
    </row>
    <row r="391" spans="1:8" ht="17.25">
      <c r="A391" s="655"/>
      <c r="B391" s="1209"/>
      <c r="C391" s="883"/>
      <c r="D391" s="93"/>
      <c r="E391" s="94"/>
      <c r="F391" s="94"/>
      <c r="G391" s="659"/>
      <c r="H391" s="659"/>
    </row>
    <row r="392" spans="1:8">
      <c r="A392" s="655"/>
      <c r="B392" s="1204"/>
      <c r="C392" s="878"/>
      <c r="D392" s="78"/>
      <c r="E392" s="659"/>
      <c r="F392" s="659"/>
      <c r="G392" s="659"/>
      <c r="H392" s="659"/>
    </row>
    <row r="393" spans="1:8">
      <c r="A393" s="655"/>
      <c r="B393" s="1204"/>
      <c r="C393" s="878"/>
      <c r="D393" s="78"/>
      <c r="E393" s="659"/>
      <c r="F393" s="659"/>
      <c r="G393" s="659"/>
      <c r="H393" s="659"/>
    </row>
    <row r="394" spans="1:8">
      <c r="A394" s="655"/>
      <c r="B394" s="1204"/>
      <c r="C394" s="878"/>
      <c r="D394" s="78"/>
      <c r="E394" s="659"/>
      <c r="F394" s="659"/>
      <c r="G394" s="659"/>
      <c r="H394" s="659"/>
    </row>
    <row r="395" spans="1:8">
      <c r="A395" s="655"/>
      <c r="B395" s="1204"/>
      <c r="C395" s="878"/>
      <c r="D395" s="78"/>
      <c r="E395" s="659"/>
      <c r="F395" s="659"/>
      <c r="G395" s="659"/>
      <c r="H395" s="659"/>
    </row>
    <row r="396" spans="1:8">
      <c r="A396" s="655"/>
      <c r="B396" s="1204"/>
      <c r="C396" s="878"/>
      <c r="D396" s="78"/>
      <c r="E396" s="659"/>
      <c r="F396" s="659"/>
      <c r="G396" s="659"/>
      <c r="H396" s="659"/>
    </row>
    <row r="397" spans="1:8">
      <c r="A397" s="655"/>
      <c r="B397" s="1204"/>
      <c r="C397" s="878"/>
      <c r="D397" s="78"/>
      <c r="E397" s="659"/>
      <c r="F397" s="659"/>
      <c r="G397" s="659"/>
      <c r="H397" s="659"/>
    </row>
    <row r="398" spans="1:8">
      <c r="A398" s="655"/>
      <c r="B398" s="1204"/>
      <c r="C398" s="878"/>
      <c r="D398" s="78"/>
      <c r="E398" s="659"/>
      <c r="F398" s="659"/>
      <c r="G398" s="659"/>
      <c r="H398" s="659"/>
    </row>
    <row r="399" spans="1:8">
      <c r="A399" s="655"/>
      <c r="B399" s="1204"/>
      <c r="C399" s="878"/>
      <c r="D399" s="78"/>
      <c r="E399" s="659"/>
      <c r="F399" s="659"/>
      <c r="G399" s="659"/>
      <c r="H399" s="659"/>
    </row>
    <row r="400" spans="1:8">
      <c r="A400" s="655"/>
      <c r="B400" s="1204"/>
      <c r="C400" s="878"/>
      <c r="D400" s="78"/>
      <c r="E400" s="659"/>
      <c r="F400" s="659"/>
      <c r="G400" s="659"/>
      <c r="H400" s="659"/>
    </row>
    <row r="401" spans="1:8">
      <c r="A401" s="655"/>
      <c r="B401" s="1204"/>
      <c r="C401" s="878"/>
      <c r="D401" s="78"/>
      <c r="E401" s="659"/>
      <c r="F401" s="659"/>
      <c r="G401" s="659"/>
      <c r="H401" s="659"/>
    </row>
    <row r="402" spans="1:8">
      <c r="A402" s="655"/>
      <c r="B402" s="1204"/>
      <c r="C402" s="878"/>
      <c r="D402" s="78"/>
      <c r="E402" s="659"/>
      <c r="F402" s="659"/>
      <c r="G402" s="659"/>
      <c r="H402" s="659"/>
    </row>
    <row r="403" spans="1:8">
      <c r="A403" s="655"/>
      <c r="B403" s="1204"/>
      <c r="C403" s="878"/>
      <c r="D403" s="78"/>
      <c r="E403" s="659"/>
      <c r="F403" s="659"/>
      <c r="G403" s="659"/>
      <c r="H403" s="659"/>
    </row>
    <row r="404" spans="1:8">
      <c r="A404" s="655"/>
      <c r="B404" s="1204"/>
      <c r="C404" s="878"/>
      <c r="D404" s="78"/>
      <c r="E404" s="659"/>
      <c r="F404" s="659"/>
      <c r="G404" s="659"/>
      <c r="H404" s="659"/>
    </row>
    <row r="405" spans="1:8">
      <c r="A405" s="655"/>
      <c r="B405" s="1204"/>
      <c r="C405" s="878"/>
      <c r="D405" s="78"/>
      <c r="E405" s="659"/>
      <c r="F405" s="659"/>
      <c r="G405" s="659"/>
      <c r="H405" s="659"/>
    </row>
    <row r="406" spans="1:8">
      <c r="A406" s="655"/>
      <c r="B406" s="1204"/>
      <c r="C406" s="878"/>
      <c r="D406" s="78"/>
      <c r="E406" s="659"/>
      <c r="F406" s="659"/>
      <c r="G406" s="659"/>
      <c r="H406" s="659"/>
    </row>
    <row r="407" spans="1:8">
      <c r="A407" s="655"/>
      <c r="B407" s="1204"/>
      <c r="C407" s="878"/>
      <c r="D407" s="78"/>
      <c r="E407" s="659"/>
      <c r="F407" s="659"/>
      <c r="G407" s="659"/>
      <c r="H407" s="659"/>
    </row>
    <row r="408" spans="1:8">
      <c r="A408" s="655"/>
      <c r="B408" s="1204"/>
      <c r="C408" s="878"/>
      <c r="D408" s="78"/>
      <c r="E408" s="659"/>
      <c r="F408" s="659"/>
      <c r="G408" s="659"/>
      <c r="H408" s="659"/>
    </row>
    <row r="409" spans="1:8">
      <c r="A409" s="655"/>
      <c r="B409" s="1204"/>
      <c r="C409" s="878"/>
      <c r="D409" s="78"/>
      <c r="E409" s="659"/>
      <c r="F409" s="659"/>
      <c r="G409" s="659"/>
      <c r="H409" s="659"/>
    </row>
    <row r="410" spans="1:8">
      <c r="A410" s="655"/>
      <c r="B410" s="1204"/>
      <c r="C410" s="878"/>
      <c r="D410" s="78"/>
      <c r="E410" s="659"/>
      <c r="F410" s="659"/>
      <c r="G410" s="659"/>
      <c r="H410" s="659"/>
    </row>
    <row r="411" spans="1:8">
      <c r="A411" s="655"/>
      <c r="B411" s="1204"/>
      <c r="C411" s="878"/>
      <c r="D411" s="78"/>
      <c r="E411" s="659"/>
      <c r="F411" s="659"/>
      <c r="G411" s="659"/>
      <c r="H411" s="659"/>
    </row>
    <row r="412" spans="1:8">
      <c r="A412" s="655"/>
      <c r="B412" s="1204"/>
      <c r="C412" s="878"/>
      <c r="D412" s="78"/>
      <c r="E412" s="659"/>
      <c r="F412" s="659"/>
      <c r="G412" s="659"/>
      <c r="H412" s="659"/>
    </row>
    <row r="413" spans="1:8">
      <c r="A413" s="655"/>
      <c r="B413" s="1204"/>
      <c r="C413" s="878"/>
      <c r="D413" s="78"/>
      <c r="E413" s="659"/>
      <c r="F413" s="659"/>
      <c r="G413" s="659"/>
      <c r="H413" s="659"/>
    </row>
    <row r="414" spans="1:8">
      <c r="A414" s="655"/>
      <c r="B414" s="1204"/>
      <c r="C414" s="878"/>
      <c r="D414" s="78"/>
      <c r="E414" s="659"/>
      <c r="F414" s="659"/>
      <c r="G414" s="659"/>
      <c r="H414" s="659"/>
    </row>
    <row r="415" spans="1:8">
      <c r="A415" s="655"/>
      <c r="B415" s="1204"/>
      <c r="C415" s="878"/>
      <c r="D415" s="78"/>
      <c r="E415" s="659"/>
      <c r="F415" s="659"/>
      <c r="G415" s="659"/>
      <c r="H415" s="659"/>
    </row>
    <row r="416" spans="1:8">
      <c r="A416" s="655"/>
      <c r="B416" s="1204"/>
      <c r="C416" s="878"/>
      <c r="D416" s="78"/>
      <c r="E416" s="659"/>
      <c r="F416" s="659"/>
      <c r="G416" s="659"/>
      <c r="H416" s="659"/>
    </row>
    <row r="417" spans="1:8">
      <c r="A417" s="655"/>
      <c r="B417" s="1204"/>
      <c r="C417" s="878"/>
      <c r="D417" s="78"/>
      <c r="E417" s="659"/>
      <c r="F417" s="659"/>
      <c r="G417" s="659"/>
      <c r="H417" s="659"/>
    </row>
    <row r="418" spans="1:8">
      <c r="A418" s="655"/>
      <c r="B418" s="1204"/>
      <c r="C418" s="878"/>
      <c r="D418" s="78"/>
      <c r="E418" s="659"/>
      <c r="F418" s="659"/>
      <c r="G418" s="659"/>
      <c r="H418" s="659"/>
    </row>
    <row r="419" spans="1:8">
      <c r="A419" s="655"/>
      <c r="B419" s="1204"/>
      <c r="C419" s="878"/>
      <c r="D419" s="78"/>
      <c r="E419" s="659"/>
      <c r="F419" s="659"/>
      <c r="G419" s="659"/>
      <c r="H419" s="659"/>
    </row>
    <row r="420" spans="1:8">
      <c r="A420" s="655"/>
      <c r="B420" s="1204"/>
      <c r="C420" s="878"/>
      <c r="D420" s="78"/>
      <c r="E420" s="659"/>
      <c r="F420" s="659"/>
      <c r="G420" s="659"/>
      <c r="H420" s="659"/>
    </row>
    <row r="421" spans="1:8">
      <c r="A421" s="655"/>
      <c r="B421" s="1204"/>
      <c r="C421" s="878"/>
      <c r="D421" s="78"/>
      <c r="E421" s="659"/>
      <c r="F421" s="659"/>
      <c r="G421" s="659"/>
      <c r="H421" s="659"/>
    </row>
    <row r="422" spans="1:8">
      <c r="A422" s="655"/>
      <c r="B422" s="1204"/>
      <c r="C422" s="878"/>
      <c r="D422" s="78"/>
      <c r="E422" s="659"/>
      <c r="F422" s="659"/>
      <c r="G422" s="659"/>
      <c r="H422" s="659"/>
    </row>
    <row r="423" spans="1:8">
      <c r="A423" s="655"/>
      <c r="B423" s="1204"/>
      <c r="C423" s="878"/>
      <c r="D423" s="78"/>
      <c r="E423" s="659"/>
      <c r="F423" s="659"/>
      <c r="G423" s="659"/>
      <c r="H423" s="659"/>
    </row>
    <row r="424" spans="1:8">
      <c r="A424" s="655"/>
      <c r="B424" s="1204"/>
      <c r="C424" s="878"/>
      <c r="D424" s="78"/>
      <c r="E424" s="659"/>
      <c r="F424" s="659"/>
      <c r="G424" s="659"/>
      <c r="H424" s="659"/>
    </row>
    <row r="425" spans="1:8">
      <c r="A425" s="655"/>
      <c r="B425" s="1204"/>
      <c r="C425" s="878"/>
      <c r="D425" s="78"/>
      <c r="E425" s="659"/>
      <c r="F425" s="659"/>
      <c r="G425" s="659"/>
      <c r="H425" s="659"/>
    </row>
    <row r="426" spans="1:8">
      <c r="A426" s="655"/>
      <c r="B426" s="1204"/>
      <c r="C426" s="878"/>
      <c r="D426" s="78"/>
      <c r="E426" s="659"/>
      <c r="F426" s="659"/>
      <c r="G426" s="659"/>
      <c r="H426" s="659"/>
    </row>
    <row r="427" spans="1:8">
      <c r="A427" s="655"/>
      <c r="B427" s="1204"/>
      <c r="C427" s="878"/>
      <c r="D427" s="78"/>
      <c r="E427" s="659"/>
      <c r="F427" s="659"/>
      <c r="G427" s="659"/>
      <c r="H427" s="659"/>
    </row>
    <row r="428" spans="1:8">
      <c r="A428" s="655"/>
      <c r="B428" s="1204"/>
      <c r="C428" s="878"/>
      <c r="D428" s="78"/>
      <c r="E428" s="659"/>
      <c r="F428" s="659"/>
      <c r="G428" s="659"/>
      <c r="H428" s="659"/>
    </row>
    <row r="429" spans="1:8">
      <c r="A429" s="655"/>
      <c r="B429" s="1204"/>
      <c r="C429" s="878"/>
      <c r="D429" s="78"/>
      <c r="E429" s="659"/>
      <c r="F429" s="659"/>
      <c r="G429" s="659"/>
      <c r="H429" s="659"/>
    </row>
    <row r="430" spans="1:8">
      <c r="A430" s="655"/>
      <c r="B430" s="1204"/>
      <c r="C430" s="878"/>
      <c r="D430" s="78"/>
      <c r="E430" s="659"/>
      <c r="F430" s="659"/>
      <c r="G430" s="659"/>
      <c r="H430" s="659"/>
    </row>
    <row r="431" spans="1:8">
      <c r="A431" s="655"/>
      <c r="B431" s="1204"/>
      <c r="C431" s="878"/>
      <c r="D431" s="78"/>
      <c r="E431" s="659"/>
      <c r="F431" s="659"/>
      <c r="G431" s="659"/>
      <c r="H431" s="659"/>
    </row>
    <row r="432" spans="1:8">
      <c r="A432" s="655"/>
      <c r="B432" s="1204"/>
      <c r="C432" s="878"/>
      <c r="D432" s="78"/>
      <c r="E432" s="659"/>
      <c r="F432" s="659"/>
      <c r="G432" s="659"/>
      <c r="H432" s="659"/>
    </row>
    <row r="433" spans="1:8">
      <c r="A433" s="655"/>
      <c r="B433" s="1204"/>
      <c r="C433" s="878"/>
      <c r="D433" s="78"/>
      <c r="E433" s="659"/>
      <c r="F433" s="659"/>
      <c r="G433" s="659"/>
      <c r="H433" s="659"/>
    </row>
    <row r="434" spans="1:8">
      <c r="A434" s="655"/>
      <c r="B434" s="1204"/>
      <c r="C434" s="878"/>
      <c r="D434" s="78"/>
      <c r="E434" s="659"/>
      <c r="F434" s="659"/>
      <c r="G434" s="659"/>
      <c r="H434" s="659"/>
    </row>
    <row r="435" spans="1:8">
      <c r="A435" s="655"/>
      <c r="B435" s="1204"/>
      <c r="C435" s="878"/>
      <c r="D435" s="78"/>
      <c r="E435" s="659"/>
      <c r="F435" s="659"/>
      <c r="G435" s="659"/>
      <c r="H435" s="659"/>
    </row>
    <row r="436" spans="1:8">
      <c r="A436" s="655"/>
      <c r="B436" s="1204"/>
      <c r="C436" s="878"/>
      <c r="D436" s="78"/>
      <c r="E436" s="659"/>
      <c r="F436" s="659"/>
      <c r="G436" s="659"/>
      <c r="H436" s="659"/>
    </row>
    <row r="437" spans="1:8">
      <c r="A437" s="655"/>
      <c r="B437" s="1204"/>
      <c r="C437" s="878"/>
      <c r="D437" s="78"/>
      <c r="E437" s="659"/>
      <c r="F437" s="659"/>
      <c r="G437" s="659"/>
      <c r="H437" s="659"/>
    </row>
    <row r="438" spans="1:8">
      <c r="A438" s="655"/>
      <c r="B438" s="1204"/>
      <c r="C438" s="878"/>
      <c r="D438" s="78"/>
      <c r="E438" s="659"/>
      <c r="F438" s="659"/>
      <c r="G438" s="659"/>
      <c r="H438" s="659"/>
    </row>
    <row r="439" spans="1:8">
      <c r="A439" s="95"/>
    </row>
  </sheetData>
  <mergeCells count="82">
    <mergeCell ref="A238:A239"/>
    <mergeCell ref="A2:H2"/>
    <mergeCell ref="B238:B239"/>
    <mergeCell ref="C238:C239"/>
    <mergeCell ref="A230:A231"/>
    <mergeCell ref="B230:B231"/>
    <mergeCell ref="C230:C231"/>
    <mergeCell ref="D230:D231"/>
    <mergeCell ref="E230:E231"/>
    <mergeCell ref="A3:H3"/>
    <mergeCell ref="A5:A6"/>
    <mergeCell ref="B5:C5"/>
    <mergeCell ref="D5:D6"/>
    <mergeCell ref="E5:E6"/>
    <mergeCell ref="F5:F6"/>
    <mergeCell ref="G5:G6"/>
    <mergeCell ref="F301:F302"/>
    <mergeCell ref="G301:G302"/>
    <mergeCell ref="H301:H302"/>
    <mergeCell ref="A282:A283"/>
    <mergeCell ref="A284:A285"/>
    <mergeCell ref="B284:B285"/>
    <mergeCell ref="C284:C285"/>
    <mergeCell ref="F284:F285"/>
    <mergeCell ref="G284:G285"/>
    <mergeCell ref="H284:H285"/>
    <mergeCell ref="G282:G283"/>
    <mergeCell ref="H282:H283"/>
    <mergeCell ref="B282:B283"/>
    <mergeCell ref="C282:C283"/>
    <mergeCell ref="D282:D283"/>
    <mergeCell ref="E282:E283"/>
    <mergeCell ref="H5:H6"/>
    <mergeCell ref="H238:H239"/>
    <mergeCell ref="F230:F231"/>
    <mergeCell ref="G230:G231"/>
    <mergeCell ref="H230:H231"/>
    <mergeCell ref="F238:F239"/>
    <mergeCell ref="G238:G239"/>
    <mergeCell ref="F282:F283"/>
    <mergeCell ref="F319:F320"/>
    <mergeCell ref="G319:G320"/>
    <mergeCell ref="H319:H320"/>
    <mergeCell ref="D303:D304"/>
    <mergeCell ref="E303:E304"/>
    <mergeCell ref="F303:F304"/>
    <mergeCell ref="G303:G304"/>
    <mergeCell ref="H303:H304"/>
    <mergeCell ref="D309:D310"/>
    <mergeCell ref="E309:E310"/>
    <mergeCell ref="F309:F310"/>
    <mergeCell ref="G309:G310"/>
    <mergeCell ref="H309:H310"/>
    <mergeCell ref="D284:D285"/>
    <mergeCell ref="E284:E285"/>
    <mergeCell ref="A319:A320"/>
    <mergeCell ref="B319:B320"/>
    <mergeCell ref="C319:C320"/>
    <mergeCell ref="D319:D320"/>
    <mergeCell ref="E319:E320"/>
    <mergeCell ref="A303:A304"/>
    <mergeCell ref="B303:B304"/>
    <mergeCell ref="C303:C304"/>
    <mergeCell ref="A301:A302"/>
    <mergeCell ref="B301:B302"/>
    <mergeCell ref="C301:C302"/>
    <mergeCell ref="D301:D302"/>
    <mergeCell ref="E301:E302"/>
    <mergeCell ref="A1:H1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A309:A310"/>
    <mergeCell ref="B309:B310"/>
    <mergeCell ref="C309:C310"/>
    <mergeCell ref="D238:D239"/>
    <mergeCell ref="E238:E239"/>
  </mergeCells>
  <phoneticPr fontId="2" type="noConversion"/>
  <pageMargins left="0.23622047244094491" right="0" top="0.15748031496062992" bottom="0.15748031496062992" header="0.19685039370078741" footer="0.15748031496062992"/>
  <pageSetup paperSize="9" scale="71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44"/>
  <sheetViews>
    <sheetView view="pageBreakPreview" topLeftCell="A181" zoomScale="85" zoomScaleSheetLayoutView="85" workbookViewId="0">
      <selection activeCell="G297" sqref="G297"/>
    </sheetView>
  </sheetViews>
  <sheetFormatPr defaultRowHeight="15"/>
  <cols>
    <col min="1" max="1" width="12.5703125" style="682" customWidth="1"/>
    <col min="2" max="2" width="15.28515625" style="47" customWidth="1"/>
    <col min="3" max="3" width="42.5703125" style="3" customWidth="1"/>
    <col min="4" max="4" width="13.85546875" style="3" customWidth="1"/>
    <col min="5" max="5" width="23.85546875" style="144" hidden="1" customWidth="1"/>
    <col min="6" max="6" width="17.28515625" style="144" customWidth="1"/>
    <col min="7" max="7" width="29" style="7" customWidth="1"/>
    <col min="8" max="8" width="14.5703125" style="3" customWidth="1"/>
    <col min="9" max="9" width="24.140625" style="3" customWidth="1"/>
    <col min="10" max="10" width="13.7109375" style="3" customWidth="1"/>
    <col min="11" max="16384" width="9.140625" style="3"/>
  </cols>
  <sheetData>
    <row r="1" spans="1:8" ht="19.5">
      <c r="A1" s="1658"/>
      <c r="B1" s="1658"/>
      <c r="C1" s="1658"/>
      <c r="D1" s="1658"/>
      <c r="E1" s="1658"/>
      <c r="F1" s="1658"/>
      <c r="G1" s="1658"/>
      <c r="H1" s="1658"/>
    </row>
    <row r="2" spans="1:8" ht="19.5">
      <c r="A2" s="1658" t="s">
        <v>2714</v>
      </c>
      <c r="B2" s="1658"/>
      <c r="C2" s="1658"/>
      <c r="D2" s="1658"/>
      <c r="E2" s="1658"/>
      <c r="F2" s="1658"/>
      <c r="G2" s="1658"/>
      <c r="H2" s="1658"/>
    </row>
    <row r="3" spans="1:8">
      <c r="A3" s="1666" t="s">
        <v>3126</v>
      </c>
      <c r="B3" s="1666"/>
      <c r="C3" s="1666"/>
      <c r="D3" s="1666"/>
      <c r="E3" s="1666"/>
      <c r="F3" s="1666"/>
      <c r="G3" s="1666"/>
      <c r="H3" s="1666"/>
    </row>
    <row r="4" spans="1:8">
      <c r="A4" s="886"/>
      <c r="B4" s="887"/>
      <c r="C4" s="887"/>
      <c r="D4" s="90"/>
      <c r="E4" s="90"/>
      <c r="F4" s="90"/>
      <c r="G4" s="90"/>
      <c r="H4" s="888"/>
    </row>
    <row r="5" spans="1:8">
      <c r="A5" s="1627" t="s">
        <v>1541</v>
      </c>
      <c r="B5" s="1628" t="s">
        <v>1204</v>
      </c>
      <c r="C5" s="1628"/>
      <c r="D5" s="1629" t="s">
        <v>1205</v>
      </c>
      <c r="E5" s="1629" t="s">
        <v>45</v>
      </c>
      <c r="F5" s="1629" t="s">
        <v>1140</v>
      </c>
      <c r="G5" s="1629" t="s">
        <v>1152</v>
      </c>
      <c r="H5" s="1629" t="s">
        <v>46</v>
      </c>
    </row>
    <row r="6" spans="1:8" ht="75">
      <c r="A6" s="1627"/>
      <c r="B6" s="652" t="s">
        <v>1542</v>
      </c>
      <c r="C6" s="652" t="s">
        <v>1207</v>
      </c>
      <c r="D6" s="1629"/>
      <c r="E6" s="1629"/>
      <c r="F6" s="1629"/>
      <c r="G6" s="1629"/>
      <c r="H6" s="1629"/>
    </row>
    <row r="7" spans="1:8">
      <c r="A7" s="266"/>
      <c r="B7" s="147">
        <v>1</v>
      </c>
      <c r="C7" s="756">
        <v>2</v>
      </c>
      <c r="D7" s="889">
        <v>3</v>
      </c>
      <c r="E7" s="889">
        <v>4</v>
      </c>
      <c r="F7" s="889">
        <v>5</v>
      </c>
      <c r="G7" s="889">
        <v>6</v>
      </c>
      <c r="H7" s="889">
        <v>7</v>
      </c>
    </row>
    <row r="8" spans="1:8" ht="45">
      <c r="A8" s="29"/>
      <c r="B8" s="29"/>
      <c r="C8" s="443" t="s">
        <v>1902</v>
      </c>
      <c r="D8" s="29"/>
      <c r="E8" s="29"/>
      <c r="F8" s="29"/>
      <c r="G8" s="28">
        <f>SUM(G9+G150)</f>
        <v>129617636.44599999</v>
      </c>
      <c r="H8" s="33"/>
    </row>
    <row r="9" spans="1:8">
      <c r="A9" s="1684" t="s">
        <v>73</v>
      </c>
      <c r="B9" s="1685"/>
      <c r="C9" s="1685"/>
      <c r="D9" s="444"/>
      <c r="E9" s="445"/>
      <c r="F9" s="445"/>
      <c r="G9" s="31">
        <f>SUM(G10)</f>
        <v>56192440</v>
      </c>
      <c r="H9" s="22"/>
    </row>
    <row r="10" spans="1:8">
      <c r="A10" s="1654" t="s">
        <v>65</v>
      </c>
      <c r="B10" s="1655"/>
      <c r="C10" s="1655"/>
      <c r="D10" s="441"/>
      <c r="E10" s="13"/>
      <c r="F10" s="13"/>
      <c r="G10" s="57">
        <f>SUM(G11:G149)</f>
        <v>56192440</v>
      </c>
      <c r="H10" s="22"/>
    </row>
    <row r="11" spans="1:8" s="59" customFormat="1" ht="20.25">
      <c r="A11" s="1686">
        <v>4261</v>
      </c>
      <c r="B11" s="446">
        <v>30197630</v>
      </c>
      <c r="C11" s="151" t="s">
        <v>565</v>
      </c>
      <c r="D11" s="113" t="s">
        <v>327</v>
      </c>
      <c r="E11" s="18" t="s">
        <v>57</v>
      </c>
      <c r="F11" s="65">
        <v>625</v>
      </c>
      <c r="G11" s="58">
        <f>H11*F11</f>
        <v>3125000</v>
      </c>
      <c r="H11" s="447">
        <v>5000</v>
      </c>
    </row>
    <row r="12" spans="1:8" s="59" customFormat="1" ht="20.25">
      <c r="A12" s="1687"/>
      <c r="B12" s="446">
        <v>30197630</v>
      </c>
      <c r="C12" s="151" t="s">
        <v>566</v>
      </c>
      <c r="D12" s="113" t="s">
        <v>327</v>
      </c>
      <c r="E12" s="18" t="s">
        <v>57</v>
      </c>
      <c r="F12" s="65">
        <v>650</v>
      </c>
      <c r="G12" s="58">
        <f t="shared" ref="G12:G95" si="0">H12*F12</f>
        <v>65000</v>
      </c>
      <c r="H12" s="447">
        <v>100</v>
      </c>
    </row>
    <row r="13" spans="1:8" s="59" customFormat="1" ht="20.25">
      <c r="A13" s="1687"/>
      <c r="B13" s="446">
        <v>30197200</v>
      </c>
      <c r="C13" s="151" t="s">
        <v>2</v>
      </c>
      <c r="D13" s="113" t="s">
        <v>327</v>
      </c>
      <c r="E13" s="448" t="s">
        <v>326</v>
      </c>
      <c r="F13" s="65">
        <v>500</v>
      </c>
      <c r="G13" s="58">
        <f t="shared" si="0"/>
        <v>20000</v>
      </c>
      <c r="H13" s="447">
        <v>40</v>
      </c>
    </row>
    <row r="14" spans="1:8" s="59" customFormat="1" ht="20.25">
      <c r="A14" s="1687"/>
      <c r="B14" s="446">
        <v>30197210</v>
      </c>
      <c r="C14" s="151" t="s">
        <v>3</v>
      </c>
      <c r="D14" s="113" t="s">
        <v>327</v>
      </c>
      <c r="E14" s="448" t="s">
        <v>326</v>
      </c>
      <c r="F14" s="65">
        <v>400</v>
      </c>
      <c r="G14" s="58">
        <f t="shared" si="0"/>
        <v>16000</v>
      </c>
      <c r="H14" s="447">
        <v>40</v>
      </c>
    </row>
    <row r="15" spans="1:8" s="59" customFormat="1" ht="20.25">
      <c r="A15" s="1687"/>
      <c r="B15" s="446">
        <v>30197220</v>
      </c>
      <c r="C15" s="151" t="s">
        <v>4</v>
      </c>
      <c r="D15" s="113" t="s">
        <v>327</v>
      </c>
      <c r="E15" s="448" t="s">
        <v>326</v>
      </c>
      <c r="F15" s="65">
        <v>300</v>
      </c>
      <c r="G15" s="58">
        <f t="shared" si="0"/>
        <v>12000</v>
      </c>
      <c r="H15" s="447">
        <v>40</v>
      </c>
    </row>
    <row r="16" spans="1:8" s="59" customFormat="1" ht="20.25">
      <c r="A16" s="1687"/>
      <c r="B16" s="446">
        <v>30197220</v>
      </c>
      <c r="C16" s="151" t="s">
        <v>5</v>
      </c>
      <c r="D16" s="113" t="s">
        <v>327</v>
      </c>
      <c r="E16" s="448" t="s">
        <v>326</v>
      </c>
      <c r="F16" s="65">
        <v>250</v>
      </c>
      <c r="G16" s="58">
        <f t="shared" si="0"/>
        <v>10000</v>
      </c>
      <c r="H16" s="447">
        <v>40</v>
      </c>
    </row>
    <row r="17" spans="1:8" s="59" customFormat="1" ht="20.25">
      <c r="A17" s="1687"/>
      <c r="B17" s="446">
        <v>30197220</v>
      </c>
      <c r="C17" s="151" t="s">
        <v>6</v>
      </c>
      <c r="D17" s="113" t="s">
        <v>327</v>
      </c>
      <c r="E17" s="448" t="s">
        <v>335</v>
      </c>
      <c r="F17" s="65">
        <v>200</v>
      </c>
      <c r="G17" s="58">
        <f t="shared" si="0"/>
        <v>8000</v>
      </c>
      <c r="H17" s="447">
        <v>40</v>
      </c>
    </row>
    <row r="18" spans="1:8" s="59" customFormat="1" ht="20.25">
      <c r="A18" s="1687"/>
      <c r="B18" s="446">
        <v>30197220</v>
      </c>
      <c r="C18" s="151" t="s">
        <v>7</v>
      </c>
      <c r="D18" s="113" t="s">
        <v>327</v>
      </c>
      <c r="E18" s="448" t="s">
        <v>326</v>
      </c>
      <c r="F18" s="65">
        <v>48</v>
      </c>
      <c r="G18" s="58">
        <f t="shared" si="0"/>
        <v>72000</v>
      </c>
      <c r="H18" s="447">
        <v>1500</v>
      </c>
    </row>
    <row r="19" spans="1:8" s="59" customFormat="1" ht="20.25">
      <c r="A19" s="1687"/>
      <c r="B19" s="446">
        <v>30197220</v>
      </c>
      <c r="C19" s="151" t="s">
        <v>8</v>
      </c>
      <c r="D19" s="113" t="s">
        <v>327</v>
      </c>
      <c r="E19" s="448" t="s">
        <v>326</v>
      </c>
      <c r="F19" s="65">
        <v>500</v>
      </c>
      <c r="G19" s="58">
        <f t="shared" si="0"/>
        <v>250000</v>
      </c>
      <c r="H19" s="447">
        <v>500</v>
      </c>
    </row>
    <row r="20" spans="1:8" s="59" customFormat="1" ht="20.25">
      <c r="A20" s="1687"/>
      <c r="B20" s="446">
        <v>30197220</v>
      </c>
      <c r="C20" s="151" t="s">
        <v>183</v>
      </c>
      <c r="D20" s="113" t="s">
        <v>327</v>
      </c>
      <c r="E20" s="448" t="s">
        <v>326</v>
      </c>
      <c r="F20" s="65">
        <v>360</v>
      </c>
      <c r="G20" s="58">
        <f t="shared" si="0"/>
        <v>36000</v>
      </c>
      <c r="H20" s="447">
        <v>100</v>
      </c>
    </row>
    <row r="21" spans="1:8" s="59" customFormat="1" ht="20.25">
      <c r="A21" s="1687"/>
      <c r="B21" s="446">
        <v>30197220</v>
      </c>
      <c r="C21" s="151" t="s">
        <v>183</v>
      </c>
      <c r="D21" s="113" t="s">
        <v>327</v>
      </c>
      <c r="E21" s="448" t="s">
        <v>326</v>
      </c>
      <c r="F21" s="65">
        <v>250</v>
      </c>
      <c r="G21" s="58">
        <f t="shared" si="0"/>
        <v>37500</v>
      </c>
      <c r="H21" s="447">
        <v>150</v>
      </c>
    </row>
    <row r="22" spans="1:8" s="59" customFormat="1" ht="20.25">
      <c r="A22" s="1687"/>
      <c r="B22" s="446">
        <v>30197220</v>
      </c>
      <c r="C22" s="151" t="s">
        <v>183</v>
      </c>
      <c r="D22" s="113" t="s">
        <v>327</v>
      </c>
      <c r="E22" s="448" t="s">
        <v>326</v>
      </c>
      <c r="F22" s="65">
        <v>50</v>
      </c>
      <c r="G22" s="58">
        <f t="shared" si="0"/>
        <v>7500</v>
      </c>
      <c r="H22" s="447">
        <v>150</v>
      </c>
    </row>
    <row r="23" spans="1:8" s="59" customFormat="1" ht="20.25">
      <c r="A23" s="1687"/>
      <c r="B23" s="446">
        <v>30197220</v>
      </c>
      <c r="C23" s="151" t="s">
        <v>183</v>
      </c>
      <c r="D23" s="113" t="s">
        <v>327</v>
      </c>
      <c r="E23" s="448" t="s">
        <v>326</v>
      </c>
      <c r="F23" s="65">
        <v>8</v>
      </c>
      <c r="G23" s="58">
        <f t="shared" si="0"/>
        <v>9600</v>
      </c>
      <c r="H23" s="447">
        <v>1200</v>
      </c>
    </row>
    <row r="24" spans="1:8" s="59" customFormat="1" ht="20.25">
      <c r="A24" s="1687"/>
      <c r="B24" s="446">
        <v>30197220</v>
      </c>
      <c r="C24" s="151" t="s">
        <v>183</v>
      </c>
      <c r="D24" s="113" t="s">
        <v>327</v>
      </c>
      <c r="E24" s="448" t="s">
        <v>326</v>
      </c>
      <c r="F24" s="65">
        <v>7</v>
      </c>
      <c r="G24" s="58">
        <f t="shared" si="0"/>
        <v>84000</v>
      </c>
      <c r="H24" s="447">
        <v>12000</v>
      </c>
    </row>
    <row r="25" spans="1:8" s="59" customFormat="1" ht="20.25">
      <c r="A25" s="1687"/>
      <c r="B25" s="446">
        <v>30197220</v>
      </c>
      <c r="C25" s="151" t="s">
        <v>183</v>
      </c>
      <c r="D25" s="113" t="s">
        <v>327</v>
      </c>
      <c r="E25" s="448" t="s">
        <v>326</v>
      </c>
      <c r="F25" s="65">
        <v>6</v>
      </c>
      <c r="G25" s="58">
        <f t="shared" si="0"/>
        <v>1800</v>
      </c>
      <c r="H25" s="447">
        <v>300</v>
      </c>
    </row>
    <row r="26" spans="1:8" s="59" customFormat="1" ht="20.25">
      <c r="A26" s="1687"/>
      <c r="B26" s="446">
        <v>30197210</v>
      </c>
      <c r="C26" s="151" t="s">
        <v>9</v>
      </c>
      <c r="D26" s="113" t="s">
        <v>327</v>
      </c>
      <c r="E26" s="448" t="s">
        <v>326</v>
      </c>
      <c r="F26" s="65">
        <v>1000</v>
      </c>
      <c r="G26" s="58">
        <f t="shared" si="0"/>
        <v>20000</v>
      </c>
      <c r="H26" s="447">
        <v>20</v>
      </c>
    </row>
    <row r="27" spans="1:8" s="44" customFormat="1" ht="20.25">
      <c r="A27" s="1687"/>
      <c r="B27" s="446">
        <v>30197210</v>
      </c>
      <c r="C27" s="151" t="s">
        <v>294</v>
      </c>
      <c r="D27" s="113" t="s">
        <v>327</v>
      </c>
      <c r="E27" s="448" t="s">
        <v>326</v>
      </c>
      <c r="F27" s="65">
        <v>20</v>
      </c>
      <c r="G27" s="58">
        <f t="shared" si="0"/>
        <v>60000</v>
      </c>
      <c r="H27" s="447">
        <v>3000</v>
      </c>
    </row>
    <row r="28" spans="1:8" s="59" customFormat="1" ht="20.25">
      <c r="A28" s="1687"/>
      <c r="B28" s="446">
        <v>30197620</v>
      </c>
      <c r="C28" s="151" t="s">
        <v>567</v>
      </c>
      <c r="D28" s="113" t="s">
        <v>327</v>
      </c>
      <c r="E28" s="18" t="s">
        <v>58</v>
      </c>
      <c r="F28" s="65">
        <v>65</v>
      </c>
      <c r="G28" s="58">
        <f t="shared" si="0"/>
        <v>32500</v>
      </c>
      <c r="H28" s="447">
        <v>500</v>
      </c>
    </row>
    <row r="29" spans="1:8" s="59" customFormat="1" ht="20.25">
      <c r="A29" s="1687"/>
      <c r="B29" s="446">
        <v>30197620</v>
      </c>
      <c r="C29" s="151" t="s">
        <v>568</v>
      </c>
      <c r="D29" s="113" t="s">
        <v>327</v>
      </c>
      <c r="E29" s="18" t="s">
        <v>58</v>
      </c>
      <c r="F29" s="65">
        <v>70</v>
      </c>
      <c r="G29" s="58">
        <f t="shared" si="0"/>
        <v>35000</v>
      </c>
      <c r="H29" s="447">
        <v>500</v>
      </c>
    </row>
    <row r="30" spans="1:8" s="59" customFormat="1" ht="20.25">
      <c r="A30" s="1687"/>
      <c r="B30" s="446">
        <v>30197620</v>
      </c>
      <c r="C30" s="151" t="s">
        <v>569</v>
      </c>
      <c r="D30" s="113" t="s">
        <v>327</v>
      </c>
      <c r="E30" s="18" t="s">
        <v>58</v>
      </c>
      <c r="F30" s="65">
        <v>900</v>
      </c>
      <c r="G30" s="58">
        <f t="shared" si="0"/>
        <v>70200</v>
      </c>
      <c r="H30" s="447">
        <v>78</v>
      </c>
    </row>
    <row r="31" spans="1:8" s="59" customFormat="1" ht="20.25">
      <c r="A31" s="1687"/>
      <c r="B31" s="446">
        <v>30197620</v>
      </c>
      <c r="C31" s="151" t="s">
        <v>570</v>
      </c>
      <c r="D31" s="113" t="s">
        <v>327</v>
      </c>
      <c r="E31" s="18" t="s">
        <v>58</v>
      </c>
      <c r="F31" s="65">
        <v>95</v>
      </c>
      <c r="G31" s="58">
        <f t="shared" si="0"/>
        <v>38000</v>
      </c>
      <c r="H31" s="447">
        <v>400</v>
      </c>
    </row>
    <row r="32" spans="1:8" s="59" customFormat="1" ht="20.25">
      <c r="A32" s="1687"/>
      <c r="B32" s="446">
        <v>30197620</v>
      </c>
      <c r="C32" s="151" t="s">
        <v>571</v>
      </c>
      <c r="D32" s="113" t="s">
        <v>327</v>
      </c>
      <c r="E32" s="18" t="s">
        <v>58</v>
      </c>
      <c r="F32" s="65">
        <v>140</v>
      </c>
      <c r="G32" s="58">
        <f t="shared" si="0"/>
        <v>56000</v>
      </c>
      <c r="H32" s="447">
        <v>400</v>
      </c>
    </row>
    <row r="33" spans="1:8" s="59" customFormat="1" ht="20.25">
      <c r="A33" s="1687"/>
      <c r="B33" s="446">
        <v>39263100</v>
      </c>
      <c r="C33" s="151" t="s">
        <v>101</v>
      </c>
      <c r="D33" s="113" t="s">
        <v>327</v>
      </c>
      <c r="E33" s="448" t="s">
        <v>326</v>
      </c>
      <c r="F33" s="65">
        <v>1200</v>
      </c>
      <c r="G33" s="58">
        <f t="shared" si="0"/>
        <v>60000</v>
      </c>
      <c r="H33" s="447">
        <v>50</v>
      </c>
    </row>
    <row r="34" spans="1:8" s="59" customFormat="1" ht="20.25">
      <c r="A34" s="1687"/>
      <c r="B34" s="446">
        <v>39263100</v>
      </c>
      <c r="C34" s="151" t="s">
        <v>101</v>
      </c>
      <c r="D34" s="113" t="s">
        <v>327</v>
      </c>
      <c r="E34" s="448" t="s">
        <v>326</v>
      </c>
      <c r="F34" s="65">
        <v>2800</v>
      </c>
      <c r="G34" s="58">
        <f t="shared" si="0"/>
        <v>56000</v>
      </c>
      <c r="H34" s="447">
        <v>20</v>
      </c>
    </row>
    <row r="35" spans="1:8" s="59" customFormat="1" ht="20.25">
      <c r="A35" s="1687"/>
      <c r="B35" s="446">
        <v>30197300</v>
      </c>
      <c r="C35" s="151" t="s">
        <v>182</v>
      </c>
      <c r="D35" s="113" t="s">
        <v>327</v>
      </c>
      <c r="E35" s="448" t="s">
        <v>326</v>
      </c>
      <c r="F35" s="65">
        <v>850</v>
      </c>
      <c r="G35" s="58">
        <f t="shared" si="0"/>
        <v>85000</v>
      </c>
      <c r="H35" s="447">
        <v>100</v>
      </c>
    </row>
    <row r="36" spans="1:8" s="59" customFormat="1" ht="20.25">
      <c r="A36" s="1687"/>
      <c r="B36" s="446">
        <v>30197300</v>
      </c>
      <c r="C36" s="151" t="s">
        <v>182</v>
      </c>
      <c r="D36" s="113" t="s">
        <v>327</v>
      </c>
      <c r="E36" s="448" t="s">
        <v>326</v>
      </c>
      <c r="F36" s="65">
        <v>2580</v>
      </c>
      <c r="G36" s="58">
        <f t="shared" si="0"/>
        <v>129000</v>
      </c>
      <c r="H36" s="447">
        <v>50</v>
      </c>
    </row>
    <row r="37" spans="1:8" s="59" customFormat="1" ht="20.25">
      <c r="A37" s="1687"/>
      <c r="B37" s="446">
        <v>30197320</v>
      </c>
      <c r="C37" s="151" t="s">
        <v>572</v>
      </c>
      <c r="D37" s="113" t="s">
        <v>327</v>
      </c>
      <c r="E37" s="448" t="s">
        <v>326</v>
      </c>
      <c r="F37" s="65">
        <v>270</v>
      </c>
      <c r="G37" s="58">
        <f t="shared" si="0"/>
        <v>67500</v>
      </c>
      <c r="H37" s="447">
        <v>250</v>
      </c>
    </row>
    <row r="38" spans="1:8" s="59" customFormat="1" ht="20.25">
      <c r="A38" s="1687"/>
      <c r="B38" s="446">
        <v>30197321</v>
      </c>
      <c r="C38" s="151" t="s">
        <v>218</v>
      </c>
      <c r="D38" s="113" t="s">
        <v>327</v>
      </c>
      <c r="E38" s="448" t="s">
        <v>326</v>
      </c>
      <c r="F38" s="65">
        <v>110</v>
      </c>
      <c r="G38" s="58">
        <f t="shared" si="0"/>
        <v>6600</v>
      </c>
      <c r="H38" s="447">
        <v>60</v>
      </c>
    </row>
    <row r="39" spans="1:8" s="59" customFormat="1" ht="20.25">
      <c r="A39" s="1687"/>
      <c r="B39" s="446">
        <v>39241100</v>
      </c>
      <c r="C39" s="151" t="s">
        <v>10</v>
      </c>
      <c r="D39" s="113" t="s">
        <v>327</v>
      </c>
      <c r="E39" s="448" t="s">
        <v>326</v>
      </c>
      <c r="F39" s="65">
        <v>45</v>
      </c>
      <c r="G39" s="58">
        <f t="shared" si="0"/>
        <v>135000</v>
      </c>
      <c r="H39" s="447">
        <v>3000</v>
      </c>
    </row>
    <row r="40" spans="1:8" s="59" customFormat="1" ht="20.25">
      <c r="A40" s="1687"/>
      <c r="B40" s="446">
        <v>39241100</v>
      </c>
      <c r="C40" s="151" t="s">
        <v>219</v>
      </c>
      <c r="D40" s="113" t="s">
        <v>327</v>
      </c>
      <c r="E40" s="448" t="s">
        <v>326</v>
      </c>
      <c r="F40" s="65">
        <v>75</v>
      </c>
      <c r="G40" s="58">
        <f t="shared" si="0"/>
        <v>4500</v>
      </c>
      <c r="H40" s="447">
        <v>60</v>
      </c>
    </row>
    <row r="41" spans="1:8" s="59" customFormat="1" ht="20.25">
      <c r="A41" s="1687"/>
      <c r="B41" s="446">
        <v>30192121</v>
      </c>
      <c r="C41" s="151" t="s">
        <v>222</v>
      </c>
      <c r="D41" s="113" t="s">
        <v>327</v>
      </c>
      <c r="E41" s="448" t="s">
        <v>326</v>
      </c>
      <c r="F41" s="65">
        <v>50</v>
      </c>
      <c r="G41" s="58">
        <f t="shared" si="0"/>
        <v>150000</v>
      </c>
      <c r="H41" s="447">
        <v>3000</v>
      </c>
    </row>
    <row r="42" spans="1:8" s="59" customFormat="1" ht="20.25">
      <c r="A42" s="1687"/>
      <c r="B42" s="446">
        <v>30192121</v>
      </c>
      <c r="C42" s="151" t="s">
        <v>222</v>
      </c>
      <c r="D42" s="113" t="s">
        <v>327</v>
      </c>
      <c r="E42" s="448" t="s">
        <v>326</v>
      </c>
      <c r="F42" s="65">
        <v>150</v>
      </c>
      <c r="G42" s="58">
        <f t="shared" si="0"/>
        <v>140100</v>
      </c>
      <c r="H42" s="447">
        <v>934</v>
      </c>
    </row>
    <row r="43" spans="1:8" s="59" customFormat="1" ht="20.25">
      <c r="A43" s="1687"/>
      <c r="B43" s="446">
        <v>39292500</v>
      </c>
      <c r="C43" s="151" t="s">
        <v>150</v>
      </c>
      <c r="D43" s="113" t="s">
        <v>327</v>
      </c>
      <c r="E43" s="448" t="s">
        <v>326</v>
      </c>
      <c r="F43" s="65">
        <v>150</v>
      </c>
      <c r="G43" s="58">
        <f t="shared" si="0"/>
        <v>75000</v>
      </c>
      <c r="H43" s="447">
        <v>500</v>
      </c>
    </row>
    <row r="44" spans="1:8" s="59" customFormat="1" ht="20.25">
      <c r="A44" s="1687"/>
      <c r="B44" s="446">
        <v>30192131</v>
      </c>
      <c r="C44" s="151" t="s">
        <v>151</v>
      </c>
      <c r="D44" s="113" t="s">
        <v>327</v>
      </c>
      <c r="E44" s="448" t="s">
        <v>326</v>
      </c>
      <c r="F44" s="65">
        <v>50</v>
      </c>
      <c r="G44" s="58">
        <f t="shared" si="0"/>
        <v>50000</v>
      </c>
      <c r="H44" s="447">
        <v>1000</v>
      </c>
    </row>
    <row r="45" spans="1:8" s="59" customFormat="1" ht="20.25">
      <c r="A45" s="1687"/>
      <c r="B45" s="446">
        <v>30192131</v>
      </c>
      <c r="C45" s="151" t="s">
        <v>11</v>
      </c>
      <c r="D45" s="113" t="s">
        <v>327</v>
      </c>
      <c r="E45" s="448" t="s">
        <v>326</v>
      </c>
      <c r="F45" s="65">
        <v>200</v>
      </c>
      <c r="G45" s="58">
        <f t="shared" si="0"/>
        <v>40000</v>
      </c>
      <c r="H45" s="447">
        <v>200</v>
      </c>
    </row>
    <row r="46" spans="1:8" s="59" customFormat="1" ht="20.25">
      <c r="A46" s="1687"/>
      <c r="B46" s="446">
        <v>30192132</v>
      </c>
      <c r="C46" s="151" t="s">
        <v>12</v>
      </c>
      <c r="D46" s="113" t="s">
        <v>327</v>
      </c>
      <c r="E46" s="448" t="s">
        <v>326</v>
      </c>
      <c r="F46" s="65">
        <v>300</v>
      </c>
      <c r="G46" s="58">
        <f t="shared" si="0"/>
        <v>15000</v>
      </c>
      <c r="H46" s="447">
        <v>50</v>
      </c>
    </row>
    <row r="47" spans="1:8" s="59" customFormat="1" ht="20.25">
      <c r="A47" s="1687"/>
      <c r="B47" s="446">
        <v>24910000</v>
      </c>
      <c r="C47" s="151" t="s">
        <v>796</v>
      </c>
      <c r="D47" s="113" t="s">
        <v>327</v>
      </c>
      <c r="E47" s="448" t="s">
        <v>326</v>
      </c>
      <c r="F47" s="65">
        <v>75</v>
      </c>
      <c r="G47" s="58">
        <f t="shared" si="0"/>
        <v>37500</v>
      </c>
      <c r="H47" s="447">
        <v>500</v>
      </c>
    </row>
    <row r="48" spans="1:8" s="59" customFormat="1" ht="20.25">
      <c r="A48" s="1687"/>
      <c r="B48" s="446">
        <v>24910000</v>
      </c>
      <c r="C48" s="151" t="s">
        <v>13</v>
      </c>
      <c r="D48" s="113" t="s">
        <v>327</v>
      </c>
      <c r="E48" s="448" t="s">
        <v>326</v>
      </c>
      <c r="F48" s="65">
        <v>90</v>
      </c>
      <c r="G48" s="58">
        <f t="shared" si="0"/>
        <v>5400</v>
      </c>
      <c r="H48" s="447">
        <v>60</v>
      </c>
    </row>
    <row r="49" spans="1:8" s="59" customFormat="1" ht="20.25">
      <c r="A49" s="1687"/>
      <c r="B49" s="446">
        <v>30192100</v>
      </c>
      <c r="C49" s="151" t="s">
        <v>368</v>
      </c>
      <c r="D49" s="113" t="s">
        <v>327</v>
      </c>
      <c r="E49" s="448" t="s">
        <v>326</v>
      </c>
      <c r="F49" s="65">
        <v>25</v>
      </c>
      <c r="G49" s="58">
        <f t="shared" si="0"/>
        <v>7500</v>
      </c>
      <c r="H49" s="447">
        <v>300</v>
      </c>
    </row>
    <row r="50" spans="1:8" s="59" customFormat="1" ht="20.25">
      <c r="A50" s="1687"/>
      <c r="B50" s="446">
        <v>44424200</v>
      </c>
      <c r="C50" s="151" t="s">
        <v>14</v>
      </c>
      <c r="D50" s="113" t="s">
        <v>327</v>
      </c>
      <c r="E50" s="448" t="s">
        <v>326</v>
      </c>
      <c r="F50" s="65">
        <v>30</v>
      </c>
      <c r="G50" s="58">
        <f t="shared" si="0"/>
        <v>9000</v>
      </c>
      <c r="H50" s="447">
        <v>300</v>
      </c>
    </row>
    <row r="51" spans="1:8" s="59" customFormat="1" ht="20.25">
      <c r="A51" s="1687"/>
      <c r="B51" s="446">
        <v>30192920</v>
      </c>
      <c r="C51" s="151" t="s">
        <v>573</v>
      </c>
      <c r="D51" s="113" t="s">
        <v>327</v>
      </c>
      <c r="E51" s="448" t="s">
        <v>326</v>
      </c>
      <c r="F51" s="65">
        <v>230</v>
      </c>
      <c r="G51" s="58">
        <f t="shared" si="0"/>
        <v>115000</v>
      </c>
      <c r="H51" s="447">
        <v>500</v>
      </c>
    </row>
    <row r="52" spans="1:8" s="59" customFormat="1" ht="20.25">
      <c r="A52" s="1687"/>
      <c r="B52" s="446">
        <v>30192133</v>
      </c>
      <c r="C52" s="151" t="s">
        <v>574</v>
      </c>
      <c r="D52" s="113" t="s">
        <v>327</v>
      </c>
      <c r="E52" s="448" t="s">
        <v>326</v>
      </c>
      <c r="F52" s="65">
        <v>60</v>
      </c>
      <c r="G52" s="58">
        <f t="shared" si="0"/>
        <v>6000</v>
      </c>
      <c r="H52" s="447">
        <v>100</v>
      </c>
    </row>
    <row r="53" spans="1:8" s="59" customFormat="1" ht="20.25">
      <c r="A53" s="1687"/>
      <c r="B53" s="446">
        <v>30197220</v>
      </c>
      <c r="C53" s="151" t="s">
        <v>575</v>
      </c>
      <c r="D53" s="113" t="s">
        <v>327</v>
      </c>
      <c r="E53" s="448" t="s">
        <v>326</v>
      </c>
      <c r="F53" s="65">
        <v>70</v>
      </c>
      <c r="G53" s="58">
        <f t="shared" si="0"/>
        <v>70000</v>
      </c>
      <c r="H53" s="447">
        <v>1000</v>
      </c>
    </row>
    <row r="54" spans="1:8" s="59" customFormat="1" ht="20.25">
      <c r="A54" s="1687"/>
      <c r="B54" s="446">
        <v>30191130</v>
      </c>
      <c r="C54" s="151" t="s">
        <v>576</v>
      </c>
      <c r="D54" s="113" t="s">
        <v>327</v>
      </c>
      <c r="E54" s="448" t="s">
        <v>326</v>
      </c>
      <c r="F54" s="65">
        <v>200</v>
      </c>
      <c r="G54" s="58">
        <f t="shared" si="0"/>
        <v>100000</v>
      </c>
      <c r="H54" s="447">
        <v>500</v>
      </c>
    </row>
    <row r="55" spans="1:8" s="59" customFormat="1" ht="20.25">
      <c r="A55" s="1687"/>
      <c r="B55" s="446">
        <v>30191130</v>
      </c>
      <c r="C55" s="151" t="s">
        <v>577</v>
      </c>
      <c r="D55" s="113" t="s">
        <v>327</v>
      </c>
      <c r="E55" s="448" t="s">
        <v>326</v>
      </c>
      <c r="F55" s="65">
        <v>40</v>
      </c>
      <c r="G55" s="58">
        <f t="shared" si="0"/>
        <v>20000</v>
      </c>
      <c r="H55" s="447">
        <v>500</v>
      </c>
    </row>
    <row r="56" spans="1:8" s="59" customFormat="1" ht="20.25">
      <c r="A56" s="1687"/>
      <c r="B56" s="446">
        <v>22816100</v>
      </c>
      <c r="C56" s="151" t="s">
        <v>16</v>
      </c>
      <c r="D56" s="113" t="s">
        <v>327</v>
      </c>
      <c r="E56" s="448" t="s">
        <v>326</v>
      </c>
      <c r="F56" s="65">
        <v>160</v>
      </c>
      <c r="G56" s="58">
        <f t="shared" si="0"/>
        <v>48000</v>
      </c>
      <c r="H56" s="447">
        <v>300</v>
      </c>
    </row>
    <row r="57" spans="1:8" s="59" customFormat="1" ht="20.25">
      <c r="A57" s="1687"/>
      <c r="B57" s="446">
        <v>30192131</v>
      </c>
      <c r="C57" s="151" t="s">
        <v>17</v>
      </c>
      <c r="D57" s="113" t="s">
        <v>327</v>
      </c>
      <c r="E57" s="448" t="s">
        <v>326</v>
      </c>
      <c r="F57" s="65">
        <v>200</v>
      </c>
      <c r="G57" s="58">
        <f t="shared" si="0"/>
        <v>30000</v>
      </c>
      <c r="H57" s="447">
        <v>150</v>
      </c>
    </row>
    <row r="58" spans="1:8" s="59" customFormat="1" ht="20.25">
      <c r="A58" s="1687"/>
      <c r="B58" s="446">
        <v>39241200</v>
      </c>
      <c r="C58" s="151" t="s">
        <v>18</v>
      </c>
      <c r="D58" s="113" t="s">
        <v>327</v>
      </c>
      <c r="E58" s="448" t="s">
        <v>326</v>
      </c>
      <c r="F58" s="65">
        <v>100</v>
      </c>
      <c r="G58" s="58">
        <f t="shared" si="0"/>
        <v>10000</v>
      </c>
      <c r="H58" s="447">
        <v>100</v>
      </c>
    </row>
    <row r="59" spans="1:8" s="59" customFormat="1" ht="20.25">
      <c r="A59" s="1687"/>
      <c r="B59" s="446">
        <v>30197100</v>
      </c>
      <c r="C59" s="151" t="s">
        <v>153</v>
      </c>
      <c r="D59" s="113" t="s">
        <v>327</v>
      </c>
      <c r="E59" s="448" t="s">
        <v>326</v>
      </c>
      <c r="F59" s="65">
        <v>65</v>
      </c>
      <c r="G59" s="58">
        <f t="shared" si="0"/>
        <v>6500</v>
      </c>
      <c r="H59" s="447">
        <v>100</v>
      </c>
    </row>
    <row r="60" spans="1:8" s="59" customFormat="1" ht="20.25">
      <c r="A60" s="1687"/>
      <c r="B60" s="446">
        <v>30197100</v>
      </c>
      <c r="C60" s="151" t="s">
        <v>153</v>
      </c>
      <c r="D60" s="113" t="s">
        <v>327</v>
      </c>
      <c r="E60" s="448" t="s">
        <v>326</v>
      </c>
      <c r="F60" s="65">
        <v>65</v>
      </c>
      <c r="G60" s="58">
        <f t="shared" si="0"/>
        <v>1300</v>
      </c>
      <c r="H60" s="447">
        <v>20</v>
      </c>
    </row>
    <row r="61" spans="1:8" s="59" customFormat="1" ht="20.25">
      <c r="A61" s="1687"/>
      <c r="B61" s="446">
        <v>22600000</v>
      </c>
      <c r="C61" s="151" t="s">
        <v>19</v>
      </c>
      <c r="D61" s="113" t="s">
        <v>327</v>
      </c>
      <c r="E61" s="448" t="s">
        <v>326</v>
      </c>
      <c r="F61" s="65">
        <v>94</v>
      </c>
      <c r="G61" s="58">
        <f t="shared" si="0"/>
        <v>5640</v>
      </c>
      <c r="H61" s="447">
        <v>60</v>
      </c>
    </row>
    <row r="62" spans="1:8" s="59" customFormat="1" ht="20.25">
      <c r="A62" s="1687"/>
      <c r="B62" s="446">
        <v>30192111</v>
      </c>
      <c r="C62" s="151" t="s">
        <v>119</v>
      </c>
      <c r="D62" s="113" t="s">
        <v>327</v>
      </c>
      <c r="E62" s="448" t="s">
        <v>326</v>
      </c>
      <c r="F62" s="65">
        <v>250</v>
      </c>
      <c r="G62" s="58">
        <f t="shared" si="0"/>
        <v>7500</v>
      </c>
      <c r="H62" s="447">
        <v>30</v>
      </c>
    </row>
    <row r="63" spans="1:8" s="59" customFormat="1" ht="20.25">
      <c r="A63" s="1687"/>
      <c r="B63" s="446">
        <v>22819000</v>
      </c>
      <c r="C63" s="151" t="s">
        <v>578</v>
      </c>
      <c r="D63" s="113" t="s">
        <v>327</v>
      </c>
      <c r="E63" s="448" t="s">
        <v>326</v>
      </c>
      <c r="F63" s="65">
        <v>300</v>
      </c>
      <c r="G63" s="58">
        <f t="shared" si="0"/>
        <v>45000</v>
      </c>
      <c r="H63" s="447">
        <v>150</v>
      </c>
    </row>
    <row r="64" spans="1:8" s="59" customFormat="1" ht="20.25">
      <c r="A64" s="1687"/>
      <c r="B64" s="446">
        <v>22819000</v>
      </c>
      <c r="C64" s="151" t="s">
        <v>579</v>
      </c>
      <c r="D64" s="113" t="s">
        <v>327</v>
      </c>
      <c r="E64" s="448" t="s">
        <v>326</v>
      </c>
      <c r="F64" s="65">
        <v>320</v>
      </c>
      <c r="G64" s="58">
        <f t="shared" si="0"/>
        <v>48000</v>
      </c>
      <c r="H64" s="447">
        <v>150</v>
      </c>
    </row>
    <row r="65" spans="1:8" s="59" customFormat="1" ht="20.25">
      <c r="A65" s="1687"/>
      <c r="B65" s="446">
        <v>22816100</v>
      </c>
      <c r="C65" s="151" t="s">
        <v>221</v>
      </c>
      <c r="D65" s="113" t="s">
        <v>327</v>
      </c>
      <c r="E65" s="448" t="s">
        <v>326</v>
      </c>
      <c r="F65" s="65">
        <v>1500</v>
      </c>
      <c r="G65" s="58">
        <f t="shared" si="0"/>
        <v>75000</v>
      </c>
      <c r="H65" s="447">
        <v>50</v>
      </c>
    </row>
    <row r="66" spans="1:8" s="59" customFormat="1" ht="20.25">
      <c r="A66" s="1687"/>
      <c r="B66" s="446">
        <v>31410000</v>
      </c>
      <c r="C66" s="151" t="s">
        <v>220</v>
      </c>
      <c r="D66" s="113" t="s">
        <v>327</v>
      </c>
      <c r="E66" s="448" t="s">
        <v>326</v>
      </c>
      <c r="F66" s="65">
        <v>45</v>
      </c>
      <c r="G66" s="58">
        <f t="shared" si="0"/>
        <v>9000</v>
      </c>
      <c r="H66" s="447">
        <v>200</v>
      </c>
    </row>
    <row r="67" spans="1:8" s="59" customFormat="1" ht="20.25">
      <c r="A67" s="1687"/>
      <c r="B67" s="446">
        <v>30197630</v>
      </c>
      <c r="C67" s="151" t="s">
        <v>376</v>
      </c>
      <c r="D67" s="113" t="s">
        <v>327</v>
      </c>
      <c r="E67" s="448" t="s">
        <v>326</v>
      </c>
      <c r="F67" s="65">
        <v>5</v>
      </c>
      <c r="G67" s="58">
        <f t="shared" si="0"/>
        <v>200000</v>
      </c>
      <c r="H67" s="447">
        <v>40000</v>
      </c>
    </row>
    <row r="68" spans="1:8" s="59" customFormat="1" ht="20.25">
      <c r="A68" s="1687"/>
      <c r="B68" s="446">
        <v>30141200</v>
      </c>
      <c r="C68" s="151" t="s">
        <v>797</v>
      </c>
      <c r="D68" s="113" t="s">
        <v>327</v>
      </c>
      <c r="E68" s="448" t="s">
        <v>326</v>
      </c>
      <c r="F68" s="65">
        <v>1300</v>
      </c>
      <c r="G68" s="58">
        <f t="shared" si="0"/>
        <v>52000</v>
      </c>
      <c r="H68" s="447">
        <v>40</v>
      </c>
    </row>
    <row r="69" spans="1:8" s="59" customFormat="1" ht="20.25">
      <c r="A69" s="1687"/>
      <c r="B69" s="446">
        <v>30200000</v>
      </c>
      <c r="C69" s="151" t="s">
        <v>20</v>
      </c>
      <c r="D69" s="113" t="s">
        <v>327</v>
      </c>
      <c r="E69" s="448" t="s">
        <v>326</v>
      </c>
      <c r="F69" s="65">
        <v>60</v>
      </c>
      <c r="G69" s="58">
        <f t="shared" si="0"/>
        <v>48000</v>
      </c>
      <c r="H69" s="447">
        <v>800</v>
      </c>
    </row>
    <row r="70" spans="1:8" s="59" customFormat="1" ht="20.25">
      <c r="A70" s="1687"/>
      <c r="B70" s="446">
        <v>30200000</v>
      </c>
      <c r="C70" s="151" t="s">
        <v>21</v>
      </c>
      <c r="D70" s="113" t="s">
        <v>327</v>
      </c>
      <c r="E70" s="448" t="s">
        <v>326</v>
      </c>
      <c r="F70" s="65">
        <v>80</v>
      </c>
      <c r="G70" s="58">
        <f t="shared" si="0"/>
        <v>64000</v>
      </c>
      <c r="H70" s="447">
        <v>800</v>
      </c>
    </row>
    <row r="71" spans="1:8" s="59" customFormat="1" ht="20.25">
      <c r="A71" s="1687"/>
      <c r="B71" s="446">
        <v>30200000</v>
      </c>
      <c r="C71" s="151" t="s">
        <v>580</v>
      </c>
      <c r="D71" s="113" t="s">
        <v>327</v>
      </c>
      <c r="E71" s="448" t="s">
        <v>326</v>
      </c>
      <c r="F71" s="65">
        <v>5900</v>
      </c>
      <c r="G71" s="58">
        <f t="shared" si="0"/>
        <v>59000</v>
      </c>
      <c r="H71" s="447">
        <v>10</v>
      </c>
    </row>
    <row r="72" spans="1:8" s="59" customFormat="1" ht="20.25">
      <c r="A72" s="1687"/>
      <c r="B72" s="446">
        <v>30200000</v>
      </c>
      <c r="C72" s="151" t="s">
        <v>581</v>
      </c>
      <c r="D72" s="113" t="s">
        <v>327</v>
      </c>
      <c r="E72" s="448" t="s">
        <v>326</v>
      </c>
      <c r="F72" s="65">
        <v>2900</v>
      </c>
      <c r="G72" s="58">
        <f t="shared" si="0"/>
        <v>116000</v>
      </c>
      <c r="H72" s="447">
        <v>40</v>
      </c>
    </row>
    <row r="73" spans="1:8" s="59" customFormat="1" ht="20.25">
      <c r="A73" s="1687"/>
      <c r="B73" s="446">
        <v>30200000</v>
      </c>
      <c r="C73" s="151" t="s">
        <v>224</v>
      </c>
      <c r="D73" s="113" t="s">
        <v>327</v>
      </c>
      <c r="E73" s="448" t="s">
        <v>326</v>
      </c>
      <c r="F73" s="65">
        <v>1300</v>
      </c>
      <c r="G73" s="58">
        <f t="shared" si="0"/>
        <v>52000</v>
      </c>
      <c r="H73" s="447">
        <v>40</v>
      </c>
    </row>
    <row r="74" spans="1:8" s="59" customFormat="1" ht="20.25">
      <c r="A74" s="1687"/>
      <c r="B74" s="446">
        <v>30200000</v>
      </c>
      <c r="C74" s="151" t="s">
        <v>225</v>
      </c>
      <c r="D74" s="113" t="s">
        <v>327</v>
      </c>
      <c r="E74" s="448" t="s">
        <v>326</v>
      </c>
      <c r="F74" s="65">
        <v>2500</v>
      </c>
      <c r="G74" s="58">
        <f t="shared" si="0"/>
        <v>100000</v>
      </c>
      <c r="H74" s="447">
        <v>40</v>
      </c>
    </row>
    <row r="75" spans="1:8" s="59" customFormat="1" ht="20.25">
      <c r="A75" s="1687"/>
      <c r="B75" s="446">
        <v>30200000</v>
      </c>
      <c r="C75" s="151" t="s">
        <v>226</v>
      </c>
      <c r="D75" s="113" t="s">
        <v>327</v>
      </c>
      <c r="E75" s="448" t="s">
        <v>326</v>
      </c>
      <c r="F75" s="65">
        <v>1600</v>
      </c>
      <c r="G75" s="58">
        <f t="shared" si="0"/>
        <v>16000</v>
      </c>
      <c r="H75" s="447">
        <v>10</v>
      </c>
    </row>
    <row r="76" spans="1:8" s="59" customFormat="1" ht="20.25">
      <c r="A76" s="1687"/>
      <c r="B76" s="446">
        <v>30200000</v>
      </c>
      <c r="C76" s="151" t="s">
        <v>582</v>
      </c>
      <c r="D76" s="113" t="s">
        <v>327</v>
      </c>
      <c r="E76" s="448" t="s">
        <v>326</v>
      </c>
      <c r="F76" s="65">
        <v>17000</v>
      </c>
      <c r="G76" s="58">
        <f t="shared" si="0"/>
        <v>510000</v>
      </c>
      <c r="H76" s="447">
        <v>30</v>
      </c>
    </row>
    <row r="77" spans="1:8" s="59" customFormat="1" ht="20.25">
      <c r="A77" s="1687"/>
      <c r="B77" s="446">
        <v>30200000</v>
      </c>
      <c r="C77" s="151" t="s">
        <v>583</v>
      </c>
      <c r="D77" s="113" t="s">
        <v>327</v>
      </c>
      <c r="E77" s="448" t="s">
        <v>326</v>
      </c>
      <c r="F77" s="65">
        <v>20000</v>
      </c>
      <c r="G77" s="58">
        <f t="shared" si="0"/>
        <v>600000</v>
      </c>
      <c r="H77" s="447">
        <v>30</v>
      </c>
    </row>
    <row r="78" spans="1:8" s="59" customFormat="1" ht="20.25">
      <c r="A78" s="1687"/>
      <c r="B78" s="446">
        <v>30200000</v>
      </c>
      <c r="C78" s="151" t="s">
        <v>584</v>
      </c>
      <c r="D78" s="113" t="s">
        <v>327</v>
      </c>
      <c r="E78" s="448" t="s">
        <v>326</v>
      </c>
      <c r="F78" s="65">
        <v>32000</v>
      </c>
      <c r="G78" s="58">
        <f t="shared" si="0"/>
        <v>256000</v>
      </c>
      <c r="H78" s="447">
        <v>8</v>
      </c>
    </row>
    <row r="79" spans="1:8" s="59" customFormat="1" ht="20.25">
      <c r="A79" s="1687"/>
      <c r="B79" s="446">
        <v>30200000</v>
      </c>
      <c r="C79" s="151" t="s">
        <v>585</v>
      </c>
      <c r="D79" s="113" t="s">
        <v>327</v>
      </c>
      <c r="E79" s="448" t="s">
        <v>326</v>
      </c>
      <c r="F79" s="65">
        <v>15000</v>
      </c>
      <c r="G79" s="58">
        <f t="shared" si="0"/>
        <v>150000</v>
      </c>
      <c r="H79" s="447">
        <v>10</v>
      </c>
    </row>
    <row r="80" spans="1:8" s="59" customFormat="1" ht="20.25">
      <c r="A80" s="1687"/>
      <c r="B80" s="446">
        <v>30200000</v>
      </c>
      <c r="C80" s="151" t="s">
        <v>56</v>
      </c>
      <c r="D80" s="113" t="s">
        <v>327</v>
      </c>
      <c r="E80" s="448" t="s">
        <v>326</v>
      </c>
      <c r="F80" s="65">
        <v>20000</v>
      </c>
      <c r="G80" s="58">
        <f t="shared" si="0"/>
        <v>400000</v>
      </c>
      <c r="H80" s="447">
        <v>20</v>
      </c>
    </row>
    <row r="81" spans="1:8" s="59" customFormat="1" ht="20.25">
      <c r="A81" s="1687"/>
      <c r="B81" s="446">
        <v>30200000</v>
      </c>
      <c r="C81" s="151" t="s">
        <v>56</v>
      </c>
      <c r="D81" s="113" t="s">
        <v>327</v>
      </c>
      <c r="E81" s="448" t="s">
        <v>326</v>
      </c>
      <c r="F81" s="65">
        <v>260000</v>
      </c>
      <c r="G81" s="58">
        <f t="shared" si="0"/>
        <v>260000</v>
      </c>
      <c r="H81" s="447">
        <v>1</v>
      </c>
    </row>
    <row r="82" spans="1:8" s="59" customFormat="1" ht="20.25">
      <c r="A82" s="1687">
        <v>4264</v>
      </c>
      <c r="B82" s="446">
        <v>9132100</v>
      </c>
      <c r="C82" s="151" t="s">
        <v>1155</v>
      </c>
      <c r="D82" s="113" t="s">
        <v>327</v>
      </c>
      <c r="E82" s="18" t="s">
        <v>54</v>
      </c>
      <c r="F82" s="65">
        <v>470</v>
      </c>
      <c r="G82" s="58">
        <f t="shared" si="0"/>
        <v>14382000</v>
      </c>
      <c r="H82" s="447">
        <v>30600</v>
      </c>
    </row>
    <row r="83" spans="1:8" s="59" customFormat="1" ht="20.25">
      <c r="A83" s="1687"/>
      <c r="B83" s="446">
        <v>9132200</v>
      </c>
      <c r="C83" s="151" t="s">
        <v>1156</v>
      </c>
      <c r="D83" s="113" t="s">
        <v>327</v>
      </c>
      <c r="E83" s="18" t="s">
        <v>54</v>
      </c>
      <c r="F83" s="65">
        <v>450</v>
      </c>
      <c r="G83" s="58">
        <f t="shared" si="0"/>
        <v>17716500</v>
      </c>
      <c r="H83" s="447">
        <v>39370</v>
      </c>
    </row>
    <row r="84" spans="1:8" s="59" customFormat="1" ht="20.25">
      <c r="A84" s="1687"/>
      <c r="B84" s="446">
        <v>34351100</v>
      </c>
      <c r="C84" s="151" t="s">
        <v>587</v>
      </c>
      <c r="D84" s="113" t="s">
        <v>327</v>
      </c>
      <c r="E84" s="18" t="s">
        <v>51</v>
      </c>
      <c r="F84" s="65">
        <v>21800</v>
      </c>
      <c r="G84" s="58">
        <f t="shared" si="0"/>
        <v>174400</v>
      </c>
      <c r="H84" s="447">
        <v>8</v>
      </c>
    </row>
    <row r="85" spans="1:8" s="59" customFormat="1" ht="20.25">
      <c r="A85" s="1687"/>
      <c r="B85" s="446">
        <v>34351100</v>
      </c>
      <c r="C85" s="151" t="s">
        <v>1138</v>
      </c>
      <c r="D85" s="113" t="s">
        <v>327</v>
      </c>
      <c r="E85" s="18" t="s">
        <v>51</v>
      </c>
      <c r="F85" s="65">
        <v>26850</v>
      </c>
      <c r="G85" s="58">
        <f t="shared" si="0"/>
        <v>429600</v>
      </c>
      <c r="H85" s="447">
        <v>16</v>
      </c>
    </row>
    <row r="86" spans="1:8" s="59" customFormat="1" ht="20.25">
      <c r="A86" s="1687"/>
      <c r="B86" s="446">
        <v>34351100</v>
      </c>
      <c r="C86" s="151" t="s">
        <v>586</v>
      </c>
      <c r="D86" s="113" t="s">
        <v>327</v>
      </c>
      <c r="E86" s="18" t="s">
        <v>51</v>
      </c>
      <c r="F86" s="65">
        <v>49000</v>
      </c>
      <c r="G86" s="58">
        <f t="shared" si="0"/>
        <v>588000</v>
      </c>
      <c r="H86" s="447">
        <v>12</v>
      </c>
    </row>
    <row r="87" spans="1:8" s="59" customFormat="1" ht="20.25">
      <c r="A87" s="1687"/>
      <c r="B87" s="446">
        <v>34351100</v>
      </c>
      <c r="C87" s="151" t="s">
        <v>1139</v>
      </c>
      <c r="D87" s="113" t="s">
        <v>327</v>
      </c>
      <c r="E87" s="18" t="s">
        <v>51</v>
      </c>
      <c r="F87" s="65">
        <v>85000</v>
      </c>
      <c r="G87" s="58">
        <f t="shared" si="0"/>
        <v>680000</v>
      </c>
      <c r="H87" s="447">
        <v>8</v>
      </c>
    </row>
    <row r="88" spans="1:8" s="59" customFormat="1" ht="20.25">
      <c r="A88" s="1670">
        <v>4267</v>
      </c>
      <c r="B88" s="446">
        <v>41100000</v>
      </c>
      <c r="C88" s="151" t="s">
        <v>23</v>
      </c>
      <c r="D88" s="113" t="s">
        <v>327</v>
      </c>
      <c r="E88" s="18" t="s">
        <v>44</v>
      </c>
      <c r="F88" s="65">
        <v>1050</v>
      </c>
      <c r="G88" s="58">
        <f t="shared" si="0"/>
        <v>1260000</v>
      </c>
      <c r="H88" s="447">
        <v>1200</v>
      </c>
    </row>
    <row r="89" spans="1:8" s="59" customFormat="1" ht="17.25">
      <c r="A89" s="1670"/>
      <c r="B89" s="37">
        <v>44521110</v>
      </c>
      <c r="C89" s="151" t="s">
        <v>24</v>
      </c>
      <c r="D89" s="113" t="s">
        <v>327</v>
      </c>
      <c r="E89" s="18" t="s">
        <v>51</v>
      </c>
      <c r="F89" s="40">
        <v>2200</v>
      </c>
      <c r="G89" s="58">
        <f t="shared" si="0"/>
        <v>220000</v>
      </c>
      <c r="H89" s="41">
        <v>100</v>
      </c>
    </row>
    <row r="90" spans="1:8" s="59" customFormat="1" ht="17.25">
      <c r="A90" s="1670"/>
      <c r="B90" s="37">
        <v>31500000</v>
      </c>
      <c r="C90" s="151" t="s">
        <v>25</v>
      </c>
      <c r="D90" s="113" t="s">
        <v>327</v>
      </c>
      <c r="E90" s="18" t="s">
        <v>51</v>
      </c>
      <c r="F90" s="41">
        <v>73</v>
      </c>
      <c r="G90" s="58">
        <f t="shared" si="0"/>
        <v>36500</v>
      </c>
      <c r="H90" s="41">
        <v>500</v>
      </c>
    </row>
    <row r="91" spans="1:8" s="59" customFormat="1" ht="17.25">
      <c r="A91" s="1670"/>
      <c r="B91" s="37">
        <v>31500000</v>
      </c>
      <c r="C91" s="151" t="s">
        <v>25</v>
      </c>
      <c r="D91" s="113" t="s">
        <v>327</v>
      </c>
      <c r="E91" s="18" t="s">
        <v>51</v>
      </c>
      <c r="F91" s="41">
        <v>80</v>
      </c>
      <c r="G91" s="58">
        <f t="shared" si="0"/>
        <v>40000</v>
      </c>
      <c r="H91" s="41">
        <v>500</v>
      </c>
    </row>
    <row r="92" spans="1:8" s="59" customFormat="1" ht="17.25">
      <c r="A92" s="1670"/>
      <c r="B92" s="37">
        <v>31500000</v>
      </c>
      <c r="C92" s="151" t="s">
        <v>25</v>
      </c>
      <c r="D92" s="113" t="s">
        <v>327</v>
      </c>
      <c r="E92" s="18" t="s">
        <v>51</v>
      </c>
      <c r="F92" s="41">
        <v>73</v>
      </c>
      <c r="G92" s="58">
        <f t="shared" si="0"/>
        <v>36500</v>
      </c>
      <c r="H92" s="41">
        <v>500</v>
      </c>
    </row>
    <row r="93" spans="1:8" s="59" customFormat="1" ht="17.25">
      <c r="A93" s="1670"/>
      <c r="B93" s="37">
        <v>31500000</v>
      </c>
      <c r="C93" s="151" t="s">
        <v>25</v>
      </c>
      <c r="D93" s="113" t="s">
        <v>327</v>
      </c>
      <c r="E93" s="18" t="s">
        <v>51</v>
      </c>
      <c r="F93" s="41">
        <v>300</v>
      </c>
      <c r="G93" s="58">
        <f t="shared" si="0"/>
        <v>45000</v>
      </c>
      <c r="H93" s="41">
        <v>150</v>
      </c>
    </row>
    <row r="94" spans="1:8" s="59" customFormat="1" ht="17.25">
      <c r="A94" s="1670"/>
      <c r="B94" s="37">
        <v>31500000</v>
      </c>
      <c r="C94" s="151" t="s">
        <v>26</v>
      </c>
      <c r="D94" s="113" t="s">
        <v>327</v>
      </c>
      <c r="E94" s="18" t="s">
        <v>51</v>
      </c>
      <c r="F94" s="41">
        <v>210</v>
      </c>
      <c r="G94" s="58">
        <f t="shared" si="0"/>
        <v>21000</v>
      </c>
      <c r="H94" s="41">
        <v>100</v>
      </c>
    </row>
    <row r="95" spans="1:8" s="59" customFormat="1" ht="17.25">
      <c r="A95" s="1670"/>
      <c r="B95" s="35">
        <v>39224350</v>
      </c>
      <c r="C95" s="151" t="s">
        <v>27</v>
      </c>
      <c r="D95" s="113" t="s">
        <v>327</v>
      </c>
      <c r="E95" s="18" t="s">
        <v>51</v>
      </c>
      <c r="F95" s="41">
        <v>950</v>
      </c>
      <c r="G95" s="58">
        <f t="shared" si="0"/>
        <v>38000</v>
      </c>
      <c r="H95" s="41">
        <v>40</v>
      </c>
    </row>
    <row r="96" spans="1:8" s="59" customFormat="1" ht="17.25">
      <c r="A96" s="1670"/>
      <c r="B96" s="37">
        <v>31212000</v>
      </c>
      <c r="C96" s="151" t="s">
        <v>28</v>
      </c>
      <c r="D96" s="113" t="s">
        <v>327</v>
      </c>
      <c r="E96" s="18" t="s">
        <v>51</v>
      </c>
      <c r="F96" s="41">
        <v>650</v>
      </c>
      <c r="G96" s="58">
        <f t="shared" ref="G96:G148" si="1">H96*F96</f>
        <v>39000</v>
      </c>
      <c r="H96" s="41">
        <v>60</v>
      </c>
    </row>
    <row r="97" spans="1:8" s="59" customFormat="1" ht="17.25">
      <c r="A97" s="1670"/>
      <c r="B97" s="37">
        <v>31224100</v>
      </c>
      <c r="C97" s="151" t="s">
        <v>799</v>
      </c>
      <c r="D97" s="113" t="s">
        <v>327</v>
      </c>
      <c r="E97" s="18" t="s">
        <v>51</v>
      </c>
      <c r="F97" s="41">
        <v>400</v>
      </c>
      <c r="G97" s="58">
        <f t="shared" si="1"/>
        <v>40000</v>
      </c>
      <c r="H97" s="41">
        <v>100</v>
      </c>
    </row>
    <row r="98" spans="1:8" s="59" customFormat="1" ht="17.25">
      <c r="A98" s="1670"/>
      <c r="B98" s="37">
        <v>31224100</v>
      </c>
      <c r="C98" s="151" t="s">
        <v>800</v>
      </c>
      <c r="D98" s="113" t="s">
        <v>327</v>
      </c>
      <c r="E98" s="18" t="s">
        <v>51</v>
      </c>
      <c r="F98" s="41">
        <v>150</v>
      </c>
      <c r="G98" s="58">
        <f t="shared" si="1"/>
        <v>9000</v>
      </c>
      <c r="H98" s="41">
        <v>60</v>
      </c>
    </row>
    <row r="99" spans="1:8" s="59" customFormat="1" ht="17.25">
      <c r="A99" s="1670"/>
      <c r="B99" s="35">
        <v>31223000</v>
      </c>
      <c r="C99" s="151" t="s">
        <v>801</v>
      </c>
      <c r="D99" s="113" t="s">
        <v>327</v>
      </c>
      <c r="E99" s="18" t="s">
        <v>51</v>
      </c>
      <c r="F99" s="40">
        <v>100</v>
      </c>
      <c r="G99" s="58">
        <f t="shared" si="1"/>
        <v>12000</v>
      </c>
      <c r="H99" s="40">
        <v>120</v>
      </c>
    </row>
    <row r="100" spans="1:8" s="59" customFormat="1" ht="17.25">
      <c r="A100" s="1670"/>
      <c r="B100" s="37">
        <v>31651000</v>
      </c>
      <c r="C100" s="151" t="s">
        <v>241</v>
      </c>
      <c r="D100" s="113" t="s">
        <v>327</v>
      </c>
      <c r="E100" s="18" t="s">
        <v>51</v>
      </c>
      <c r="F100" s="41">
        <v>80</v>
      </c>
      <c r="G100" s="58">
        <f t="shared" si="1"/>
        <v>14400</v>
      </c>
      <c r="H100" s="41">
        <v>180</v>
      </c>
    </row>
    <row r="101" spans="1:8" s="59" customFormat="1" ht="17.25">
      <c r="A101" s="1670"/>
      <c r="B101" s="37">
        <v>31500000</v>
      </c>
      <c r="C101" s="151" t="s">
        <v>29</v>
      </c>
      <c r="D101" s="113" t="s">
        <v>327</v>
      </c>
      <c r="E101" s="18" t="s">
        <v>186</v>
      </c>
      <c r="F101" s="41">
        <v>220</v>
      </c>
      <c r="G101" s="58">
        <f t="shared" si="1"/>
        <v>176000</v>
      </c>
      <c r="H101" s="41">
        <v>800</v>
      </c>
    </row>
    <row r="102" spans="1:8" s="59" customFormat="1" ht="17.25">
      <c r="A102" s="1670"/>
      <c r="B102" s="37">
        <v>31224100</v>
      </c>
      <c r="C102" s="151" t="s">
        <v>802</v>
      </c>
      <c r="D102" s="113" t="s">
        <v>327</v>
      </c>
      <c r="E102" s="18" t="s">
        <v>51</v>
      </c>
      <c r="F102" s="41">
        <v>70</v>
      </c>
      <c r="G102" s="58">
        <f t="shared" si="1"/>
        <v>11200</v>
      </c>
      <c r="H102" s="41">
        <v>160</v>
      </c>
    </row>
    <row r="103" spans="1:8" s="44" customFormat="1" ht="17.25">
      <c r="A103" s="1670"/>
      <c r="B103" s="37">
        <v>44423220</v>
      </c>
      <c r="C103" s="151" t="s">
        <v>30</v>
      </c>
      <c r="D103" s="113" t="s">
        <v>327</v>
      </c>
      <c r="E103" s="18" t="s">
        <v>51</v>
      </c>
      <c r="F103" s="40">
        <v>9500</v>
      </c>
      <c r="G103" s="58">
        <f t="shared" si="1"/>
        <v>9500</v>
      </c>
      <c r="H103" s="41">
        <v>1</v>
      </c>
    </row>
    <row r="104" spans="1:8" s="44" customFormat="1" ht="17.25">
      <c r="A104" s="1670"/>
      <c r="B104" s="37">
        <v>31224810</v>
      </c>
      <c r="C104" s="151" t="s">
        <v>168</v>
      </c>
      <c r="D104" s="113" t="s">
        <v>327</v>
      </c>
      <c r="E104" s="18" t="s">
        <v>51</v>
      </c>
      <c r="F104" s="41">
        <v>1050</v>
      </c>
      <c r="G104" s="58">
        <f t="shared" si="1"/>
        <v>105000</v>
      </c>
      <c r="H104" s="41">
        <v>100</v>
      </c>
    </row>
    <row r="105" spans="1:8" s="44" customFormat="1" ht="17.25">
      <c r="A105" s="1670"/>
      <c r="B105" s="37">
        <v>31224810</v>
      </c>
      <c r="C105" s="151" t="s">
        <v>168</v>
      </c>
      <c r="D105" s="113" t="s">
        <v>327</v>
      </c>
      <c r="E105" s="18" t="s">
        <v>51</v>
      </c>
      <c r="F105" s="41">
        <v>750</v>
      </c>
      <c r="G105" s="58">
        <f t="shared" si="1"/>
        <v>75000</v>
      </c>
      <c r="H105" s="41">
        <v>100</v>
      </c>
    </row>
    <row r="106" spans="1:8" s="44" customFormat="1" ht="17.25">
      <c r="A106" s="1670"/>
      <c r="B106" s="37">
        <v>33711900</v>
      </c>
      <c r="C106" s="151" t="s">
        <v>31</v>
      </c>
      <c r="D106" s="113" t="s">
        <v>327</v>
      </c>
      <c r="E106" s="18" t="s">
        <v>51</v>
      </c>
      <c r="F106" s="41">
        <v>160</v>
      </c>
      <c r="G106" s="58">
        <f t="shared" si="1"/>
        <v>96000</v>
      </c>
      <c r="H106" s="41">
        <v>600</v>
      </c>
    </row>
    <row r="107" spans="1:8" s="44" customFormat="1" ht="17.25">
      <c r="A107" s="1670"/>
      <c r="B107" s="37">
        <v>33711900</v>
      </c>
      <c r="C107" s="151" t="s">
        <v>321</v>
      </c>
      <c r="D107" s="113" t="s">
        <v>327</v>
      </c>
      <c r="E107" s="18" t="s">
        <v>51</v>
      </c>
      <c r="F107" s="41">
        <v>85</v>
      </c>
      <c r="G107" s="58">
        <f t="shared" si="1"/>
        <v>34000</v>
      </c>
      <c r="H107" s="41">
        <v>400</v>
      </c>
    </row>
    <row r="108" spans="1:8" s="44" customFormat="1" ht="17.25">
      <c r="A108" s="1670"/>
      <c r="B108" s="37">
        <v>33761000</v>
      </c>
      <c r="C108" s="151" t="s">
        <v>803</v>
      </c>
      <c r="D108" s="113" t="s">
        <v>327</v>
      </c>
      <c r="E108" s="18" t="s">
        <v>51</v>
      </c>
      <c r="F108" s="40">
        <v>50</v>
      </c>
      <c r="G108" s="58">
        <f t="shared" si="1"/>
        <v>12500</v>
      </c>
      <c r="H108" s="41">
        <v>250</v>
      </c>
    </row>
    <row r="109" spans="1:8" s="44" customFormat="1" ht="17.25">
      <c r="A109" s="1670"/>
      <c r="B109" s="37">
        <v>33761000</v>
      </c>
      <c r="C109" s="151" t="s">
        <v>804</v>
      </c>
      <c r="D109" s="113" t="s">
        <v>327</v>
      </c>
      <c r="E109" s="18" t="s">
        <v>57</v>
      </c>
      <c r="F109" s="41">
        <v>160</v>
      </c>
      <c r="G109" s="58">
        <f t="shared" si="1"/>
        <v>16000</v>
      </c>
      <c r="H109" s="41">
        <v>100</v>
      </c>
    </row>
    <row r="110" spans="1:8" s="44" customFormat="1" ht="17.25">
      <c r="A110" s="1670"/>
      <c r="B110" s="37">
        <v>33761000</v>
      </c>
      <c r="C110" s="151" t="s">
        <v>804</v>
      </c>
      <c r="D110" s="113" t="s">
        <v>327</v>
      </c>
      <c r="E110" s="18" t="s">
        <v>51</v>
      </c>
      <c r="F110" s="41">
        <v>160</v>
      </c>
      <c r="G110" s="58">
        <f t="shared" si="1"/>
        <v>32000</v>
      </c>
      <c r="H110" s="41">
        <v>200</v>
      </c>
    </row>
    <row r="111" spans="1:8" s="44" customFormat="1" ht="17.25">
      <c r="A111" s="1670"/>
      <c r="B111" s="37">
        <v>33761000</v>
      </c>
      <c r="C111" s="151" t="s">
        <v>32</v>
      </c>
      <c r="D111" s="113" t="s">
        <v>327</v>
      </c>
      <c r="E111" s="18" t="s">
        <v>51</v>
      </c>
      <c r="F111" s="41">
        <v>200</v>
      </c>
      <c r="G111" s="58">
        <f t="shared" si="1"/>
        <v>80000</v>
      </c>
      <c r="H111" s="41">
        <v>400</v>
      </c>
    </row>
    <row r="112" spans="1:8" s="44" customFormat="1" ht="17.25">
      <c r="A112" s="1670"/>
      <c r="B112" s="37">
        <v>33141118</v>
      </c>
      <c r="C112" s="151" t="s">
        <v>33</v>
      </c>
      <c r="D112" s="113" t="s">
        <v>327</v>
      </c>
      <c r="E112" s="18" t="s">
        <v>58</v>
      </c>
      <c r="F112" s="41">
        <v>55</v>
      </c>
      <c r="G112" s="58">
        <f t="shared" si="1"/>
        <v>55000</v>
      </c>
      <c r="H112" s="41">
        <v>1000</v>
      </c>
    </row>
    <row r="113" spans="1:8" s="44" customFormat="1" ht="17.25">
      <c r="A113" s="1670"/>
      <c r="B113" s="37">
        <v>33761000</v>
      </c>
      <c r="C113" s="151" t="s">
        <v>805</v>
      </c>
      <c r="D113" s="113" t="s">
        <v>327</v>
      </c>
      <c r="E113" s="18" t="s">
        <v>54</v>
      </c>
      <c r="F113" s="41">
        <v>400</v>
      </c>
      <c r="G113" s="58">
        <f t="shared" si="1"/>
        <v>100000</v>
      </c>
      <c r="H113" s="41">
        <v>250</v>
      </c>
    </row>
    <row r="114" spans="1:8" s="44" customFormat="1" ht="17.25">
      <c r="A114" s="1670"/>
      <c r="B114" s="37">
        <v>33761000</v>
      </c>
      <c r="C114" s="151" t="s">
        <v>806</v>
      </c>
      <c r="D114" s="113" t="s">
        <v>327</v>
      </c>
      <c r="E114" s="18" t="s">
        <v>51</v>
      </c>
      <c r="F114" s="41">
        <v>250</v>
      </c>
      <c r="G114" s="58">
        <f t="shared" si="1"/>
        <v>75000</v>
      </c>
      <c r="H114" s="41">
        <v>300</v>
      </c>
    </row>
    <row r="115" spans="1:8" s="44" customFormat="1" ht="17.25">
      <c r="A115" s="1670"/>
      <c r="B115" s="37">
        <v>39525100</v>
      </c>
      <c r="C115" s="151" t="s">
        <v>34</v>
      </c>
      <c r="D115" s="113" t="s">
        <v>327</v>
      </c>
      <c r="E115" s="18" t="s">
        <v>51</v>
      </c>
      <c r="F115" s="41">
        <v>60</v>
      </c>
      <c r="G115" s="58">
        <f t="shared" si="1"/>
        <v>60000</v>
      </c>
      <c r="H115" s="41">
        <v>1000</v>
      </c>
    </row>
    <row r="116" spans="1:8" s="44" customFormat="1" ht="17.25">
      <c r="A116" s="1670"/>
      <c r="B116" s="37">
        <v>39525100</v>
      </c>
      <c r="C116" s="151" t="s">
        <v>284</v>
      </c>
      <c r="D116" s="113" t="s">
        <v>327</v>
      </c>
      <c r="E116" s="18" t="s">
        <v>51</v>
      </c>
      <c r="F116" s="41">
        <v>230</v>
      </c>
      <c r="G116" s="58">
        <f t="shared" si="1"/>
        <v>138000</v>
      </c>
      <c r="H116" s="41">
        <v>600</v>
      </c>
    </row>
    <row r="117" spans="1:8" s="44" customFormat="1" ht="17.25">
      <c r="A117" s="1670"/>
      <c r="B117" s="35">
        <v>39811000</v>
      </c>
      <c r="C117" s="151" t="s">
        <v>35</v>
      </c>
      <c r="D117" s="113" t="s">
        <v>327</v>
      </c>
      <c r="E117" s="18" t="s">
        <v>51</v>
      </c>
      <c r="F117" s="41">
        <v>300</v>
      </c>
      <c r="G117" s="58">
        <f t="shared" si="1"/>
        <v>45000</v>
      </c>
      <c r="H117" s="41">
        <v>150</v>
      </c>
    </row>
    <row r="118" spans="1:8" s="44" customFormat="1" ht="17.25">
      <c r="A118" s="1670"/>
      <c r="B118" s="37">
        <v>39812000</v>
      </c>
      <c r="C118" s="151" t="s">
        <v>807</v>
      </c>
      <c r="D118" s="113" t="s">
        <v>327</v>
      </c>
      <c r="E118" s="18" t="s">
        <v>51</v>
      </c>
      <c r="F118" s="41">
        <v>450</v>
      </c>
      <c r="G118" s="58">
        <f t="shared" si="1"/>
        <v>135000</v>
      </c>
      <c r="H118" s="41">
        <v>300</v>
      </c>
    </row>
    <row r="119" spans="1:8" s="44" customFormat="1" ht="17.25">
      <c r="A119" s="1670"/>
      <c r="B119" s="37">
        <v>18141000</v>
      </c>
      <c r="C119" s="151" t="s">
        <v>36</v>
      </c>
      <c r="D119" s="113" t="s">
        <v>327</v>
      </c>
      <c r="E119" s="18" t="s">
        <v>186</v>
      </c>
      <c r="F119" s="41">
        <v>185</v>
      </c>
      <c r="G119" s="58">
        <f t="shared" si="1"/>
        <v>92500</v>
      </c>
      <c r="H119" s="41">
        <v>500</v>
      </c>
    </row>
    <row r="120" spans="1:8" s="44" customFormat="1" ht="17.25">
      <c r="A120" s="1670"/>
      <c r="B120" s="35">
        <v>31224810</v>
      </c>
      <c r="C120" s="151" t="s">
        <v>231</v>
      </c>
      <c r="D120" s="113" t="s">
        <v>327</v>
      </c>
      <c r="E120" s="18" t="s">
        <v>51</v>
      </c>
      <c r="F120" s="40">
        <v>80</v>
      </c>
      <c r="G120" s="58">
        <f t="shared" si="1"/>
        <v>16000</v>
      </c>
      <c r="H120" s="40">
        <v>200</v>
      </c>
    </row>
    <row r="121" spans="1:8" s="44" customFormat="1" ht="17.25">
      <c r="A121" s="1670"/>
      <c r="B121" s="37">
        <v>31224810</v>
      </c>
      <c r="C121" s="151" t="s">
        <v>808</v>
      </c>
      <c r="D121" s="113" t="s">
        <v>327</v>
      </c>
      <c r="E121" s="18" t="s">
        <v>51</v>
      </c>
      <c r="F121" s="41">
        <v>150</v>
      </c>
      <c r="G121" s="58">
        <f t="shared" si="1"/>
        <v>34500</v>
      </c>
      <c r="H121" s="41">
        <v>230</v>
      </c>
    </row>
    <row r="122" spans="1:8" s="44" customFormat="1" ht="17.25">
      <c r="A122" s="1670"/>
      <c r="B122" s="37">
        <v>42131000</v>
      </c>
      <c r="C122" s="151" t="s">
        <v>232</v>
      </c>
      <c r="D122" s="113" t="s">
        <v>327</v>
      </c>
      <c r="E122" s="18" t="s">
        <v>51</v>
      </c>
      <c r="F122" s="41">
        <v>1200</v>
      </c>
      <c r="G122" s="58">
        <f t="shared" si="1"/>
        <v>30000</v>
      </c>
      <c r="H122" s="41">
        <v>25</v>
      </c>
    </row>
    <row r="123" spans="1:8" s="44" customFormat="1" ht="17.25">
      <c r="A123" s="1670"/>
      <c r="B123" s="37">
        <v>42132300</v>
      </c>
      <c r="C123" s="151" t="s">
        <v>809</v>
      </c>
      <c r="D123" s="113" t="s">
        <v>327</v>
      </c>
      <c r="E123" s="18" t="s">
        <v>51</v>
      </c>
      <c r="F123" s="41">
        <v>600</v>
      </c>
      <c r="G123" s="58">
        <f t="shared" si="1"/>
        <v>90000</v>
      </c>
      <c r="H123" s="41">
        <v>150</v>
      </c>
    </row>
    <row r="124" spans="1:8" s="44" customFormat="1" ht="17.25">
      <c r="A124" s="1670"/>
      <c r="B124" s="37">
        <v>19640000</v>
      </c>
      <c r="C124" s="151" t="s">
        <v>230</v>
      </c>
      <c r="D124" s="113" t="s">
        <v>327</v>
      </c>
      <c r="E124" s="18" t="s">
        <v>51</v>
      </c>
      <c r="F124" s="41">
        <v>6</v>
      </c>
      <c r="G124" s="58">
        <f t="shared" si="1"/>
        <v>9000</v>
      </c>
      <c r="H124" s="41">
        <v>1500</v>
      </c>
    </row>
    <row r="125" spans="1:8" s="44" customFormat="1" ht="17.25">
      <c r="A125" s="1670"/>
      <c r="B125" s="37">
        <v>19640000</v>
      </c>
      <c r="C125" s="151" t="s">
        <v>810</v>
      </c>
      <c r="D125" s="113" t="s">
        <v>327</v>
      </c>
      <c r="E125" s="18" t="s">
        <v>51</v>
      </c>
      <c r="F125" s="41">
        <v>80</v>
      </c>
      <c r="G125" s="58">
        <f t="shared" si="1"/>
        <v>24000</v>
      </c>
      <c r="H125" s="41">
        <v>300</v>
      </c>
    </row>
    <row r="126" spans="1:8" s="59" customFormat="1" ht="17.25">
      <c r="A126" s="1670"/>
      <c r="B126" s="273">
        <v>44831100</v>
      </c>
      <c r="C126" s="151" t="s">
        <v>37</v>
      </c>
      <c r="D126" s="113" t="s">
        <v>327</v>
      </c>
      <c r="E126" s="18" t="s">
        <v>57</v>
      </c>
      <c r="F126" s="60">
        <v>250</v>
      </c>
      <c r="G126" s="58">
        <f t="shared" si="1"/>
        <v>12500</v>
      </c>
      <c r="H126" s="60">
        <v>50</v>
      </c>
    </row>
    <row r="127" spans="1:8" s="44" customFormat="1" ht="17.25">
      <c r="A127" s="1670"/>
      <c r="B127" s="39"/>
      <c r="C127" s="151" t="s">
        <v>38</v>
      </c>
      <c r="D127" s="113" t="s">
        <v>327</v>
      </c>
      <c r="E127" s="18" t="s">
        <v>54</v>
      </c>
      <c r="F127" s="60">
        <v>80</v>
      </c>
      <c r="G127" s="58">
        <f t="shared" si="1"/>
        <v>16000</v>
      </c>
      <c r="H127" s="60">
        <v>200</v>
      </c>
    </row>
    <row r="128" spans="1:8" s="44" customFormat="1" ht="17.25">
      <c r="A128" s="1670"/>
      <c r="B128" s="39">
        <v>34928480</v>
      </c>
      <c r="C128" s="151" t="s">
        <v>39</v>
      </c>
      <c r="D128" s="113" t="s">
        <v>327</v>
      </c>
      <c r="E128" s="18" t="s">
        <v>51</v>
      </c>
      <c r="F128" s="60">
        <v>850</v>
      </c>
      <c r="G128" s="58">
        <f t="shared" si="1"/>
        <v>85000</v>
      </c>
      <c r="H128" s="60">
        <v>100</v>
      </c>
    </row>
    <row r="129" spans="1:8" s="44" customFormat="1" ht="17.25">
      <c r="A129" s="1670"/>
      <c r="B129" s="39">
        <v>39224350</v>
      </c>
      <c r="C129" s="151" t="s">
        <v>811</v>
      </c>
      <c r="D129" s="113" t="s">
        <v>327</v>
      </c>
      <c r="E129" s="18" t="s">
        <v>51</v>
      </c>
      <c r="F129" s="60">
        <v>300</v>
      </c>
      <c r="G129" s="58">
        <f t="shared" si="1"/>
        <v>30000</v>
      </c>
      <c r="H129" s="60">
        <v>100</v>
      </c>
    </row>
    <row r="130" spans="1:8" s="44" customFormat="1" ht="17.25">
      <c r="A130" s="1670"/>
      <c r="B130" s="39">
        <v>39224350</v>
      </c>
      <c r="C130" s="151" t="s">
        <v>40</v>
      </c>
      <c r="D130" s="113" t="s">
        <v>327</v>
      </c>
      <c r="E130" s="18" t="s">
        <v>51</v>
      </c>
      <c r="F130" s="61">
        <v>1000</v>
      </c>
      <c r="G130" s="58">
        <f t="shared" si="1"/>
        <v>50000</v>
      </c>
      <c r="H130" s="61">
        <v>50</v>
      </c>
    </row>
    <row r="131" spans="1:8" s="44" customFormat="1" ht="17.25">
      <c r="A131" s="1670"/>
      <c r="B131" s="39">
        <v>39224100</v>
      </c>
      <c r="C131" s="151" t="s">
        <v>41</v>
      </c>
      <c r="D131" s="113" t="s">
        <v>327</v>
      </c>
      <c r="E131" s="18" t="s">
        <v>51</v>
      </c>
      <c r="F131" s="60">
        <v>500</v>
      </c>
      <c r="G131" s="58">
        <f t="shared" si="1"/>
        <v>60000</v>
      </c>
      <c r="H131" s="60">
        <v>120</v>
      </c>
    </row>
    <row r="132" spans="1:8" s="44" customFormat="1" ht="17.25">
      <c r="A132" s="1670"/>
      <c r="B132" s="39">
        <v>39224350</v>
      </c>
      <c r="C132" s="151" t="s">
        <v>42</v>
      </c>
      <c r="D132" s="113" t="s">
        <v>327</v>
      </c>
      <c r="E132" s="18" t="s">
        <v>51</v>
      </c>
      <c r="F132" s="60">
        <v>4300</v>
      </c>
      <c r="G132" s="58">
        <f t="shared" si="1"/>
        <v>86000</v>
      </c>
      <c r="H132" s="60">
        <v>20</v>
      </c>
    </row>
    <row r="133" spans="1:8" s="44" customFormat="1" ht="17.25">
      <c r="A133" s="1670"/>
      <c r="B133" s="39"/>
      <c r="C133" s="151" t="s">
        <v>397</v>
      </c>
      <c r="D133" s="113" t="s">
        <v>327</v>
      </c>
      <c r="E133" s="18" t="s">
        <v>51</v>
      </c>
      <c r="F133" s="60">
        <v>3000</v>
      </c>
      <c r="G133" s="58">
        <f t="shared" si="1"/>
        <v>90000</v>
      </c>
      <c r="H133" s="60">
        <v>30</v>
      </c>
    </row>
    <row r="134" spans="1:8" s="44" customFormat="1" ht="17.25">
      <c r="A134" s="1670"/>
      <c r="B134" s="39"/>
      <c r="C134" s="151" t="s">
        <v>43</v>
      </c>
      <c r="D134" s="113" t="s">
        <v>327</v>
      </c>
      <c r="E134" s="18" t="s">
        <v>51</v>
      </c>
      <c r="F134" s="60">
        <v>1000</v>
      </c>
      <c r="G134" s="58">
        <f t="shared" si="1"/>
        <v>50000</v>
      </c>
      <c r="H134" s="41">
        <v>50</v>
      </c>
    </row>
    <row r="135" spans="1:8" s="44" customFormat="1" ht="17.25">
      <c r="A135" s="1670"/>
      <c r="B135" s="39"/>
      <c r="C135" s="151" t="s">
        <v>812</v>
      </c>
      <c r="D135" s="113" t="s">
        <v>327</v>
      </c>
      <c r="E135" s="18" t="s">
        <v>51</v>
      </c>
      <c r="F135" s="60">
        <v>700</v>
      </c>
      <c r="G135" s="58">
        <f t="shared" si="1"/>
        <v>14000</v>
      </c>
      <c r="H135" s="41">
        <v>20</v>
      </c>
    </row>
    <row r="136" spans="1:8" s="44" customFormat="1" ht="17.25">
      <c r="A136" s="1670"/>
      <c r="B136" s="39">
        <v>39224340</v>
      </c>
      <c r="C136" s="151" t="s">
        <v>813</v>
      </c>
      <c r="D136" s="113" t="s">
        <v>327</v>
      </c>
      <c r="E136" s="18" t="s">
        <v>51</v>
      </c>
      <c r="F136" s="60">
        <v>400</v>
      </c>
      <c r="G136" s="58">
        <f t="shared" si="1"/>
        <v>12000</v>
      </c>
      <c r="H136" s="41">
        <v>30</v>
      </c>
    </row>
    <row r="137" spans="1:8" s="44" customFormat="1" ht="17.25">
      <c r="A137" s="1670"/>
      <c r="B137" s="35">
        <v>33761000</v>
      </c>
      <c r="C137" s="151" t="s">
        <v>233</v>
      </c>
      <c r="D137" s="113" t="s">
        <v>327</v>
      </c>
      <c r="E137" s="18" t="s">
        <v>51</v>
      </c>
      <c r="F137" s="63">
        <v>500</v>
      </c>
      <c r="G137" s="58">
        <f t="shared" si="1"/>
        <v>50000</v>
      </c>
      <c r="H137" s="41">
        <v>100</v>
      </c>
    </row>
    <row r="138" spans="1:8" s="44" customFormat="1" ht="17.25">
      <c r="A138" s="1670">
        <v>5122</v>
      </c>
      <c r="B138" s="62"/>
      <c r="C138" s="151" t="s">
        <v>744</v>
      </c>
      <c r="D138" s="113" t="s">
        <v>327</v>
      </c>
      <c r="E138" s="18" t="s">
        <v>51</v>
      </c>
      <c r="F138" s="63">
        <v>125000</v>
      </c>
      <c r="G138" s="58">
        <f t="shared" si="1"/>
        <v>250000</v>
      </c>
      <c r="H138" s="41">
        <v>2</v>
      </c>
    </row>
    <row r="139" spans="1:8" s="44" customFormat="1" ht="17.25">
      <c r="A139" s="1670"/>
      <c r="B139" s="37">
        <v>39711100</v>
      </c>
      <c r="C139" s="151" t="s">
        <v>176</v>
      </c>
      <c r="D139" s="113" t="s">
        <v>327</v>
      </c>
      <c r="E139" s="18" t="s">
        <v>51</v>
      </c>
      <c r="F139" s="63">
        <v>130000</v>
      </c>
      <c r="G139" s="58">
        <f t="shared" si="1"/>
        <v>130000</v>
      </c>
      <c r="H139" s="41">
        <v>1</v>
      </c>
    </row>
    <row r="140" spans="1:8" s="44" customFormat="1" ht="17.25">
      <c r="A140" s="1670"/>
      <c r="B140" s="37">
        <v>32324000</v>
      </c>
      <c r="C140" s="151" t="s">
        <v>1128</v>
      </c>
      <c r="D140" s="113" t="s">
        <v>327</v>
      </c>
      <c r="E140" s="18" t="s">
        <v>51</v>
      </c>
      <c r="F140" s="63">
        <v>200000</v>
      </c>
      <c r="G140" s="58">
        <f t="shared" si="1"/>
        <v>200000</v>
      </c>
      <c r="H140" s="41">
        <v>1</v>
      </c>
    </row>
    <row r="141" spans="1:8" s="44" customFormat="1" ht="17.25">
      <c r="A141" s="1670"/>
      <c r="B141" s="37">
        <v>30213300</v>
      </c>
      <c r="C141" s="151" t="s">
        <v>588</v>
      </c>
      <c r="D141" s="113" t="s">
        <v>327</v>
      </c>
      <c r="E141" s="18" t="s">
        <v>51</v>
      </c>
      <c r="F141" s="63">
        <v>270000</v>
      </c>
      <c r="G141" s="58">
        <f t="shared" si="1"/>
        <v>4050000</v>
      </c>
      <c r="H141" s="41">
        <v>15</v>
      </c>
    </row>
    <row r="142" spans="1:8" s="44" customFormat="1" ht="17.25">
      <c r="A142" s="1670"/>
      <c r="B142" s="37">
        <v>30213000</v>
      </c>
      <c r="C142" s="151" t="s">
        <v>1129</v>
      </c>
      <c r="D142" s="113" t="s">
        <v>327</v>
      </c>
      <c r="E142" s="18" t="s">
        <v>51</v>
      </c>
      <c r="F142" s="63">
        <v>950000</v>
      </c>
      <c r="G142" s="58">
        <f t="shared" si="1"/>
        <v>950000</v>
      </c>
      <c r="H142" s="41">
        <v>1</v>
      </c>
    </row>
    <row r="143" spans="1:8" s="44" customFormat="1" ht="17.25">
      <c r="A143" s="1670"/>
      <c r="B143" s="37">
        <v>30213000</v>
      </c>
      <c r="C143" s="151" t="s">
        <v>1130</v>
      </c>
      <c r="D143" s="113" t="s">
        <v>327</v>
      </c>
      <c r="E143" s="18" t="s">
        <v>51</v>
      </c>
      <c r="F143" s="63">
        <v>1190000</v>
      </c>
      <c r="G143" s="58">
        <f t="shared" si="1"/>
        <v>1190000</v>
      </c>
      <c r="H143" s="41">
        <v>1</v>
      </c>
    </row>
    <row r="144" spans="1:8" s="44" customFormat="1" ht="17.25">
      <c r="A144" s="1670"/>
      <c r="B144" s="37">
        <v>30232130</v>
      </c>
      <c r="C144" s="151" t="s">
        <v>1131</v>
      </c>
      <c r="D144" s="113" t="s">
        <v>327</v>
      </c>
      <c r="E144" s="18" t="s">
        <v>51</v>
      </c>
      <c r="F144" s="63">
        <v>170000</v>
      </c>
      <c r="G144" s="58">
        <f t="shared" si="1"/>
        <v>170000</v>
      </c>
      <c r="H144" s="41">
        <v>1</v>
      </c>
    </row>
    <row r="145" spans="1:8" s="44" customFormat="1" ht="17.25">
      <c r="A145" s="1670"/>
      <c r="B145" s="37">
        <v>30232130</v>
      </c>
      <c r="C145" s="151" t="s">
        <v>1157</v>
      </c>
      <c r="D145" s="113" t="s">
        <v>327</v>
      </c>
      <c r="E145" s="18" t="s">
        <v>51</v>
      </c>
      <c r="F145" s="63">
        <v>460000</v>
      </c>
      <c r="G145" s="58">
        <f t="shared" si="1"/>
        <v>920000</v>
      </c>
      <c r="H145" s="41">
        <v>2</v>
      </c>
    </row>
    <row r="146" spans="1:8" s="44" customFormat="1" ht="17.25">
      <c r="A146" s="1670"/>
      <c r="B146" s="37">
        <v>30232110</v>
      </c>
      <c r="C146" s="151" t="s">
        <v>517</v>
      </c>
      <c r="D146" s="113" t="s">
        <v>327</v>
      </c>
      <c r="E146" s="18" t="s">
        <v>51</v>
      </c>
      <c r="F146" s="63">
        <v>90000</v>
      </c>
      <c r="G146" s="58">
        <f t="shared" si="1"/>
        <v>1080000</v>
      </c>
      <c r="H146" s="41">
        <v>12</v>
      </c>
    </row>
    <row r="147" spans="1:8" s="44" customFormat="1" ht="17.25">
      <c r="A147" s="1670"/>
      <c r="B147" s="37">
        <v>30213200</v>
      </c>
      <c r="C147" s="151" t="s">
        <v>590</v>
      </c>
      <c r="D147" s="113" t="s">
        <v>327</v>
      </c>
      <c r="E147" s="18" t="s">
        <v>51</v>
      </c>
      <c r="F147" s="63">
        <v>370000</v>
      </c>
      <c r="G147" s="58">
        <f t="shared" si="1"/>
        <v>370000</v>
      </c>
      <c r="H147" s="41">
        <v>1</v>
      </c>
    </row>
    <row r="148" spans="1:8" s="44" customFormat="1" ht="17.25">
      <c r="A148" s="1670"/>
      <c r="B148" s="37">
        <v>32323000</v>
      </c>
      <c r="C148" s="151" t="s">
        <v>1103</v>
      </c>
      <c r="D148" s="113" t="s">
        <v>327</v>
      </c>
      <c r="E148" s="18" t="s">
        <v>51</v>
      </c>
      <c r="F148" s="63">
        <v>65500</v>
      </c>
      <c r="G148" s="58">
        <f t="shared" si="1"/>
        <v>196500</v>
      </c>
      <c r="H148" s="41">
        <v>3</v>
      </c>
    </row>
    <row r="149" spans="1:8" s="1431" customFormat="1">
      <c r="A149" s="1425">
        <v>5132</v>
      </c>
      <c r="B149" s="1426">
        <v>50112000</v>
      </c>
      <c r="C149" s="1427" t="s">
        <v>3360</v>
      </c>
      <c r="D149" s="1428" t="s">
        <v>327</v>
      </c>
      <c r="E149" s="1429" t="s">
        <v>55</v>
      </c>
      <c r="F149" s="1417">
        <v>178200</v>
      </c>
      <c r="G149" s="1417">
        <v>178200</v>
      </c>
      <c r="H149" s="1430">
        <v>1</v>
      </c>
    </row>
    <row r="150" spans="1:8" s="1217" customFormat="1" ht="31.5" customHeight="1">
      <c r="A150" s="1214"/>
      <c r="B150" s="49"/>
      <c r="C150" s="1215" t="s">
        <v>1675</v>
      </c>
      <c r="D150" s="49"/>
      <c r="E150" s="49"/>
      <c r="F150" s="49"/>
      <c r="G150" s="34">
        <f>SUM(G151:G176)</f>
        <v>73425196.445999995</v>
      </c>
      <c r="H150" s="1216"/>
    </row>
    <row r="151" spans="1:8" s="44" customFormat="1" ht="17.25">
      <c r="A151" s="1669">
        <v>4212</v>
      </c>
      <c r="B151" s="70">
        <v>65310000</v>
      </c>
      <c r="C151" s="151" t="s">
        <v>1034</v>
      </c>
      <c r="D151" s="25" t="s">
        <v>89</v>
      </c>
      <c r="E151" s="18" t="s">
        <v>1172</v>
      </c>
      <c r="F151" s="65">
        <v>38</v>
      </c>
      <c r="G151" s="66">
        <f>H151*F151</f>
        <v>16340000</v>
      </c>
      <c r="H151" s="68">
        <v>430000</v>
      </c>
    </row>
    <row r="152" spans="1:8" s="44" customFormat="1" ht="30.75" customHeight="1">
      <c r="A152" s="1670"/>
      <c r="B152" s="62"/>
      <c r="C152" s="151" t="s">
        <v>591</v>
      </c>
      <c r="D152" s="25" t="s">
        <v>89</v>
      </c>
      <c r="E152" s="18" t="s">
        <v>1173</v>
      </c>
      <c r="F152" s="65">
        <v>156</v>
      </c>
      <c r="G152" s="68">
        <f>H152*F152</f>
        <v>5460000</v>
      </c>
      <c r="H152" s="68">
        <v>35000</v>
      </c>
    </row>
    <row r="153" spans="1:8" s="44" customFormat="1" ht="54.75" customHeight="1">
      <c r="A153" s="1039">
        <v>4213</v>
      </c>
      <c r="B153" s="70">
        <v>65111000</v>
      </c>
      <c r="C153" s="151" t="s">
        <v>1174</v>
      </c>
      <c r="D153" s="25" t="s">
        <v>89</v>
      </c>
      <c r="E153" s="18" t="s">
        <v>1173</v>
      </c>
      <c r="F153" s="65">
        <v>174</v>
      </c>
      <c r="G153" s="68">
        <f>H153*F153</f>
        <v>1000000.446</v>
      </c>
      <c r="H153" s="69">
        <v>5747.1289999999999</v>
      </c>
    </row>
    <row r="154" spans="1:8" s="44" customFormat="1" ht="28.5">
      <c r="A154" s="1669">
        <v>4214</v>
      </c>
      <c r="B154" s="70">
        <v>64213000</v>
      </c>
      <c r="C154" s="151" t="s">
        <v>178</v>
      </c>
      <c r="D154" s="25" t="s">
        <v>89</v>
      </c>
      <c r="E154" s="18" t="s">
        <v>55</v>
      </c>
      <c r="F154" s="65">
        <v>56</v>
      </c>
      <c r="G154" s="65">
        <v>8760700</v>
      </c>
      <c r="H154" s="65"/>
    </row>
    <row r="155" spans="1:8" s="44" customFormat="1" ht="28.5">
      <c r="A155" s="1670"/>
      <c r="B155" s="37" t="s">
        <v>1175</v>
      </c>
      <c r="C155" s="151" t="s">
        <v>83</v>
      </c>
      <c r="D155" s="25" t="s">
        <v>327</v>
      </c>
      <c r="E155" s="18" t="s">
        <v>521</v>
      </c>
      <c r="F155" s="65">
        <v>6000</v>
      </c>
      <c r="G155" s="65">
        <f>H155*F155</f>
        <v>720000</v>
      </c>
      <c r="H155" s="65">
        <v>120</v>
      </c>
    </row>
    <row r="156" spans="1:8" s="44" customFormat="1" ht="17.25">
      <c r="A156" s="1670"/>
      <c r="B156" s="37">
        <v>64110000</v>
      </c>
      <c r="C156" s="151" t="s">
        <v>85</v>
      </c>
      <c r="D156" s="25" t="s">
        <v>89</v>
      </c>
      <c r="E156" s="18" t="s">
        <v>55</v>
      </c>
      <c r="F156" s="61"/>
      <c r="G156" s="65">
        <v>3500000</v>
      </c>
      <c r="H156" s="8"/>
    </row>
    <row r="157" spans="1:8" s="44" customFormat="1" ht="17.25">
      <c r="A157" s="1670"/>
      <c r="B157" s="62"/>
      <c r="C157" s="151" t="s">
        <v>84</v>
      </c>
      <c r="D157" s="25" t="s">
        <v>89</v>
      </c>
      <c r="E157" s="18" t="s">
        <v>55</v>
      </c>
      <c r="F157" s="61"/>
      <c r="G157" s="65">
        <v>4588000</v>
      </c>
      <c r="H157" s="8"/>
    </row>
    <row r="158" spans="1:8" s="44" customFormat="1" ht="28.5">
      <c r="A158" s="1670"/>
      <c r="B158" s="70">
        <v>72222300</v>
      </c>
      <c r="C158" s="151" t="s">
        <v>592</v>
      </c>
      <c r="D158" s="25" t="s">
        <v>89</v>
      </c>
      <c r="E158" s="32" t="s">
        <v>2043</v>
      </c>
      <c r="F158" s="71">
        <v>15000</v>
      </c>
      <c r="G158" s="65">
        <f>H158*F158</f>
        <v>60000</v>
      </c>
      <c r="H158" s="65">
        <v>4</v>
      </c>
    </row>
    <row r="159" spans="1:8" s="44" customFormat="1" ht="17.25">
      <c r="A159" s="891">
        <v>4215</v>
      </c>
      <c r="B159" s="72">
        <v>66516100</v>
      </c>
      <c r="C159" s="151" t="s">
        <v>93</v>
      </c>
      <c r="D159" s="25" t="s">
        <v>89</v>
      </c>
      <c r="E159" s="18" t="s">
        <v>51</v>
      </c>
      <c r="F159" s="61"/>
      <c r="G159" s="65">
        <v>958000</v>
      </c>
      <c r="H159" s="65"/>
    </row>
    <row r="160" spans="1:8" s="44" customFormat="1" ht="28.5">
      <c r="A160" s="891">
        <v>4222</v>
      </c>
      <c r="B160" s="62"/>
      <c r="C160" s="151" t="s">
        <v>71</v>
      </c>
      <c r="D160" s="25" t="s">
        <v>89</v>
      </c>
      <c r="E160" s="18" t="s">
        <v>55</v>
      </c>
      <c r="F160" s="61"/>
      <c r="G160" s="65">
        <v>6000000</v>
      </c>
      <c r="H160" s="65"/>
    </row>
    <row r="161" spans="1:8" s="44" customFormat="1" ht="17.25">
      <c r="A161" s="891">
        <v>4231</v>
      </c>
      <c r="B161" s="62"/>
      <c r="C161" s="151" t="s">
        <v>1176</v>
      </c>
      <c r="D161" s="25" t="s">
        <v>47</v>
      </c>
      <c r="E161" s="18" t="s">
        <v>1177</v>
      </c>
      <c r="F161" s="61">
        <v>800</v>
      </c>
      <c r="G161" s="65">
        <f>H161*F161</f>
        <v>500000</v>
      </c>
      <c r="H161" s="65">
        <v>625</v>
      </c>
    </row>
    <row r="162" spans="1:8" s="44" customFormat="1" ht="28.5">
      <c r="A162" s="891">
        <v>4232</v>
      </c>
      <c r="B162" s="72">
        <v>72267000</v>
      </c>
      <c r="C162" s="151" t="s">
        <v>235</v>
      </c>
      <c r="D162" s="25" t="s">
        <v>47</v>
      </c>
      <c r="E162" s="18"/>
      <c r="F162" s="61"/>
      <c r="G162" s="65">
        <v>1900000</v>
      </c>
      <c r="H162" s="8"/>
    </row>
    <row r="163" spans="1:8" s="44" customFormat="1" ht="28.5">
      <c r="A163" s="1670">
        <v>4234</v>
      </c>
      <c r="B163" s="72">
        <v>22200000</v>
      </c>
      <c r="C163" s="151" t="s">
        <v>331</v>
      </c>
      <c r="D163" s="25" t="s">
        <v>327</v>
      </c>
      <c r="E163" s="18" t="s">
        <v>51</v>
      </c>
      <c r="F163" s="61"/>
      <c r="G163" s="65">
        <v>238896</v>
      </c>
      <c r="H163" s="65">
        <v>1934</v>
      </c>
    </row>
    <row r="164" spans="1:8" s="44" customFormat="1" ht="17.25">
      <c r="A164" s="1670"/>
      <c r="B164" s="70">
        <v>22800000</v>
      </c>
      <c r="C164" s="151" t="s">
        <v>593</v>
      </c>
      <c r="D164" s="25" t="s">
        <v>327</v>
      </c>
      <c r="E164" s="18" t="s">
        <v>51</v>
      </c>
      <c r="F164" s="61">
        <v>7.84</v>
      </c>
      <c r="G164" s="65">
        <f>H164*F164</f>
        <v>392000</v>
      </c>
      <c r="H164" s="65">
        <v>50000</v>
      </c>
    </row>
    <row r="165" spans="1:8" s="44" customFormat="1" ht="17.25">
      <c r="A165" s="1670"/>
      <c r="B165" s="72">
        <v>22800000</v>
      </c>
      <c r="C165" s="151" t="s">
        <v>140</v>
      </c>
      <c r="D165" s="25" t="s">
        <v>327</v>
      </c>
      <c r="E165" s="18" t="s">
        <v>51</v>
      </c>
      <c r="F165" s="61">
        <v>2290</v>
      </c>
      <c r="G165" s="65">
        <f>H165*F165</f>
        <v>22900</v>
      </c>
      <c r="H165" s="73">
        <v>10</v>
      </c>
    </row>
    <row r="166" spans="1:8" s="44" customFormat="1" ht="17.25">
      <c r="A166" s="1670"/>
      <c r="B166" s="72">
        <v>22800000</v>
      </c>
      <c r="C166" s="151" t="s">
        <v>141</v>
      </c>
      <c r="D166" s="25" t="s">
        <v>327</v>
      </c>
      <c r="E166" s="18" t="s">
        <v>51</v>
      </c>
      <c r="F166" s="61">
        <v>2190</v>
      </c>
      <c r="G166" s="65">
        <f>H166*F166</f>
        <v>21900</v>
      </c>
      <c r="H166" s="73">
        <v>10</v>
      </c>
    </row>
    <row r="167" spans="1:8" ht="17.25">
      <c r="A167" s="1670"/>
      <c r="B167" s="72">
        <v>22800000</v>
      </c>
      <c r="C167" s="151" t="s">
        <v>142</v>
      </c>
      <c r="D167" s="25" t="s">
        <v>327</v>
      </c>
      <c r="E167" s="18" t="s">
        <v>51</v>
      </c>
      <c r="F167" s="61">
        <v>1590</v>
      </c>
      <c r="G167" s="65">
        <f>H167*F167</f>
        <v>15900</v>
      </c>
      <c r="H167" s="73">
        <v>10</v>
      </c>
    </row>
    <row r="168" spans="1:8" ht="17.25">
      <c r="A168" s="1670"/>
      <c r="B168" s="72">
        <v>22800000</v>
      </c>
      <c r="C168" s="151" t="s">
        <v>143</v>
      </c>
      <c r="D168" s="25" t="s">
        <v>327</v>
      </c>
      <c r="E168" s="18" t="s">
        <v>51</v>
      </c>
      <c r="F168" s="61">
        <v>900</v>
      </c>
      <c r="G168" s="65">
        <f>H168*F168</f>
        <v>36000</v>
      </c>
      <c r="H168" s="73">
        <v>40</v>
      </c>
    </row>
    <row r="169" spans="1:8" ht="36.75">
      <c r="A169" s="1037">
        <v>4237</v>
      </c>
      <c r="B169" s="72">
        <v>79992000</v>
      </c>
      <c r="C169" s="151" t="s">
        <v>483</v>
      </c>
      <c r="D169" s="25" t="s">
        <v>48</v>
      </c>
      <c r="E169" s="18" t="s">
        <v>55</v>
      </c>
      <c r="F169" s="60"/>
      <c r="G169" s="65">
        <v>5000000</v>
      </c>
      <c r="H169" s="8"/>
    </row>
    <row r="170" spans="1:8" ht="17.25">
      <c r="A170" s="1673">
        <v>4241</v>
      </c>
      <c r="B170" s="72">
        <v>79995100</v>
      </c>
      <c r="C170" s="151" t="s">
        <v>332</v>
      </c>
      <c r="D170" s="25" t="s">
        <v>327</v>
      </c>
      <c r="E170" s="64" t="s">
        <v>1177</v>
      </c>
      <c r="F170" s="60"/>
      <c r="G170" s="65">
        <v>500000</v>
      </c>
      <c r="H170" s="8"/>
    </row>
    <row r="171" spans="1:8" ht="17.25">
      <c r="A171" s="1673"/>
      <c r="B171" s="72">
        <v>75251100</v>
      </c>
      <c r="C171" s="151" t="s">
        <v>644</v>
      </c>
      <c r="D171" s="25" t="s">
        <v>48</v>
      </c>
      <c r="E171" s="18" t="s">
        <v>55</v>
      </c>
      <c r="F171" s="60"/>
      <c r="G171" s="65">
        <v>60000</v>
      </c>
      <c r="H171" s="8"/>
    </row>
    <row r="172" spans="1:8" ht="42.75">
      <c r="A172" s="1673"/>
      <c r="B172" s="56">
        <v>65200000</v>
      </c>
      <c r="C172" s="151" t="s">
        <v>1178</v>
      </c>
      <c r="D172" s="25" t="s">
        <v>48</v>
      </c>
      <c r="E172" s="18" t="s">
        <v>55</v>
      </c>
      <c r="F172" s="60"/>
      <c r="G172" s="65">
        <v>77900</v>
      </c>
      <c r="H172" s="8"/>
    </row>
    <row r="173" spans="1:8" ht="17.25">
      <c r="A173" s="1673"/>
      <c r="B173" s="72"/>
      <c r="C173" s="151" t="s">
        <v>1179</v>
      </c>
      <c r="D173" s="25" t="s">
        <v>48</v>
      </c>
      <c r="E173" s="18" t="s">
        <v>55</v>
      </c>
      <c r="F173" s="60"/>
      <c r="G173" s="65">
        <v>723000</v>
      </c>
      <c r="H173" s="8"/>
    </row>
    <row r="174" spans="1:8" ht="28.5">
      <c r="A174" s="1673"/>
      <c r="B174" s="72">
        <v>50110000</v>
      </c>
      <c r="C174" s="151" t="s">
        <v>86</v>
      </c>
      <c r="D174" s="25" t="s">
        <v>327</v>
      </c>
      <c r="E174" s="18" t="s">
        <v>55</v>
      </c>
      <c r="F174" s="60"/>
      <c r="G174" s="65">
        <v>10800000</v>
      </c>
      <c r="H174" s="8"/>
    </row>
    <row r="175" spans="1:8" ht="28.5">
      <c r="A175" s="1673"/>
      <c r="B175" s="72">
        <v>50116100</v>
      </c>
      <c r="C175" s="151" t="s">
        <v>64</v>
      </c>
      <c r="D175" s="25" t="s">
        <v>327</v>
      </c>
      <c r="E175" s="18" t="s">
        <v>55</v>
      </c>
      <c r="F175" s="60"/>
      <c r="G175" s="65">
        <v>3400000</v>
      </c>
      <c r="H175" s="8"/>
    </row>
    <row r="176" spans="1:8" ht="28.5">
      <c r="A176" s="1673"/>
      <c r="B176" s="72">
        <v>50850000</v>
      </c>
      <c r="C176" s="151" t="s">
        <v>1180</v>
      </c>
      <c r="D176" s="25" t="s">
        <v>90</v>
      </c>
      <c r="E176" s="18" t="s">
        <v>55</v>
      </c>
      <c r="F176" s="60"/>
      <c r="G176" s="65">
        <v>2350000</v>
      </c>
      <c r="H176" s="8"/>
    </row>
    <row r="177" spans="1:8" ht="111.75" customHeight="1">
      <c r="A177" s="29"/>
      <c r="B177" s="29"/>
      <c r="C177" s="263" t="s">
        <v>1975</v>
      </c>
      <c r="D177" s="29"/>
      <c r="E177" s="451"/>
      <c r="F177" s="29"/>
      <c r="G177" s="28">
        <f>SUM(G178+G185)</f>
        <v>651516.83799999999</v>
      </c>
      <c r="H177" s="33"/>
    </row>
    <row r="178" spans="1:8" s="1217" customFormat="1">
      <c r="A178" s="1214"/>
      <c r="B178" s="49"/>
      <c r="C178" s="1215" t="s">
        <v>1748</v>
      </c>
      <c r="D178" s="50"/>
      <c r="E178" s="1218"/>
      <c r="F178" s="49"/>
      <c r="G178" s="34">
        <f>SUM(G179:G184)</f>
        <v>45317</v>
      </c>
      <c r="H178" s="1216"/>
    </row>
    <row r="179" spans="1:8" ht="17.25">
      <c r="A179" s="1682">
        <v>4261</v>
      </c>
      <c r="B179" s="890">
        <v>30197630</v>
      </c>
      <c r="C179" s="151" t="s">
        <v>361</v>
      </c>
      <c r="D179" s="113" t="s">
        <v>327</v>
      </c>
      <c r="E179" s="18" t="s">
        <v>57</v>
      </c>
      <c r="F179" s="65">
        <v>700</v>
      </c>
      <c r="G179" s="65">
        <f t="shared" ref="G179:G184" si="2">H179*F179</f>
        <v>28000</v>
      </c>
      <c r="H179" s="65">
        <v>40</v>
      </c>
    </row>
    <row r="180" spans="1:8" ht="17.25">
      <c r="A180" s="1673"/>
      <c r="B180" s="890">
        <v>22819000</v>
      </c>
      <c r="C180" s="151" t="s">
        <v>798</v>
      </c>
      <c r="D180" s="113" t="s">
        <v>327</v>
      </c>
      <c r="E180" s="18" t="s">
        <v>51</v>
      </c>
      <c r="F180" s="65">
        <v>520</v>
      </c>
      <c r="G180" s="65">
        <f t="shared" si="2"/>
        <v>2600</v>
      </c>
      <c r="H180" s="65">
        <v>5</v>
      </c>
    </row>
    <row r="181" spans="1:8" ht="17.25">
      <c r="A181" s="1673"/>
      <c r="B181" s="890">
        <v>30197220</v>
      </c>
      <c r="C181" s="151" t="s">
        <v>132</v>
      </c>
      <c r="D181" s="113" t="s">
        <v>327</v>
      </c>
      <c r="E181" s="18" t="s">
        <v>51</v>
      </c>
      <c r="F181" s="65">
        <v>23</v>
      </c>
      <c r="G181" s="65">
        <f>H181*F181</f>
        <v>92</v>
      </c>
      <c r="H181" s="65">
        <v>4</v>
      </c>
    </row>
    <row r="182" spans="1:8" ht="17.25">
      <c r="A182" s="1673"/>
      <c r="B182" s="890">
        <v>30192121</v>
      </c>
      <c r="C182" s="151" t="s">
        <v>222</v>
      </c>
      <c r="D182" s="113" t="s">
        <v>327</v>
      </c>
      <c r="E182" s="18" t="s">
        <v>51</v>
      </c>
      <c r="F182" s="65">
        <v>25</v>
      </c>
      <c r="G182" s="65">
        <f t="shared" si="2"/>
        <v>250</v>
      </c>
      <c r="H182" s="65">
        <v>10</v>
      </c>
    </row>
    <row r="183" spans="1:8" ht="17.25">
      <c r="A183" s="1673"/>
      <c r="B183" s="890">
        <v>30197220</v>
      </c>
      <c r="C183" s="151" t="s">
        <v>152</v>
      </c>
      <c r="D183" s="113" t="s">
        <v>327</v>
      </c>
      <c r="E183" s="18" t="s">
        <v>51</v>
      </c>
      <c r="F183" s="65">
        <v>75</v>
      </c>
      <c r="G183" s="65">
        <f t="shared" si="2"/>
        <v>375</v>
      </c>
      <c r="H183" s="65">
        <v>5</v>
      </c>
    </row>
    <row r="184" spans="1:8" ht="17.25">
      <c r="A184" s="1683"/>
      <c r="B184" s="890">
        <v>24200000</v>
      </c>
      <c r="C184" s="151" t="s">
        <v>22</v>
      </c>
      <c r="D184" s="113" t="s">
        <v>327</v>
      </c>
      <c r="E184" s="18" t="s">
        <v>51</v>
      </c>
      <c r="F184" s="65">
        <v>14000</v>
      </c>
      <c r="G184" s="65">
        <f t="shared" si="2"/>
        <v>14000</v>
      </c>
      <c r="H184" s="65">
        <v>1</v>
      </c>
    </row>
    <row r="185" spans="1:8">
      <c r="A185" s="49"/>
      <c r="B185" s="49"/>
      <c r="C185" s="1215" t="s">
        <v>1675</v>
      </c>
      <c r="D185" s="49"/>
      <c r="E185" s="49"/>
      <c r="F185" s="49"/>
      <c r="G185" s="34">
        <f>SUM(G186:G188)</f>
        <v>606199.83799999999</v>
      </c>
      <c r="H185" s="1216"/>
    </row>
    <row r="186" spans="1:8" ht="53.25" customHeight="1">
      <c r="A186" s="1461">
        <v>4212</v>
      </c>
      <c r="B186" s="72">
        <v>65310000</v>
      </c>
      <c r="C186" s="151" t="s">
        <v>1034</v>
      </c>
      <c r="D186" s="25" t="s">
        <v>48</v>
      </c>
      <c r="E186" s="18" t="s">
        <v>1172</v>
      </c>
      <c r="F186" s="74">
        <v>38</v>
      </c>
      <c r="G186" s="66">
        <f>H186*F186</f>
        <v>591199.81999999995</v>
      </c>
      <c r="H186" s="65">
        <v>15557.89</v>
      </c>
    </row>
    <row r="187" spans="1:8" ht="51.75" customHeight="1">
      <c r="A187" s="1045">
        <v>4213</v>
      </c>
      <c r="B187" s="72">
        <v>65111000</v>
      </c>
      <c r="C187" s="151" t="s">
        <v>1174</v>
      </c>
      <c r="D187" s="25" t="s">
        <v>48</v>
      </c>
      <c r="E187" s="18" t="s">
        <v>1173</v>
      </c>
      <c r="F187" s="74">
        <v>174</v>
      </c>
      <c r="G187" s="66">
        <f>H187*F187</f>
        <v>15000.017999999998</v>
      </c>
      <c r="H187" s="65">
        <v>86.206999999999994</v>
      </c>
    </row>
    <row r="188" spans="1:8" ht="52.5" customHeight="1">
      <c r="A188" s="1045">
        <v>4214</v>
      </c>
      <c r="B188" s="72">
        <v>64213000</v>
      </c>
      <c r="C188" s="151" t="s">
        <v>1181</v>
      </c>
      <c r="D188" s="25" t="s">
        <v>48</v>
      </c>
      <c r="E188" s="18" t="s">
        <v>55</v>
      </c>
      <c r="F188" s="60"/>
      <c r="G188" s="66">
        <f>108000-108000</f>
        <v>0</v>
      </c>
      <c r="H188" s="8"/>
    </row>
    <row r="189" spans="1:8" s="11" customFormat="1" ht="45">
      <c r="A189" s="29"/>
      <c r="B189" s="29"/>
      <c r="C189" s="263" t="s">
        <v>1976</v>
      </c>
      <c r="D189" s="28"/>
      <c r="E189" s="110"/>
      <c r="F189" s="28"/>
      <c r="G189" s="28">
        <f>SUM(G190)</f>
        <v>3000000</v>
      </c>
      <c r="H189" s="452"/>
    </row>
    <row r="190" spans="1:8" s="11" customFormat="1" ht="28.5">
      <c r="A190" s="1051">
        <v>5134</v>
      </c>
      <c r="B190" s="446">
        <v>71242000</v>
      </c>
      <c r="C190" s="151" t="s">
        <v>62</v>
      </c>
      <c r="D190" s="113" t="s">
        <v>47</v>
      </c>
      <c r="E190" s="18" t="s">
        <v>55</v>
      </c>
      <c r="F190" s="111"/>
      <c r="G190" s="66">
        <v>3000000</v>
      </c>
      <c r="H190" s="14"/>
    </row>
    <row r="191" spans="1:8" ht="60">
      <c r="A191" s="29"/>
      <c r="B191" s="29"/>
      <c r="C191" s="263" t="s">
        <v>1977</v>
      </c>
      <c r="D191" s="29"/>
      <c r="E191" s="451"/>
      <c r="F191" s="29"/>
      <c r="G191" s="28">
        <f>SUM(G192+G194)</f>
        <v>66500000</v>
      </c>
      <c r="H191" s="33"/>
    </row>
    <row r="192" spans="1:8">
      <c r="A192" s="49"/>
      <c r="B192" s="49"/>
      <c r="C192" s="1215" t="s">
        <v>1660</v>
      </c>
      <c r="D192" s="50"/>
      <c r="E192" s="1218"/>
      <c r="F192" s="49"/>
      <c r="G192" s="34">
        <f>SUM(G193)</f>
        <v>65436000</v>
      </c>
      <c r="H192" s="1216"/>
    </row>
    <row r="193" spans="1:8" ht="28.5">
      <c r="A193" s="1046">
        <v>4251</v>
      </c>
      <c r="B193" s="1220">
        <v>45233222</v>
      </c>
      <c r="C193" s="1021" t="s">
        <v>1159</v>
      </c>
      <c r="D193" s="1219" t="s">
        <v>47</v>
      </c>
      <c r="E193" s="1218" t="s">
        <v>55</v>
      </c>
      <c r="F193" s="1221">
        <v>4500</v>
      </c>
      <c r="G193" s="1222">
        <v>65436000</v>
      </c>
      <c r="H193" s="260">
        <v>14541.3</v>
      </c>
    </row>
    <row r="194" spans="1:8">
      <c r="A194" s="49"/>
      <c r="B194" s="49"/>
      <c r="C194" s="1215" t="s">
        <v>1675</v>
      </c>
      <c r="D194" s="49"/>
      <c r="E194" s="49"/>
      <c r="F194" s="49"/>
      <c r="G194" s="34">
        <f>SUM(G195)</f>
        <v>1064000</v>
      </c>
      <c r="H194" s="1216"/>
    </row>
    <row r="195" spans="1:8" ht="42.75">
      <c r="A195" s="1019">
        <v>4251</v>
      </c>
      <c r="B195" s="446">
        <v>71247000</v>
      </c>
      <c r="C195" s="151" t="s">
        <v>1182</v>
      </c>
      <c r="D195" s="8" t="s">
        <v>47</v>
      </c>
      <c r="E195" s="453" t="s">
        <v>55</v>
      </c>
      <c r="F195" s="447"/>
      <c r="G195" s="66">
        <v>1064000</v>
      </c>
      <c r="H195" s="75"/>
    </row>
    <row r="196" spans="1:8" ht="45">
      <c r="A196" s="29"/>
      <c r="B196" s="29"/>
      <c r="C196" s="263" t="s">
        <v>1980</v>
      </c>
      <c r="D196" s="29"/>
      <c r="E196" s="29"/>
      <c r="F196" s="29"/>
      <c r="G196" s="28">
        <f>SUM(G197)</f>
        <v>1253895130</v>
      </c>
      <c r="H196" s="67"/>
    </row>
    <row r="197" spans="1:8">
      <c r="A197" s="49"/>
      <c r="B197" s="49"/>
      <c r="C197" s="1215" t="s">
        <v>1675</v>
      </c>
      <c r="D197" s="49"/>
      <c r="E197" s="49"/>
      <c r="F197" s="49"/>
      <c r="G197" s="34">
        <f>SUM(G198:G200)</f>
        <v>1253895130</v>
      </c>
      <c r="H197" s="1223"/>
    </row>
    <row r="198" spans="1:8" ht="30">
      <c r="A198" s="265">
        <v>4213</v>
      </c>
      <c r="B198" s="72">
        <v>90900000</v>
      </c>
      <c r="C198" s="151" t="s">
        <v>367</v>
      </c>
      <c r="D198" s="25" t="s">
        <v>47</v>
      </c>
      <c r="E198" s="76" t="s">
        <v>1198</v>
      </c>
      <c r="F198" s="66">
        <v>3395.1</v>
      </c>
      <c r="G198" s="66">
        <v>1239215600</v>
      </c>
      <c r="H198" s="66">
        <v>365</v>
      </c>
    </row>
    <row r="199" spans="1:8" ht="17.25">
      <c r="A199" s="1671">
        <v>4213</v>
      </c>
      <c r="B199" s="72"/>
      <c r="C199" s="153" t="s">
        <v>205</v>
      </c>
      <c r="D199" s="25" t="s">
        <v>47</v>
      </c>
      <c r="E199" s="152" t="s">
        <v>55</v>
      </c>
      <c r="F199" s="66"/>
      <c r="G199" s="66">
        <v>14444300</v>
      </c>
      <c r="H199" s="66"/>
    </row>
    <row r="200" spans="1:8" ht="42.75">
      <c r="A200" s="1672"/>
      <c r="B200" s="446">
        <v>71247000</v>
      </c>
      <c r="C200" s="151" t="s">
        <v>1199</v>
      </c>
      <c r="D200" s="25" t="s">
        <v>47</v>
      </c>
      <c r="E200" s="152" t="s">
        <v>55</v>
      </c>
      <c r="F200" s="66"/>
      <c r="G200" s="66">
        <v>235230</v>
      </c>
      <c r="H200" s="66"/>
    </row>
    <row r="201" spans="1:8" ht="45">
      <c r="A201" s="29"/>
      <c r="B201" s="29"/>
      <c r="C201" s="263" t="s">
        <v>1981</v>
      </c>
      <c r="D201" s="29"/>
      <c r="E201" s="29"/>
      <c r="F201" s="29"/>
      <c r="G201" s="28">
        <f>SUM(G202)</f>
        <v>300000000</v>
      </c>
      <c r="H201" s="67"/>
    </row>
    <row r="202" spans="1:8">
      <c r="A202" s="49"/>
      <c r="B202" s="49"/>
      <c r="C202" s="1215" t="s">
        <v>1660</v>
      </c>
      <c r="D202" s="49"/>
      <c r="E202" s="49"/>
      <c r="F202" s="49"/>
      <c r="G202" s="34">
        <f>SUM(G203)</f>
        <v>300000000</v>
      </c>
      <c r="H202" s="1223"/>
    </row>
    <row r="203" spans="1:8" ht="28.5">
      <c r="A203" s="265">
        <v>4213</v>
      </c>
      <c r="B203" s="72">
        <v>77314100</v>
      </c>
      <c r="C203" s="151" t="s">
        <v>180</v>
      </c>
      <c r="D203" s="25" t="s">
        <v>327</v>
      </c>
      <c r="E203" s="152" t="s">
        <v>55</v>
      </c>
      <c r="F203" s="66"/>
      <c r="G203" s="66">
        <v>300000000</v>
      </c>
      <c r="H203" s="66"/>
    </row>
    <row r="204" spans="1:8" ht="60">
      <c r="A204" s="29"/>
      <c r="B204" s="29"/>
      <c r="C204" s="263" t="s">
        <v>2044</v>
      </c>
      <c r="D204" s="29"/>
      <c r="E204" s="116"/>
      <c r="F204" s="29"/>
      <c r="G204" s="28">
        <f>SUM(G205)</f>
        <v>30930000</v>
      </c>
      <c r="H204" s="67"/>
    </row>
    <row r="205" spans="1:8">
      <c r="A205" s="49"/>
      <c r="B205" s="49"/>
      <c r="C205" s="1215" t="s">
        <v>1675</v>
      </c>
      <c r="D205" s="49"/>
      <c r="E205" s="1224"/>
      <c r="F205" s="49"/>
      <c r="G205" s="34">
        <f>SUM(G206:G207)</f>
        <v>30930000</v>
      </c>
      <c r="H205" s="1223"/>
    </row>
    <row r="206" spans="1:8" ht="28.5">
      <c r="A206" s="265">
        <v>4213</v>
      </c>
      <c r="B206" s="72">
        <v>90923000</v>
      </c>
      <c r="C206" s="151" t="s">
        <v>398</v>
      </c>
      <c r="D206" s="25" t="s">
        <v>47</v>
      </c>
      <c r="E206" s="152" t="s">
        <v>55</v>
      </c>
      <c r="F206" s="66"/>
      <c r="G206" s="66">
        <v>30000000</v>
      </c>
      <c r="H206" s="66"/>
    </row>
    <row r="207" spans="1:8" ht="17.25">
      <c r="A207" s="265">
        <v>4213</v>
      </c>
      <c r="B207" s="72">
        <v>50760000</v>
      </c>
      <c r="C207" s="153" t="s">
        <v>238</v>
      </c>
      <c r="D207" s="25" t="s">
        <v>47</v>
      </c>
      <c r="E207" s="42" t="s">
        <v>55</v>
      </c>
      <c r="F207" s="66"/>
      <c r="G207" s="66">
        <v>930000</v>
      </c>
      <c r="H207" s="66"/>
    </row>
    <row r="208" spans="1:8" ht="65.25" customHeight="1">
      <c r="A208" s="29"/>
      <c r="B208" s="29"/>
      <c r="C208" s="1502" t="s">
        <v>1982</v>
      </c>
      <c r="D208" s="29"/>
      <c r="E208" s="451"/>
      <c r="F208" s="29"/>
      <c r="G208" s="28">
        <f>G211+G209</f>
        <v>1981208</v>
      </c>
      <c r="H208" s="33"/>
    </row>
    <row r="209" spans="1:8">
      <c r="A209" s="51"/>
      <c r="B209" s="51"/>
      <c r="C209" s="1519" t="s">
        <v>1660</v>
      </c>
      <c r="D209" s="51"/>
      <c r="E209" s="1517"/>
      <c r="F209" s="51"/>
      <c r="G209" s="1520">
        <f>G210</f>
        <v>1946208</v>
      </c>
      <c r="H209" s="52"/>
    </row>
    <row r="210" spans="1:8" s="44" customFormat="1" ht="29.25" customHeight="1">
      <c r="A210" s="1512">
        <v>4861</v>
      </c>
      <c r="B210" s="70">
        <v>45111100</v>
      </c>
      <c r="C210" s="1528" t="s">
        <v>88</v>
      </c>
      <c r="D210" s="1516" t="s">
        <v>47</v>
      </c>
      <c r="E210" s="1517" t="s">
        <v>55</v>
      </c>
      <c r="F210" s="8"/>
      <c r="G210" s="58">
        <v>1946208</v>
      </c>
      <c r="H210" s="1518"/>
    </row>
    <row r="211" spans="1:8" ht="29.25" customHeight="1">
      <c r="A211" s="1501"/>
      <c r="B211" s="70"/>
      <c r="C211" s="1215" t="s">
        <v>1675</v>
      </c>
      <c r="D211" s="1516"/>
      <c r="E211" s="1517"/>
      <c r="F211" s="8"/>
      <c r="G211" s="58">
        <f>G212</f>
        <v>35000</v>
      </c>
      <c r="H211" s="1518"/>
    </row>
    <row r="212" spans="1:8" s="44" customFormat="1" ht="29.25" customHeight="1">
      <c r="A212" s="1529">
        <v>4861</v>
      </c>
      <c r="B212" s="446">
        <v>71247000</v>
      </c>
      <c r="C212" s="1528" t="s">
        <v>1184</v>
      </c>
      <c r="D212" s="1516" t="s">
        <v>47</v>
      </c>
      <c r="E212" s="1530" t="s">
        <v>55</v>
      </c>
      <c r="F212" s="8"/>
      <c r="G212" s="66">
        <v>35000</v>
      </c>
      <c r="H212" s="1518"/>
    </row>
    <row r="213" spans="1:8" ht="73.5" customHeight="1">
      <c r="A213" s="29"/>
      <c r="B213" s="29"/>
      <c r="C213" s="1502" t="s">
        <v>1983</v>
      </c>
      <c r="D213" s="29"/>
      <c r="E213" s="451"/>
      <c r="F213" s="29"/>
      <c r="G213" s="28">
        <f>G214+G216</f>
        <v>24984906</v>
      </c>
      <c r="H213" s="33"/>
    </row>
    <row r="214" spans="1:8" ht="24.75" customHeight="1">
      <c r="A214" s="757"/>
      <c r="B214" s="51"/>
      <c r="C214" s="1519" t="s">
        <v>1660</v>
      </c>
      <c r="D214" s="51"/>
      <c r="E214" s="1517"/>
      <c r="F214" s="51"/>
      <c r="G214" s="1520">
        <f>G215</f>
        <v>24609906</v>
      </c>
      <c r="H214" s="52"/>
    </row>
    <row r="215" spans="1:8" s="44" customFormat="1" ht="42.75">
      <c r="A215" s="1531">
        <v>4251</v>
      </c>
      <c r="B215" s="70">
        <v>45261910</v>
      </c>
      <c r="C215" s="1528" t="s">
        <v>217</v>
      </c>
      <c r="D215" s="1516" t="s">
        <v>47</v>
      </c>
      <c r="E215" s="1517" t="s">
        <v>55</v>
      </c>
      <c r="F215" s="8"/>
      <c r="G215" s="66">
        <v>24609906</v>
      </c>
      <c r="H215" s="1518"/>
    </row>
    <row r="216" spans="1:8" ht="17.25">
      <c r="A216" s="1516"/>
      <c r="B216" s="70"/>
      <c r="C216" s="1215" t="s">
        <v>1675</v>
      </c>
      <c r="D216" s="1516"/>
      <c r="E216" s="1517"/>
      <c r="F216" s="8"/>
      <c r="G216" s="66">
        <f>G217</f>
        <v>375000</v>
      </c>
      <c r="H216" s="1518"/>
    </row>
    <row r="217" spans="1:8" s="44" customFormat="1" ht="57">
      <c r="A217" s="1532">
        <v>4251</v>
      </c>
      <c r="B217" s="446">
        <v>71247000</v>
      </c>
      <c r="C217" s="1528" t="s">
        <v>1183</v>
      </c>
      <c r="D217" s="1516" t="s">
        <v>47</v>
      </c>
      <c r="E217" s="1530" t="s">
        <v>55</v>
      </c>
      <c r="F217" s="8"/>
      <c r="G217" s="66">
        <v>375000</v>
      </c>
      <c r="H217" s="1518"/>
    </row>
    <row r="218" spans="1:8" ht="68.25" customHeight="1">
      <c r="A218" s="29"/>
      <c r="B218" s="29"/>
      <c r="C218" s="1502" t="s">
        <v>1984</v>
      </c>
      <c r="D218" s="29"/>
      <c r="E218" s="451"/>
      <c r="F218" s="29"/>
      <c r="G218" s="28">
        <f>G219+G223</f>
        <v>16423956</v>
      </c>
      <c r="H218" s="33"/>
    </row>
    <row r="219" spans="1:8" s="44" customFormat="1" ht="27" customHeight="1">
      <c r="A219" s="757"/>
      <c r="B219" s="51"/>
      <c r="C219" s="1519" t="s">
        <v>1660</v>
      </c>
      <c r="D219" s="51"/>
      <c r="E219" s="1517"/>
      <c r="F219" s="51"/>
      <c r="G219" s="1520">
        <f>G220+G221+G222</f>
        <v>15866280</v>
      </c>
      <c r="H219" s="52"/>
    </row>
    <row r="220" spans="1:8" s="44" customFormat="1" ht="28.5" customHeight="1">
      <c r="A220" s="1677">
        <v>5113</v>
      </c>
      <c r="B220" s="1513">
        <v>45261910</v>
      </c>
      <c r="C220" s="1533" t="s">
        <v>3372</v>
      </c>
      <c r="D220" s="1521" t="s">
        <v>47</v>
      </c>
      <c r="E220" s="1522" t="s">
        <v>55</v>
      </c>
      <c r="F220" s="1514"/>
      <c r="G220" s="66">
        <v>6093600</v>
      </c>
      <c r="H220" s="1534"/>
    </row>
    <row r="221" spans="1:8" s="44" customFormat="1" ht="28.5">
      <c r="A221" s="1678"/>
      <c r="B221" s="1513">
        <v>45261910</v>
      </c>
      <c r="C221" s="1535" t="s">
        <v>3373</v>
      </c>
      <c r="D221" s="1521" t="s">
        <v>47</v>
      </c>
      <c r="E221" s="1522" t="s">
        <v>55</v>
      </c>
      <c r="F221" s="1514"/>
      <c r="G221" s="66">
        <v>4620000</v>
      </c>
      <c r="H221" s="1534"/>
    </row>
    <row r="222" spans="1:8" s="44" customFormat="1" ht="42.75">
      <c r="A222" s="1678"/>
      <c r="B222" s="1513">
        <v>45261910</v>
      </c>
      <c r="C222" s="1535" t="s">
        <v>1160</v>
      </c>
      <c r="D222" s="1521" t="s">
        <v>47</v>
      </c>
      <c r="E222" s="1522" t="s">
        <v>55</v>
      </c>
      <c r="F222" s="1514"/>
      <c r="G222" s="66">
        <v>5152680</v>
      </c>
      <c r="H222" s="1534"/>
    </row>
    <row r="223" spans="1:8" ht="17.25">
      <c r="A223" s="1524"/>
      <c r="B223" s="1513"/>
      <c r="C223" s="1215" t="s">
        <v>1675</v>
      </c>
      <c r="D223" s="1521"/>
      <c r="E223" s="1522"/>
      <c r="F223" s="1514"/>
      <c r="G223" s="66">
        <f>G224+G225+G226</f>
        <v>557676</v>
      </c>
      <c r="H223" s="1523"/>
    </row>
    <row r="224" spans="1:8" s="44" customFormat="1" ht="42.75">
      <c r="A224" s="1674">
        <v>5113</v>
      </c>
      <c r="B224" s="446">
        <v>71247000</v>
      </c>
      <c r="C224" s="1528" t="s">
        <v>1185</v>
      </c>
      <c r="D224" s="1516" t="s">
        <v>47</v>
      </c>
      <c r="E224" s="1530" t="s">
        <v>55</v>
      </c>
      <c r="F224" s="8"/>
      <c r="G224" s="66">
        <v>490428</v>
      </c>
      <c r="H224" s="1518"/>
    </row>
    <row r="225" spans="1:8" s="44" customFormat="1" ht="57">
      <c r="A225" s="1675"/>
      <c r="B225" s="446">
        <v>71247000</v>
      </c>
      <c r="C225" s="1533" t="s">
        <v>3374</v>
      </c>
      <c r="D225" s="1516" t="s">
        <v>47</v>
      </c>
      <c r="E225" s="1530" t="s">
        <v>55</v>
      </c>
      <c r="F225" s="75"/>
      <c r="G225" s="66">
        <v>40080</v>
      </c>
      <c r="H225" s="66"/>
    </row>
    <row r="226" spans="1:8" s="44" customFormat="1" ht="57">
      <c r="A226" s="1675"/>
      <c r="B226" s="446">
        <v>71247000</v>
      </c>
      <c r="C226" s="1535" t="s">
        <v>3375</v>
      </c>
      <c r="D226" s="1516" t="s">
        <v>47</v>
      </c>
      <c r="E226" s="1530" t="s">
        <v>55</v>
      </c>
      <c r="F226" s="75"/>
      <c r="G226" s="66">
        <v>27168</v>
      </c>
      <c r="H226" s="66"/>
    </row>
    <row r="227" spans="1:8" s="44" customFormat="1" ht="57">
      <c r="A227" s="1536"/>
      <c r="B227" s="446">
        <v>71247000</v>
      </c>
      <c r="C227" s="1535" t="s">
        <v>3376</v>
      </c>
      <c r="D227" s="1516" t="s">
        <v>47</v>
      </c>
      <c r="E227" s="1530"/>
      <c r="F227" s="75"/>
      <c r="G227" s="66">
        <v>42600</v>
      </c>
      <c r="H227" s="1537"/>
    </row>
    <row r="228" spans="1:8" ht="98.25" customHeight="1">
      <c r="A228" s="29"/>
      <c r="B228" s="29"/>
      <c r="C228" s="1502" t="s">
        <v>1991</v>
      </c>
      <c r="D228" s="29"/>
      <c r="E228" s="451"/>
      <c r="F228" s="29"/>
      <c r="G228" s="28">
        <f>G229+G241</f>
        <v>79999968</v>
      </c>
      <c r="H228" s="67"/>
    </row>
    <row r="229" spans="1:8" s="44" customFormat="1">
      <c r="A229" s="757"/>
      <c r="B229" s="51"/>
      <c r="C229" s="1519" t="s">
        <v>1660</v>
      </c>
      <c r="D229" s="51"/>
      <c r="E229" s="1517"/>
      <c r="F229" s="51"/>
      <c r="G229" s="1520">
        <f>G230+G231+G232+G233+G234+G235+G236+G237+G238+G239+G240</f>
        <v>77898000</v>
      </c>
      <c r="H229" s="1525"/>
    </row>
    <row r="230" spans="1:8" s="44" customFormat="1" ht="28.5" customHeight="1">
      <c r="A230" s="1674">
        <v>5113</v>
      </c>
      <c r="B230" s="70">
        <v>45453000</v>
      </c>
      <c r="C230" s="1538" t="s">
        <v>1161</v>
      </c>
      <c r="D230" s="1516" t="s">
        <v>47</v>
      </c>
      <c r="E230" s="1517" t="s">
        <v>55</v>
      </c>
      <c r="F230" s="8"/>
      <c r="G230" s="66">
        <v>4424088</v>
      </c>
      <c r="H230" s="66"/>
    </row>
    <row r="231" spans="1:8" s="44" customFormat="1" ht="42.75">
      <c r="A231" s="1675"/>
      <c r="B231" s="70">
        <v>45453000</v>
      </c>
      <c r="C231" s="1538" t="s">
        <v>1162</v>
      </c>
      <c r="D231" s="1516" t="s">
        <v>47</v>
      </c>
      <c r="E231" s="1517" t="s">
        <v>55</v>
      </c>
      <c r="F231" s="8"/>
      <c r="G231" s="66">
        <v>4918920</v>
      </c>
      <c r="H231" s="66"/>
    </row>
    <row r="232" spans="1:8" s="44" customFormat="1" ht="42.75">
      <c r="A232" s="1675"/>
      <c r="B232" s="70">
        <v>45453000</v>
      </c>
      <c r="C232" s="1538" t="s">
        <v>1163</v>
      </c>
      <c r="D232" s="1516" t="s">
        <v>47</v>
      </c>
      <c r="E232" s="1517" t="s">
        <v>55</v>
      </c>
      <c r="F232" s="8"/>
      <c r="G232" s="66">
        <v>21008640</v>
      </c>
      <c r="H232" s="66"/>
    </row>
    <row r="233" spans="1:8" s="44" customFormat="1" ht="42.75">
      <c r="A233" s="1675"/>
      <c r="B233" s="70">
        <v>45453000</v>
      </c>
      <c r="C233" s="1538" t="s">
        <v>1164</v>
      </c>
      <c r="D233" s="1516" t="s">
        <v>47</v>
      </c>
      <c r="E233" s="1517" t="s">
        <v>55</v>
      </c>
      <c r="F233" s="8"/>
      <c r="G233" s="66">
        <v>7422192</v>
      </c>
      <c r="H233" s="66"/>
    </row>
    <row r="234" spans="1:8" s="44" customFormat="1" ht="42.75">
      <c r="A234" s="1675"/>
      <c r="B234" s="70">
        <v>45453000</v>
      </c>
      <c r="C234" s="1538" t="s">
        <v>1165</v>
      </c>
      <c r="D234" s="1516" t="s">
        <v>47</v>
      </c>
      <c r="E234" s="1517" t="s">
        <v>55</v>
      </c>
      <c r="F234" s="8"/>
      <c r="G234" s="66">
        <v>2556360</v>
      </c>
      <c r="H234" s="66"/>
    </row>
    <row r="235" spans="1:8" s="44" customFormat="1" ht="42.75">
      <c r="A235" s="1675"/>
      <c r="B235" s="70">
        <v>45453000</v>
      </c>
      <c r="C235" s="1538" t="s">
        <v>1166</v>
      </c>
      <c r="D235" s="1516" t="s">
        <v>47</v>
      </c>
      <c r="E235" s="1517" t="s">
        <v>55</v>
      </c>
      <c r="F235" s="8"/>
      <c r="G235" s="66">
        <v>3623388</v>
      </c>
      <c r="H235" s="66"/>
    </row>
    <row r="236" spans="1:8" s="44" customFormat="1" ht="28.5">
      <c r="A236" s="1675"/>
      <c r="B236" s="70">
        <v>45453000</v>
      </c>
      <c r="C236" s="1538" t="s">
        <v>1167</v>
      </c>
      <c r="D236" s="1516" t="s">
        <v>47</v>
      </c>
      <c r="E236" s="1517" t="s">
        <v>55</v>
      </c>
      <c r="F236" s="8"/>
      <c r="G236" s="66">
        <v>18721032</v>
      </c>
      <c r="H236" s="66"/>
    </row>
    <row r="237" spans="1:8" s="44" customFormat="1" ht="28.5" customHeight="1">
      <c r="A237" s="1675"/>
      <c r="B237" s="70">
        <v>45453000</v>
      </c>
      <c r="C237" s="1538" t="s">
        <v>1168</v>
      </c>
      <c r="D237" s="1516" t="s">
        <v>47</v>
      </c>
      <c r="E237" s="1517" t="s">
        <v>55</v>
      </c>
      <c r="F237" s="8"/>
      <c r="G237" s="66">
        <v>3658248</v>
      </c>
      <c r="H237" s="66"/>
    </row>
    <row r="238" spans="1:8" s="44" customFormat="1" ht="28.5">
      <c r="A238" s="1675"/>
      <c r="B238" s="70">
        <v>45453000</v>
      </c>
      <c r="C238" s="1538" t="s">
        <v>1169</v>
      </c>
      <c r="D238" s="1516" t="s">
        <v>47</v>
      </c>
      <c r="E238" s="1517" t="s">
        <v>55</v>
      </c>
      <c r="F238" s="8"/>
      <c r="G238" s="66">
        <v>3487176</v>
      </c>
      <c r="H238" s="66"/>
    </row>
    <row r="239" spans="1:8" s="44" customFormat="1" ht="42.75">
      <c r="A239" s="1675"/>
      <c r="B239" s="70">
        <v>45453000</v>
      </c>
      <c r="C239" s="1538" t="s">
        <v>1170</v>
      </c>
      <c r="D239" s="1516" t="s">
        <v>47</v>
      </c>
      <c r="E239" s="1517" t="s">
        <v>55</v>
      </c>
      <c r="F239" s="8"/>
      <c r="G239" s="66">
        <v>4637448</v>
      </c>
      <c r="H239" s="66"/>
    </row>
    <row r="240" spans="1:8" s="44" customFormat="1" ht="42.75">
      <c r="A240" s="1676"/>
      <c r="B240" s="70">
        <v>45453000</v>
      </c>
      <c r="C240" s="1538" t="s">
        <v>1171</v>
      </c>
      <c r="D240" s="1516" t="s">
        <v>47</v>
      </c>
      <c r="E240" s="1517" t="s">
        <v>55</v>
      </c>
      <c r="F240" s="8"/>
      <c r="G240" s="66">
        <v>3440508</v>
      </c>
      <c r="H240" s="66"/>
    </row>
    <row r="241" spans="1:8" ht="26.25" customHeight="1">
      <c r="A241" s="1524"/>
      <c r="B241" s="1513"/>
      <c r="C241" s="1215" t="s">
        <v>1675</v>
      </c>
      <c r="D241" s="1521"/>
      <c r="E241" s="1522"/>
      <c r="F241" s="1514"/>
      <c r="G241" s="1515">
        <f>G242+G243+G244+G245+G246+G247+G248+G249+G250+G251+G252+G253</f>
        <v>2101968</v>
      </c>
      <c r="H241" s="1523"/>
    </row>
    <row r="242" spans="1:8" s="44" customFormat="1" ht="42.75">
      <c r="A242" s="757"/>
      <c r="B242" s="446">
        <v>71247000</v>
      </c>
      <c r="C242" s="1538" t="s">
        <v>1186</v>
      </c>
      <c r="D242" s="1516" t="s">
        <v>47</v>
      </c>
      <c r="E242" s="1530" t="s">
        <v>55</v>
      </c>
      <c r="F242" s="51"/>
      <c r="G242" s="66">
        <v>1641264</v>
      </c>
      <c r="H242" s="52"/>
    </row>
    <row r="243" spans="1:8" s="44" customFormat="1" ht="42.75">
      <c r="A243" s="1679">
        <v>5113</v>
      </c>
      <c r="B243" s="446">
        <v>71247000</v>
      </c>
      <c r="C243" s="1538" t="s">
        <v>1187</v>
      </c>
      <c r="D243" s="1516" t="s">
        <v>47</v>
      </c>
      <c r="E243" s="1530" t="s">
        <v>55</v>
      </c>
      <c r="F243" s="8"/>
      <c r="G243" s="66">
        <v>26784</v>
      </c>
      <c r="H243" s="66"/>
    </row>
    <row r="244" spans="1:8" s="44" customFormat="1" ht="42.75">
      <c r="A244" s="1680"/>
      <c r="B244" s="446">
        <v>71247000</v>
      </c>
      <c r="C244" s="1538" t="s">
        <v>1188</v>
      </c>
      <c r="D244" s="1516" t="s">
        <v>47</v>
      </c>
      <c r="E244" s="1530" t="s">
        <v>55</v>
      </c>
      <c r="F244" s="8"/>
      <c r="G244" s="66">
        <v>29784</v>
      </c>
      <c r="H244" s="66"/>
    </row>
    <row r="245" spans="1:8" s="44" customFormat="1" ht="42.75">
      <c r="A245" s="1680"/>
      <c r="B245" s="446">
        <v>71247000</v>
      </c>
      <c r="C245" s="1538" t="s">
        <v>1189</v>
      </c>
      <c r="D245" s="1516" t="s">
        <v>47</v>
      </c>
      <c r="E245" s="1530" t="s">
        <v>55</v>
      </c>
      <c r="F245" s="8"/>
      <c r="G245" s="66">
        <v>147960</v>
      </c>
      <c r="H245" s="66"/>
    </row>
    <row r="246" spans="1:8" s="44" customFormat="1" ht="42.75">
      <c r="A246" s="1680"/>
      <c r="B246" s="446">
        <v>71247000</v>
      </c>
      <c r="C246" s="1538" t="s">
        <v>1190</v>
      </c>
      <c r="D246" s="1516" t="s">
        <v>47</v>
      </c>
      <c r="E246" s="1530" t="s">
        <v>55</v>
      </c>
      <c r="F246" s="8"/>
      <c r="G246" s="66">
        <v>44940</v>
      </c>
      <c r="H246" s="66"/>
    </row>
    <row r="247" spans="1:8" s="44" customFormat="1" ht="42.75">
      <c r="A247" s="1680"/>
      <c r="B247" s="446">
        <v>71247000</v>
      </c>
      <c r="C247" s="1538" t="s">
        <v>1191</v>
      </c>
      <c r="D247" s="1516" t="s">
        <v>47</v>
      </c>
      <c r="E247" s="1530" t="s">
        <v>55</v>
      </c>
      <c r="F247" s="8"/>
      <c r="G247" s="66">
        <v>15480</v>
      </c>
      <c r="H247" s="66"/>
    </row>
    <row r="248" spans="1:8" s="44" customFormat="1" ht="42.75">
      <c r="A248" s="1680"/>
      <c r="B248" s="446">
        <v>71247000</v>
      </c>
      <c r="C248" s="1538" t="s">
        <v>1192</v>
      </c>
      <c r="D248" s="1516" t="s">
        <v>47</v>
      </c>
      <c r="E248" s="1530" t="s">
        <v>55</v>
      </c>
      <c r="F248" s="8"/>
      <c r="G248" s="66">
        <v>21936</v>
      </c>
      <c r="H248" s="66"/>
    </row>
    <row r="249" spans="1:8" s="44" customFormat="1" ht="42.75">
      <c r="A249" s="1680"/>
      <c r="B249" s="446">
        <v>71247000</v>
      </c>
      <c r="C249" s="1538" t="s">
        <v>1193</v>
      </c>
      <c r="D249" s="1516" t="s">
        <v>47</v>
      </c>
      <c r="E249" s="1530" t="s">
        <v>55</v>
      </c>
      <c r="F249" s="8"/>
      <c r="G249" s="66">
        <v>11340</v>
      </c>
      <c r="H249" s="66"/>
    </row>
    <row r="250" spans="1:8" s="44" customFormat="1" ht="42.75">
      <c r="A250" s="1680"/>
      <c r="B250" s="446">
        <v>71247000</v>
      </c>
      <c r="C250" s="1538" t="s">
        <v>1194</v>
      </c>
      <c r="D250" s="1516" t="s">
        <v>47</v>
      </c>
      <c r="E250" s="1530" t="s">
        <v>55</v>
      </c>
      <c r="F250" s="8"/>
      <c r="G250" s="66">
        <v>22128</v>
      </c>
      <c r="H250" s="66"/>
    </row>
    <row r="251" spans="1:8" s="44" customFormat="1" ht="42.75">
      <c r="A251" s="1680"/>
      <c r="B251" s="446">
        <v>71247000</v>
      </c>
      <c r="C251" s="1538" t="s">
        <v>1195</v>
      </c>
      <c r="D251" s="1516" t="s">
        <v>47</v>
      </c>
      <c r="E251" s="1530" t="s">
        <v>55</v>
      </c>
      <c r="F251" s="8"/>
      <c r="G251" s="66">
        <v>91392</v>
      </c>
      <c r="H251" s="66"/>
    </row>
    <row r="252" spans="1:8" s="44" customFormat="1" ht="42.75">
      <c r="A252" s="1680"/>
      <c r="B252" s="446">
        <v>71247000</v>
      </c>
      <c r="C252" s="1538" t="s">
        <v>1196</v>
      </c>
      <c r="D252" s="1516" t="s">
        <v>47</v>
      </c>
      <c r="E252" s="1530" t="s">
        <v>55</v>
      </c>
      <c r="F252" s="8"/>
      <c r="G252" s="66">
        <v>28080</v>
      </c>
      <c r="H252" s="66"/>
    </row>
    <row r="253" spans="1:8" s="44" customFormat="1" ht="42.75">
      <c r="A253" s="1681"/>
      <c r="B253" s="446">
        <v>71247000</v>
      </c>
      <c r="C253" s="1538" t="s">
        <v>1197</v>
      </c>
      <c r="D253" s="1516" t="s">
        <v>47</v>
      </c>
      <c r="E253" s="1530" t="s">
        <v>55</v>
      </c>
      <c r="F253" s="8"/>
      <c r="G253" s="66">
        <v>20880</v>
      </c>
      <c r="H253" s="66"/>
    </row>
    <row r="254" spans="1:8" ht="64.5" customHeight="1">
      <c r="A254" s="29"/>
      <c r="B254" s="29"/>
      <c r="C254" s="263" t="s">
        <v>2046</v>
      </c>
      <c r="D254" s="29"/>
      <c r="E254" s="29"/>
      <c r="F254" s="29"/>
      <c r="G254" s="28">
        <f>SUM(G255)</f>
        <v>4000000</v>
      </c>
      <c r="H254" s="67"/>
    </row>
    <row r="255" spans="1:8" ht="64.5" customHeight="1">
      <c r="A255" s="265">
        <v>4239</v>
      </c>
      <c r="B255" s="108"/>
      <c r="C255" s="151" t="s">
        <v>1201</v>
      </c>
      <c r="D255" s="25" t="s">
        <v>47</v>
      </c>
      <c r="E255" s="152" t="s">
        <v>55</v>
      </c>
      <c r="F255" s="66"/>
      <c r="G255" s="66">
        <v>4000000</v>
      </c>
      <c r="H255" s="66">
        <v>8</v>
      </c>
    </row>
    <row r="256" spans="1:8" ht="64.5" customHeight="1">
      <c r="A256" s="29"/>
      <c r="B256" s="29"/>
      <c r="C256" s="263" t="s">
        <v>2047</v>
      </c>
      <c r="D256" s="29"/>
      <c r="E256" s="29"/>
      <c r="F256" s="29"/>
      <c r="G256" s="28">
        <f>+G257</f>
        <v>37000000</v>
      </c>
      <c r="H256" s="67"/>
    </row>
    <row r="257" spans="1:8" ht="64.5" customHeight="1">
      <c r="A257" s="265">
        <v>4239</v>
      </c>
      <c r="B257" s="108"/>
      <c r="C257" s="151" t="s">
        <v>1202</v>
      </c>
      <c r="D257" s="25" t="s">
        <v>47</v>
      </c>
      <c r="E257" s="152" t="s">
        <v>55</v>
      </c>
      <c r="F257" s="66"/>
      <c r="G257" s="66">
        <v>37000000</v>
      </c>
      <c r="H257" s="66">
        <v>54</v>
      </c>
    </row>
    <row r="258" spans="1:8" ht="64.5" customHeight="1">
      <c r="A258" s="29"/>
      <c r="B258" s="29"/>
      <c r="C258" s="263" t="s">
        <v>2045</v>
      </c>
      <c r="D258" s="29"/>
      <c r="E258" s="29"/>
      <c r="F258" s="29"/>
      <c r="G258" s="28">
        <f>+G259</f>
        <v>13700000</v>
      </c>
      <c r="H258" s="67"/>
    </row>
    <row r="259" spans="1:8" ht="64.5" customHeight="1">
      <c r="A259" s="265">
        <v>4213</v>
      </c>
      <c r="B259" s="108">
        <v>90910000</v>
      </c>
      <c r="C259" s="151" t="s">
        <v>239</v>
      </c>
      <c r="D259" s="25" t="s">
        <v>47</v>
      </c>
      <c r="E259" s="152" t="s">
        <v>1200</v>
      </c>
      <c r="F259" s="66"/>
      <c r="G259" s="66">
        <v>13700000</v>
      </c>
      <c r="H259" s="66">
        <v>46</v>
      </c>
    </row>
    <row r="260" spans="1:8" ht="64.5" customHeight="1">
      <c r="A260" s="29"/>
      <c r="B260" s="29"/>
      <c r="C260" s="263" t="s">
        <v>2034</v>
      </c>
      <c r="D260" s="29"/>
      <c r="E260" s="29"/>
      <c r="F260" s="29"/>
      <c r="G260" s="28">
        <f>+G261</f>
        <v>2500000</v>
      </c>
      <c r="H260" s="67"/>
    </row>
    <row r="261" spans="1:8" ht="64.5" customHeight="1">
      <c r="A261" s="265">
        <v>4239</v>
      </c>
      <c r="B261" s="108">
        <v>98371000</v>
      </c>
      <c r="C261" s="151" t="s">
        <v>181</v>
      </c>
      <c r="D261" s="25" t="s">
        <v>47</v>
      </c>
      <c r="E261" s="152" t="s">
        <v>55</v>
      </c>
      <c r="F261" s="66">
        <v>78125</v>
      </c>
      <c r="G261" s="66">
        <f>H261*F261</f>
        <v>2500000</v>
      </c>
      <c r="H261" s="66">
        <v>32</v>
      </c>
    </row>
    <row r="262" spans="1:8" ht="64.5" customHeight="1">
      <c r="A262" s="29"/>
      <c r="B262" s="29"/>
      <c r="C262" s="263" t="s">
        <v>2042</v>
      </c>
      <c r="D262" s="114"/>
      <c r="E262" s="451"/>
      <c r="F262" s="29"/>
      <c r="G262" s="28">
        <f>SUM(G263+G267)</f>
        <v>3070026.95</v>
      </c>
      <c r="H262" s="33"/>
    </row>
    <row r="263" spans="1:8" ht="64.5" customHeight="1">
      <c r="A263" s="50"/>
      <c r="B263" s="49"/>
      <c r="C263" s="1215" t="s">
        <v>1748</v>
      </c>
      <c r="D263" s="1219"/>
      <c r="E263" s="1218"/>
      <c r="F263" s="49"/>
      <c r="G263" s="34">
        <f>SUM(G264:G266)</f>
        <v>1517553</v>
      </c>
      <c r="H263" s="1216"/>
    </row>
    <row r="264" spans="1:8" ht="64.5" customHeight="1">
      <c r="A264" s="115">
        <v>4261</v>
      </c>
      <c r="B264" s="890">
        <v>30197630</v>
      </c>
      <c r="C264" s="151" t="s">
        <v>361</v>
      </c>
      <c r="D264" s="113" t="s">
        <v>327</v>
      </c>
      <c r="E264" s="18" t="s">
        <v>57</v>
      </c>
      <c r="F264" s="65">
        <v>700</v>
      </c>
      <c r="G264" s="65">
        <f>H264*F264</f>
        <v>150003</v>
      </c>
      <c r="H264" s="65">
        <v>214.29</v>
      </c>
    </row>
    <row r="265" spans="1:8" ht="64.5" customHeight="1">
      <c r="A265" s="115">
        <v>4264</v>
      </c>
      <c r="B265" s="890">
        <v>9132200</v>
      </c>
      <c r="C265" s="151" t="s">
        <v>1156</v>
      </c>
      <c r="D265" s="113" t="s">
        <v>327</v>
      </c>
      <c r="E265" s="18" t="s">
        <v>1158</v>
      </c>
      <c r="F265" s="65">
        <v>450</v>
      </c>
      <c r="G265" s="65">
        <f>H265*F265</f>
        <v>298800</v>
      </c>
      <c r="H265" s="65">
        <v>664</v>
      </c>
    </row>
    <row r="266" spans="1:8" ht="64.5" customHeight="1">
      <c r="A266" s="1019">
        <v>4264</v>
      </c>
      <c r="B266" s="446">
        <v>30200000</v>
      </c>
      <c r="C266" s="151" t="s">
        <v>237</v>
      </c>
      <c r="D266" s="113" t="s">
        <v>327</v>
      </c>
      <c r="E266" s="18" t="s">
        <v>54</v>
      </c>
      <c r="F266" s="447">
        <v>450</v>
      </c>
      <c r="G266" s="66">
        <f>H266*F266</f>
        <v>1068750</v>
      </c>
      <c r="H266" s="1">
        <v>2375</v>
      </c>
    </row>
    <row r="267" spans="1:8" ht="64.5" customHeight="1">
      <c r="A267" s="49"/>
      <c r="B267" s="49"/>
      <c r="C267" s="1215" t="s">
        <v>1675</v>
      </c>
      <c r="D267" s="49"/>
      <c r="E267" s="49"/>
      <c r="F267" s="49"/>
      <c r="G267" s="34">
        <f>SUM(G268:G270)</f>
        <v>1552473.95</v>
      </c>
      <c r="H267" s="1216"/>
    </row>
    <row r="268" spans="1:8" ht="64.5" customHeight="1">
      <c r="A268" s="1463">
        <v>4212</v>
      </c>
      <c r="B268" s="1482">
        <v>65310000</v>
      </c>
      <c r="C268" s="1021" t="s">
        <v>1034</v>
      </c>
      <c r="D268" s="1483" t="s">
        <v>48</v>
      </c>
      <c r="E268" s="1218" t="s">
        <v>1172</v>
      </c>
      <c r="F268" s="1267">
        <v>38</v>
      </c>
      <c r="G268" s="1222">
        <f>H268*F268</f>
        <v>1162473.96</v>
      </c>
      <c r="H268" s="1299">
        <f>23218.42+7373</f>
        <v>30591.42</v>
      </c>
    </row>
    <row r="269" spans="1:8" ht="64.5" customHeight="1">
      <c r="A269" s="1045">
        <v>4213</v>
      </c>
      <c r="B269" s="72">
        <v>65111000</v>
      </c>
      <c r="C269" s="151" t="s">
        <v>1174</v>
      </c>
      <c r="D269" s="25" t="s">
        <v>48</v>
      </c>
      <c r="E269" s="18" t="s">
        <v>1173</v>
      </c>
      <c r="F269" s="74">
        <v>174</v>
      </c>
      <c r="G269" s="66">
        <f>H269*F269</f>
        <v>39999.99</v>
      </c>
      <c r="H269" s="65">
        <v>229.88499999999999</v>
      </c>
    </row>
    <row r="270" spans="1:8" ht="64.5" customHeight="1">
      <c r="A270" s="1045">
        <v>4214</v>
      </c>
      <c r="B270" s="72">
        <v>64213000</v>
      </c>
      <c r="C270" s="151" t="s">
        <v>1181</v>
      </c>
      <c r="D270" s="25" t="s">
        <v>48</v>
      </c>
      <c r="E270" s="18" t="s">
        <v>55</v>
      </c>
      <c r="F270" s="1"/>
      <c r="G270" s="66">
        <v>350000</v>
      </c>
      <c r="H270" s="65"/>
    </row>
    <row r="271" spans="1:8" ht="64.5" customHeight="1">
      <c r="A271" s="29"/>
      <c r="B271" s="29"/>
      <c r="C271" s="263" t="s">
        <v>2731</v>
      </c>
      <c r="D271" s="29"/>
      <c r="E271" s="29"/>
      <c r="F271" s="29"/>
      <c r="G271" s="28">
        <f>+G272</f>
        <v>10400000</v>
      </c>
      <c r="H271" s="33"/>
    </row>
    <row r="272" spans="1:8" ht="64.5" customHeight="1">
      <c r="A272" s="1019">
        <v>4215</v>
      </c>
      <c r="B272" s="72">
        <v>66516100</v>
      </c>
      <c r="C272" s="151" t="s">
        <v>93</v>
      </c>
      <c r="D272" s="25" t="s">
        <v>48</v>
      </c>
      <c r="E272" s="453" t="s">
        <v>55</v>
      </c>
      <c r="F272" s="447"/>
      <c r="G272" s="66">
        <v>10400000</v>
      </c>
      <c r="H272" s="75"/>
    </row>
    <row r="273" spans="1:8" ht="64.5" customHeight="1">
      <c r="A273" s="1667" t="s">
        <v>2048</v>
      </c>
      <c r="B273" s="1668"/>
      <c r="C273" s="1668"/>
      <c r="D273" s="454"/>
      <c r="E273" s="454"/>
      <c r="F273" s="454"/>
      <c r="G273" s="454">
        <f>G8+G177+G189+G191+G196+G201+G204+G208+G213+G218+G228+G254+G256+G258+G260+G262+G271</f>
        <v>1978654348.234</v>
      </c>
      <c r="H273" s="454"/>
    </row>
    <row r="274" spans="1:8" ht="64.5" customHeight="1"/>
    <row r="275" spans="1:8" ht="64.5" customHeight="1">
      <c r="A275" s="45"/>
      <c r="B275" s="3"/>
      <c r="E275" s="3"/>
      <c r="F275" s="3"/>
      <c r="G275" s="3"/>
    </row>
    <row r="276" spans="1:8" ht="52.5" customHeight="1">
      <c r="A276" s="45"/>
      <c r="B276" s="3"/>
      <c r="E276" s="3"/>
      <c r="F276" s="3"/>
      <c r="G276" s="3"/>
    </row>
    <row r="277" spans="1:8" ht="78.75" customHeight="1">
      <c r="A277" s="45"/>
      <c r="B277" s="3"/>
      <c r="E277" s="3"/>
      <c r="F277" s="3"/>
      <c r="G277" s="3"/>
    </row>
    <row r="278" spans="1:8" ht="64.5" customHeight="1">
      <c r="A278" s="45"/>
      <c r="B278" s="3"/>
      <c r="E278" s="3"/>
      <c r="F278" s="3"/>
      <c r="G278" s="3"/>
    </row>
    <row r="279" spans="1:8" ht="64.5" customHeight="1">
      <c r="A279" s="45"/>
      <c r="B279" s="3"/>
      <c r="E279" s="3"/>
      <c r="F279" s="3"/>
      <c r="G279" s="3"/>
    </row>
    <row r="280" spans="1:8" ht="64.5" customHeight="1">
      <c r="A280" s="45"/>
      <c r="B280" s="3"/>
      <c r="E280" s="3"/>
      <c r="F280" s="3"/>
      <c r="G280" s="3"/>
    </row>
    <row r="281" spans="1:8" ht="64.5" customHeight="1">
      <c r="A281" s="45"/>
      <c r="B281" s="3"/>
      <c r="E281" s="3"/>
      <c r="F281" s="3"/>
      <c r="G281" s="3"/>
    </row>
    <row r="282" spans="1:8" ht="64.5" customHeight="1">
      <c r="A282" s="45"/>
      <c r="B282" s="3"/>
      <c r="E282" s="3"/>
      <c r="F282" s="3"/>
      <c r="G282" s="3"/>
    </row>
    <row r="283" spans="1:8" ht="64.5" customHeight="1">
      <c r="A283" s="45"/>
      <c r="B283" s="3"/>
      <c r="E283" s="3"/>
      <c r="F283" s="3"/>
      <c r="G283" s="3"/>
    </row>
    <row r="284" spans="1:8" ht="64.5" customHeight="1">
      <c r="A284" s="45"/>
      <c r="B284" s="3"/>
      <c r="E284" s="3"/>
      <c r="F284" s="3"/>
      <c r="G284" s="3"/>
    </row>
    <row r="285" spans="1:8" ht="64.5" customHeight="1">
      <c r="A285" s="45"/>
      <c r="B285" s="3"/>
      <c r="E285" s="3"/>
      <c r="F285" s="3"/>
      <c r="G285" s="3"/>
    </row>
    <row r="286" spans="1:8" ht="64.5" customHeight="1">
      <c r="A286" s="45"/>
      <c r="B286" s="3"/>
      <c r="E286" s="3"/>
      <c r="F286" s="3"/>
      <c r="G286" s="3"/>
    </row>
    <row r="287" spans="1:8" ht="64.5" customHeight="1">
      <c r="A287" s="45"/>
      <c r="B287" s="3"/>
      <c r="E287" s="3"/>
      <c r="F287" s="3"/>
      <c r="G287" s="3"/>
    </row>
    <row r="288" spans="1:8" ht="64.5" customHeight="1">
      <c r="A288" s="45"/>
      <c r="B288" s="3"/>
      <c r="E288" s="3"/>
      <c r="F288" s="3"/>
      <c r="G288" s="3"/>
    </row>
    <row r="289" spans="1:7" ht="64.5" customHeight="1">
      <c r="A289" s="45"/>
      <c r="B289" s="3"/>
      <c r="E289" s="3"/>
      <c r="F289" s="3"/>
      <c r="G289" s="3"/>
    </row>
    <row r="290" spans="1:7" ht="64.5" customHeight="1">
      <c r="A290" s="45"/>
      <c r="B290" s="3"/>
      <c r="E290" s="3"/>
      <c r="F290" s="3"/>
      <c r="G290" s="3"/>
    </row>
    <row r="291" spans="1:7" ht="64.5" customHeight="1">
      <c r="A291" s="45"/>
      <c r="B291" s="3"/>
      <c r="E291" s="3"/>
      <c r="F291" s="3"/>
      <c r="G291" s="3"/>
    </row>
    <row r="292" spans="1:7" ht="64.5" customHeight="1">
      <c r="A292" s="45"/>
      <c r="B292" s="3"/>
      <c r="E292" s="3"/>
      <c r="F292" s="3"/>
      <c r="G292" s="3"/>
    </row>
    <row r="293" spans="1:7" ht="64.5" customHeight="1">
      <c r="A293" s="45"/>
      <c r="B293" s="3"/>
      <c r="E293" s="3"/>
      <c r="F293" s="3"/>
      <c r="G293" s="3"/>
    </row>
    <row r="294" spans="1:7" ht="64.5" customHeight="1">
      <c r="A294" s="45"/>
      <c r="B294" s="3"/>
      <c r="E294" s="3"/>
      <c r="F294" s="3"/>
      <c r="G294" s="3"/>
    </row>
    <row r="295" spans="1:7" ht="64.5" customHeight="1">
      <c r="A295" s="45"/>
      <c r="B295" s="3"/>
      <c r="E295" s="3"/>
      <c r="F295" s="3"/>
      <c r="G295" s="3"/>
    </row>
    <row r="296" spans="1:7" ht="64.5" customHeight="1">
      <c r="A296" s="45"/>
      <c r="B296" s="3"/>
      <c r="E296" s="3"/>
      <c r="F296" s="3"/>
      <c r="G296" s="3"/>
    </row>
    <row r="297" spans="1:7" ht="64.5" customHeight="1">
      <c r="A297" s="45"/>
      <c r="B297" s="3"/>
      <c r="E297" s="3"/>
      <c r="F297" s="3"/>
      <c r="G297" s="3"/>
    </row>
    <row r="298" spans="1:7" ht="64.5" customHeight="1">
      <c r="A298" s="45"/>
      <c r="B298" s="3"/>
      <c r="E298" s="3"/>
      <c r="F298" s="3"/>
      <c r="G298" s="3"/>
    </row>
    <row r="299" spans="1:7" ht="64.5" customHeight="1">
      <c r="A299" s="45"/>
      <c r="B299" s="3"/>
      <c r="E299" s="3"/>
      <c r="F299" s="3"/>
      <c r="G299" s="3"/>
    </row>
    <row r="300" spans="1:7" ht="64.5" customHeight="1">
      <c r="A300" s="45"/>
      <c r="B300" s="3"/>
      <c r="E300" s="3"/>
      <c r="F300" s="3"/>
      <c r="G300" s="3"/>
    </row>
    <row r="301" spans="1:7" ht="64.5" customHeight="1">
      <c r="A301" s="45"/>
      <c r="B301" s="3"/>
      <c r="E301" s="3"/>
      <c r="F301" s="3"/>
      <c r="G301" s="3"/>
    </row>
    <row r="302" spans="1:7" ht="64.5" customHeight="1">
      <c r="A302" s="45"/>
      <c r="B302" s="3"/>
      <c r="E302" s="3"/>
      <c r="F302" s="3"/>
      <c r="G302" s="3"/>
    </row>
    <row r="303" spans="1:7" ht="64.5" customHeight="1">
      <c r="A303" s="45"/>
      <c r="B303" s="3"/>
      <c r="E303" s="3"/>
      <c r="F303" s="3"/>
      <c r="G303" s="3"/>
    </row>
    <row r="304" spans="1:7" ht="64.5" customHeight="1">
      <c r="A304" s="45"/>
      <c r="B304" s="3"/>
      <c r="E304" s="3"/>
      <c r="F304" s="3"/>
      <c r="G304" s="3"/>
    </row>
    <row r="305" spans="1:7" ht="64.5" customHeight="1">
      <c r="A305" s="45"/>
      <c r="B305" s="3"/>
      <c r="E305" s="3"/>
      <c r="F305" s="3"/>
      <c r="G305" s="3"/>
    </row>
    <row r="306" spans="1:7" ht="64.5" customHeight="1">
      <c r="A306" s="45"/>
      <c r="B306" s="3"/>
      <c r="E306" s="3"/>
      <c r="F306" s="3"/>
      <c r="G306" s="3"/>
    </row>
    <row r="307" spans="1:7" ht="64.5" customHeight="1">
      <c r="A307" s="45"/>
      <c r="B307" s="3"/>
      <c r="E307" s="3"/>
      <c r="F307" s="3"/>
      <c r="G307" s="3"/>
    </row>
    <row r="308" spans="1:7" ht="64.5" customHeight="1">
      <c r="A308" s="45"/>
      <c r="B308" s="3"/>
      <c r="E308" s="3"/>
      <c r="F308" s="3"/>
      <c r="G308" s="3"/>
    </row>
    <row r="309" spans="1:7" ht="64.5" customHeight="1">
      <c r="A309" s="45"/>
      <c r="B309" s="3"/>
      <c r="E309" s="3"/>
      <c r="F309" s="3"/>
      <c r="G309" s="3"/>
    </row>
    <row r="310" spans="1:7" ht="64.5" customHeight="1">
      <c r="A310" s="45"/>
      <c r="B310" s="3"/>
      <c r="E310" s="3"/>
      <c r="F310" s="3"/>
      <c r="G310" s="3"/>
    </row>
    <row r="311" spans="1:7" ht="64.5" customHeight="1">
      <c r="A311" s="45"/>
      <c r="B311" s="3"/>
      <c r="E311" s="3"/>
      <c r="F311" s="3"/>
      <c r="G311" s="3"/>
    </row>
    <row r="312" spans="1:7" ht="64.5" customHeight="1">
      <c r="A312" s="45"/>
      <c r="B312" s="3"/>
      <c r="E312" s="3"/>
      <c r="F312" s="3"/>
      <c r="G312" s="3"/>
    </row>
    <row r="313" spans="1:7" ht="64.5" customHeight="1">
      <c r="A313" s="45"/>
      <c r="B313" s="3"/>
      <c r="E313" s="3"/>
      <c r="F313" s="3"/>
      <c r="G313" s="3"/>
    </row>
    <row r="314" spans="1:7" ht="64.5" customHeight="1">
      <c r="A314" s="45"/>
      <c r="B314" s="3"/>
      <c r="E314" s="3"/>
      <c r="F314" s="3"/>
      <c r="G314" s="3"/>
    </row>
    <row r="315" spans="1:7" ht="64.5" customHeight="1">
      <c r="A315" s="45"/>
      <c r="B315" s="3"/>
      <c r="E315" s="3"/>
      <c r="F315" s="3"/>
      <c r="G315" s="3"/>
    </row>
    <row r="316" spans="1:7" ht="64.5" customHeight="1">
      <c r="A316" s="45"/>
      <c r="B316" s="3"/>
      <c r="E316" s="3"/>
      <c r="F316" s="3"/>
      <c r="G316" s="3"/>
    </row>
    <row r="317" spans="1:7" ht="153.75" customHeight="1">
      <c r="A317" s="45"/>
      <c r="B317" s="3"/>
      <c r="E317" s="3"/>
      <c r="F317" s="3"/>
      <c r="G317" s="3"/>
    </row>
    <row r="318" spans="1:7" ht="87" customHeight="1">
      <c r="A318" s="45"/>
      <c r="B318" s="3"/>
      <c r="E318" s="3"/>
      <c r="F318" s="3"/>
      <c r="G318" s="3"/>
    </row>
    <row r="319" spans="1:7" ht="22.5" customHeight="1">
      <c r="A319" s="45"/>
      <c r="B319" s="3"/>
      <c r="E319" s="3"/>
      <c r="F319" s="3"/>
      <c r="G319" s="3"/>
    </row>
    <row r="320" spans="1:7" ht="23.25" customHeight="1">
      <c r="A320" s="45"/>
      <c r="B320" s="3"/>
      <c r="E320" s="3"/>
      <c r="F320" s="3"/>
      <c r="G320" s="3"/>
    </row>
    <row r="321" spans="1:7" ht="23.25" customHeight="1">
      <c r="A321" s="45"/>
      <c r="B321" s="3"/>
      <c r="E321" s="3"/>
      <c r="F321" s="3"/>
      <c r="G321" s="3"/>
    </row>
    <row r="322" spans="1:7" ht="23.25" hidden="1" customHeight="1">
      <c r="A322" s="45"/>
      <c r="B322" s="3"/>
      <c r="E322" s="3"/>
      <c r="F322" s="3"/>
      <c r="G322" s="3"/>
    </row>
    <row r="323" spans="1:7">
      <c r="A323" s="45"/>
      <c r="B323" s="3"/>
      <c r="E323" s="3"/>
      <c r="F323" s="3"/>
      <c r="G323" s="3"/>
    </row>
    <row r="324" spans="1:7" ht="23.25" hidden="1" customHeight="1">
      <c r="A324" s="45"/>
      <c r="B324" s="3"/>
      <c r="E324" s="3"/>
      <c r="F324" s="3"/>
      <c r="G324" s="3"/>
    </row>
    <row r="325" spans="1:7">
      <c r="A325" s="45"/>
      <c r="B325" s="3"/>
      <c r="E325" s="3"/>
      <c r="F325" s="3"/>
      <c r="G325" s="3"/>
    </row>
    <row r="326" spans="1:7">
      <c r="A326" s="45"/>
      <c r="B326" s="3"/>
      <c r="E326" s="3"/>
      <c r="F326" s="3"/>
      <c r="G326" s="3"/>
    </row>
    <row r="327" spans="1:7" ht="23.25" customHeight="1">
      <c r="A327" s="45"/>
      <c r="B327" s="3"/>
      <c r="E327" s="3"/>
      <c r="F327" s="3"/>
      <c r="G327" s="3"/>
    </row>
    <row r="328" spans="1:7" ht="23.25" customHeight="1">
      <c r="A328" s="45"/>
      <c r="B328" s="3"/>
      <c r="E328" s="3"/>
      <c r="F328" s="3"/>
      <c r="G328" s="3"/>
    </row>
    <row r="329" spans="1:7">
      <c r="A329" s="45"/>
      <c r="B329" s="3"/>
      <c r="E329" s="3"/>
      <c r="F329" s="3"/>
      <c r="G329" s="3"/>
    </row>
    <row r="330" spans="1:7">
      <c r="A330" s="45"/>
      <c r="B330" s="3"/>
      <c r="E330" s="3"/>
      <c r="F330" s="3"/>
      <c r="G330" s="3"/>
    </row>
    <row r="331" spans="1:7">
      <c r="A331" s="45"/>
      <c r="B331" s="3"/>
      <c r="E331" s="3"/>
      <c r="F331" s="3"/>
      <c r="G331" s="3"/>
    </row>
    <row r="332" spans="1:7">
      <c r="A332" s="45"/>
      <c r="B332" s="3"/>
      <c r="E332" s="3"/>
      <c r="F332" s="3"/>
      <c r="G332" s="3"/>
    </row>
    <row r="333" spans="1:7">
      <c r="A333" s="45"/>
      <c r="B333" s="3"/>
      <c r="E333" s="3"/>
      <c r="F333" s="3"/>
      <c r="G333" s="3"/>
    </row>
    <row r="334" spans="1:7" ht="47.25" customHeight="1">
      <c r="A334" s="45"/>
      <c r="B334" s="3"/>
      <c r="E334" s="3"/>
      <c r="F334" s="3"/>
      <c r="G334" s="3"/>
    </row>
    <row r="335" spans="1:7" ht="52.5" customHeight="1">
      <c r="A335" s="45"/>
      <c r="B335" s="3"/>
      <c r="E335" s="3"/>
      <c r="F335" s="3"/>
      <c r="G335" s="3"/>
    </row>
    <row r="336" spans="1:7" ht="176.25" customHeight="1">
      <c r="A336" s="45"/>
      <c r="B336" s="3"/>
      <c r="E336" s="3"/>
      <c r="F336" s="3"/>
      <c r="G336" s="3"/>
    </row>
    <row r="337" spans="1:7" ht="34.5" customHeight="1">
      <c r="A337" s="45"/>
      <c r="B337" s="3"/>
      <c r="E337" s="3"/>
      <c r="F337" s="3"/>
      <c r="G337" s="3"/>
    </row>
    <row r="338" spans="1:7">
      <c r="A338" s="45"/>
      <c r="B338" s="3"/>
      <c r="E338" s="3"/>
      <c r="F338" s="3"/>
      <c r="G338" s="3"/>
    </row>
    <row r="339" spans="1:7" ht="67.5" customHeight="1">
      <c r="A339" s="45"/>
      <c r="B339" s="3"/>
      <c r="E339" s="3"/>
      <c r="F339" s="3"/>
      <c r="G339" s="3"/>
    </row>
    <row r="340" spans="1:7" ht="144" customHeight="1">
      <c r="A340" s="45"/>
      <c r="B340" s="3"/>
      <c r="E340" s="3"/>
      <c r="F340" s="3"/>
      <c r="G340" s="3"/>
    </row>
    <row r="341" spans="1:7" ht="144" customHeight="1">
      <c r="A341" s="45"/>
      <c r="B341" s="3"/>
      <c r="E341" s="3"/>
      <c r="F341" s="3"/>
      <c r="G341" s="3"/>
    </row>
    <row r="342" spans="1:7" ht="56.25" customHeight="1">
      <c r="A342" s="45"/>
      <c r="B342" s="3"/>
      <c r="E342" s="3"/>
      <c r="F342" s="3"/>
      <c r="G342" s="3"/>
    </row>
    <row r="343" spans="1:7" ht="72" customHeight="1"/>
    <row r="344" spans="1:7" ht="87.75" customHeight="1">
      <c r="A344" s="45"/>
      <c r="B344" s="3"/>
      <c r="E344" s="3"/>
      <c r="F344" s="3"/>
      <c r="G344" s="3"/>
    </row>
    <row r="345" spans="1:7" ht="144" customHeight="1"/>
    <row r="346" spans="1:7" ht="70.5" customHeight="1"/>
    <row r="347" spans="1:7" ht="111.75" customHeight="1">
      <c r="A347" s="45"/>
      <c r="B347" s="3"/>
      <c r="E347" s="3"/>
      <c r="F347" s="3"/>
      <c r="G347" s="3"/>
    </row>
    <row r="348" spans="1:7" ht="84" customHeight="1">
      <c r="A348" s="45"/>
      <c r="B348" s="3"/>
      <c r="E348" s="3"/>
      <c r="F348" s="3"/>
      <c r="G348" s="3"/>
    </row>
    <row r="349" spans="1:7" ht="84" customHeight="1"/>
    <row r="350" spans="1:7" ht="84" customHeight="1"/>
    <row r="351" spans="1:7" ht="144" customHeight="1"/>
    <row r="352" spans="1:7" ht="22.5" customHeight="1"/>
    <row r="354" spans="1:7" ht="23.25" customHeight="1">
      <c r="A354" s="45"/>
      <c r="B354" s="3"/>
      <c r="E354" s="3"/>
      <c r="F354" s="3"/>
      <c r="G354" s="3"/>
    </row>
    <row r="355" spans="1:7" ht="144" hidden="1" customHeight="1">
      <c r="A355" s="45"/>
      <c r="B355" s="3"/>
      <c r="E355" s="3"/>
      <c r="F355" s="3"/>
      <c r="G355" s="3"/>
    </row>
    <row r="356" spans="1:7" ht="144" hidden="1" customHeight="1">
      <c r="A356" s="45"/>
      <c r="B356" s="3"/>
      <c r="E356" s="3"/>
      <c r="F356" s="3"/>
      <c r="G356" s="3"/>
    </row>
    <row r="357" spans="1:7" ht="144" hidden="1" customHeight="1">
      <c r="A357" s="45"/>
      <c r="B357" s="3"/>
      <c r="E357" s="3"/>
      <c r="F357" s="3"/>
      <c r="G357" s="3"/>
    </row>
    <row r="358" spans="1:7" ht="144" hidden="1" customHeight="1"/>
    <row r="359" spans="1:7" ht="144" customHeight="1">
      <c r="A359" s="45"/>
      <c r="B359" s="3"/>
      <c r="E359" s="3"/>
      <c r="F359" s="3"/>
      <c r="G359" s="3"/>
    </row>
    <row r="360" spans="1:7" ht="72.75" customHeight="1">
      <c r="A360" s="45"/>
      <c r="B360" s="3"/>
      <c r="E360" s="3"/>
      <c r="F360" s="3"/>
      <c r="G360" s="3"/>
    </row>
    <row r="361" spans="1:7" ht="61.5" customHeight="1">
      <c r="A361" s="45"/>
      <c r="B361" s="3"/>
      <c r="E361" s="3"/>
      <c r="F361" s="3"/>
      <c r="G361" s="3"/>
    </row>
    <row r="362" spans="1:7" ht="117.75" customHeight="1">
      <c r="A362" s="45"/>
      <c r="B362" s="3"/>
      <c r="E362" s="3"/>
      <c r="F362" s="3"/>
      <c r="G362" s="3"/>
    </row>
    <row r="363" spans="1:7" ht="117.75" customHeight="1">
      <c r="A363" s="45"/>
      <c r="B363" s="3"/>
      <c r="E363" s="3"/>
      <c r="F363" s="3"/>
      <c r="G363" s="3"/>
    </row>
    <row r="364" spans="1:7" ht="144" customHeight="1">
      <c r="A364" s="45"/>
      <c r="B364" s="3"/>
      <c r="E364" s="3"/>
      <c r="F364" s="3"/>
      <c r="G364" s="3"/>
    </row>
    <row r="365" spans="1:7" ht="66.75" customHeight="1">
      <c r="A365" s="45"/>
      <c r="B365" s="3"/>
      <c r="E365" s="3"/>
      <c r="F365" s="3"/>
      <c r="G365" s="3"/>
    </row>
    <row r="366" spans="1:7" ht="56.25" customHeight="1">
      <c r="A366" s="45"/>
      <c r="B366" s="3"/>
      <c r="E366" s="3"/>
      <c r="F366" s="3"/>
      <c r="G366" s="3"/>
    </row>
    <row r="367" spans="1:7" ht="82.5" customHeight="1">
      <c r="A367" s="45"/>
      <c r="B367" s="3"/>
      <c r="E367" s="3"/>
      <c r="F367" s="3"/>
      <c r="G367" s="3"/>
    </row>
    <row r="368" spans="1:7" ht="144" customHeight="1">
      <c r="A368" s="45"/>
      <c r="B368" s="3"/>
      <c r="E368" s="3"/>
      <c r="F368" s="3"/>
      <c r="G368" s="3"/>
    </row>
    <row r="369" spans="1:7" ht="63" customHeight="1">
      <c r="A369" s="45"/>
      <c r="B369" s="3"/>
      <c r="E369" s="3"/>
      <c r="F369" s="3"/>
      <c r="G369" s="3"/>
    </row>
    <row r="370" spans="1:7" ht="78.75" customHeight="1">
      <c r="A370" s="45"/>
      <c r="B370" s="3"/>
      <c r="E370" s="3"/>
      <c r="F370" s="3"/>
      <c r="G370" s="3"/>
    </row>
    <row r="371" spans="1:7" ht="65.25" customHeight="1">
      <c r="A371" s="45"/>
      <c r="B371" s="3"/>
      <c r="E371" s="3"/>
      <c r="F371" s="3"/>
      <c r="G371" s="3"/>
    </row>
    <row r="372" spans="1:7" ht="78" customHeight="1">
      <c r="A372" s="45"/>
      <c r="B372" s="3"/>
      <c r="E372" s="3"/>
      <c r="F372" s="3"/>
      <c r="G372" s="3"/>
    </row>
    <row r="373" spans="1:7" ht="96.75" customHeight="1"/>
    <row r="374" spans="1:7" ht="51.75" customHeight="1">
      <c r="A374" s="45"/>
      <c r="B374" s="3"/>
      <c r="E374" s="3"/>
      <c r="F374" s="3"/>
      <c r="G374" s="3"/>
    </row>
    <row r="375" spans="1:7" ht="99" customHeight="1">
      <c r="A375" s="45"/>
      <c r="B375" s="3"/>
      <c r="E375" s="3"/>
      <c r="F375" s="3"/>
      <c r="G375" s="3"/>
    </row>
    <row r="376" spans="1:7" ht="99" customHeight="1">
      <c r="A376" s="45"/>
      <c r="B376" s="3"/>
      <c r="E376" s="3"/>
      <c r="F376" s="3"/>
      <c r="G376" s="3"/>
    </row>
    <row r="377" spans="1:7" ht="93" customHeight="1">
      <c r="A377" s="45"/>
      <c r="B377" s="3"/>
      <c r="E377" s="3"/>
      <c r="F377" s="3"/>
      <c r="G377" s="3"/>
    </row>
    <row r="378" spans="1:7" ht="67.5" customHeight="1">
      <c r="A378" s="45"/>
      <c r="B378" s="3"/>
      <c r="E378" s="3"/>
      <c r="F378" s="3"/>
      <c r="G378" s="3"/>
    </row>
    <row r="379" spans="1:7" ht="71.25" customHeight="1">
      <c r="A379" s="45"/>
      <c r="B379" s="3"/>
      <c r="E379" s="3"/>
      <c r="F379" s="3"/>
      <c r="G379" s="3"/>
    </row>
    <row r="380" spans="1:7" ht="71.25" customHeight="1">
      <c r="A380" s="45"/>
      <c r="B380" s="3"/>
      <c r="E380" s="3"/>
      <c r="F380" s="3"/>
      <c r="G380" s="3"/>
    </row>
    <row r="381" spans="1:7" ht="144" customHeight="1">
      <c r="A381" s="45"/>
      <c r="B381" s="3"/>
      <c r="E381" s="3"/>
      <c r="F381" s="3"/>
      <c r="G381" s="3"/>
    </row>
    <row r="382" spans="1:7" ht="69" customHeight="1">
      <c r="A382" s="45"/>
      <c r="B382" s="3"/>
      <c r="E382" s="3"/>
      <c r="F382" s="3"/>
      <c r="G382" s="3"/>
    </row>
    <row r="383" spans="1:7" ht="67.5" customHeight="1">
      <c r="A383" s="45"/>
      <c r="B383" s="3"/>
      <c r="E383" s="3"/>
      <c r="F383" s="3"/>
      <c r="G383" s="3"/>
    </row>
    <row r="384" spans="1:7" ht="76.5" customHeight="1">
      <c r="A384" s="45"/>
      <c r="B384" s="3"/>
      <c r="E384" s="3"/>
      <c r="F384" s="3"/>
      <c r="G384" s="3"/>
    </row>
    <row r="385" spans="1:7" ht="144" customHeight="1">
      <c r="A385" s="45"/>
      <c r="B385" s="3"/>
      <c r="E385" s="3"/>
      <c r="F385" s="3"/>
      <c r="G385" s="3"/>
    </row>
    <row r="386" spans="1:7" ht="51" customHeight="1">
      <c r="A386" s="45"/>
      <c r="B386" s="3"/>
      <c r="E386" s="3"/>
      <c r="F386" s="3"/>
      <c r="G386" s="3"/>
    </row>
    <row r="387" spans="1:7" ht="61.5" customHeight="1">
      <c r="A387" s="45"/>
      <c r="B387" s="3"/>
      <c r="E387" s="3"/>
      <c r="F387" s="3"/>
      <c r="G387" s="3"/>
    </row>
    <row r="388" spans="1:7" ht="96.75" customHeight="1">
      <c r="A388" s="45"/>
      <c r="B388" s="3"/>
      <c r="E388" s="3"/>
      <c r="F388" s="3"/>
      <c r="G388" s="3"/>
    </row>
    <row r="389" spans="1:7" ht="51" customHeight="1">
      <c r="A389" s="45"/>
      <c r="B389" s="3"/>
      <c r="E389" s="3"/>
      <c r="F389" s="3"/>
      <c r="G389" s="3"/>
    </row>
    <row r="390" spans="1:7" ht="61.5" customHeight="1">
      <c r="A390" s="45"/>
      <c r="B390" s="3"/>
      <c r="E390" s="3"/>
      <c r="F390" s="3"/>
      <c r="G390" s="3"/>
    </row>
    <row r="391" spans="1:7" ht="96.75" customHeight="1">
      <c r="A391" s="45"/>
      <c r="B391" s="3"/>
      <c r="E391" s="3"/>
      <c r="F391" s="3"/>
      <c r="G391" s="3"/>
    </row>
    <row r="392" spans="1:7" ht="86.25" customHeight="1">
      <c r="A392" s="45"/>
      <c r="B392" s="3"/>
      <c r="E392" s="3"/>
      <c r="F392" s="3"/>
      <c r="G392" s="3"/>
    </row>
    <row r="393" spans="1:7" ht="84" customHeight="1">
      <c r="A393" s="45"/>
      <c r="B393" s="3"/>
      <c r="E393" s="3"/>
      <c r="F393" s="3"/>
      <c r="G393" s="3"/>
    </row>
    <row r="394" spans="1:7" ht="75" customHeight="1">
      <c r="A394" s="45"/>
      <c r="B394" s="3"/>
      <c r="E394" s="3"/>
      <c r="F394" s="3"/>
      <c r="G394" s="3"/>
    </row>
    <row r="395" spans="1:7" ht="39.75" customHeight="1">
      <c r="A395" s="45"/>
      <c r="B395" s="3"/>
      <c r="E395" s="3"/>
      <c r="F395" s="3"/>
      <c r="G395" s="3"/>
    </row>
    <row r="396" spans="1:7" ht="144" customHeight="1">
      <c r="A396" s="45"/>
      <c r="B396" s="3"/>
      <c r="E396" s="3"/>
      <c r="F396" s="3"/>
      <c r="G396" s="3"/>
    </row>
    <row r="397" spans="1:7" ht="144" customHeight="1">
      <c r="A397" s="45"/>
      <c r="B397" s="3"/>
      <c r="E397" s="3"/>
      <c r="F397" s="3"/>
      <c r="G397" s="3"/>
    </row>
    <row r="398" spans="1:7" ht="80.25" customHeight="1">
      <c r="A398" s="45"/>
      <c r="B398" s="3"/>
      <c r="E398" s="3"/>
      <c r="F398" s="3"/>
      <c r="G398" s="3"/>
    </row>
    <row r="399" spans="1:7">
      <c r="A399" s="45"/>
      <c r="B399" s="3"/>
      <c r="E399" s="3"/>
      <c r="F399" s="3"/>
      <c r="G399" s="3"/>
    </row>
    <row r="400" spans="1:7" ht="23.25" customHeight="1">
      <c r="A400" s="45"/>
      <c r="B400" s="3"/>
      <c r="E400" s="3"/>
      <c r="F400" s="3"/>
      <c r="G400" s="3"/>
    </row>
    <row r="401" spans="1:7" ht="23.25" customHeight="1">
      <c r="A401" s="45"/>
      <c r="B401" s="3"/>
      <c r="E401" s="3"/>
      <c r="F401" s="3"/>
      <c r="G401" s="3"/>
    </row>
    <row r="402" spans="1:7" ht="144" customHeight="1">
      <c r="A402" s="45"/>
      <c r="B402" s="3"/>
      <c r="E402" s="3"/>
      <c r="F402" s="3"/>
      <c r="G402" s="3"/>
    </row>
    <row r="403" spans="1:7" ht="119.25" customHeight="1">
      <c r="A403" s="45"/>
      <c r="B403" s="3"/>
      <c r="E403" s="3"/>
      <c r="F403" s="3"/>
      <c r="G403" s="3"/>
    </row>
    <row r="404" spans="1:7" ht="61.5" customHeight="1">
      <c r="A404" s="45"/>
      <c r="B404" s="3"/>
      <c r="E404" s="3"/>
      <c r="F404" s="3"/>
      <c r="G404" s="3"/>
    </row>
    <row r="405" spans="1:7" ht="94.5" customHeight="1">
      <c r="A405" s="45"/>
      <c r="B405" s="3"/>
      <c r="E405" s="3"/>
      <c r="F405" s="3"/>
      <c r="G405" s="3"/>
    </row>
    <row r="406" spans="1:7" ht="106.5" customHeight="1">
      <c r="A406" s="45"/>
      <c r="B406" s="3"/>
      <c r="E406" s="3"/>
      <c r="F406" s="3"/>
      <c r="G406" s="3"/>
    </row>
    <row r="407" spans="1:7" ht="144" customHeight="1">
      <c r="A407" s="45"/>
      <c r="B407" s="3"/>
      <c r="E407" s="3"/>
      <c r="F407" s="3"/>
      <c r="G407" s="3"/>
    </row>
    <row r="408" spans="1:7" ht="110.25" customHeight="1">
      <c r="A408" s="45"/>
      <c r="B408" s="3"/>
      <c r="E408" s="3"/>
      <c r="F408" s="3"/>
      <c r="G408" s="3"/>
    </row>
    <row r="409" spans="1:7">
      <c r="A409" s="45"/>
      <c r="B409" s="3"/>
      <c r="E409" s="3"/>
      <c r="F409" s="3"/>
      <c r="G409" s="3"/>
    </row>
    <row r="410" spans="1:7" ht="23.25" customHeight="1">
      <c r="A410" s="45"/>
      <c r="B410" s="3"/>
      <c r="E410" s="3"/>
      <c r="F410" s="3"/>
      <c r="G410" s="3"/>
    </row>
    <row r="411" spans="1:7" ht="23.25" customHeight="1">
      <c r="A411" s="45"/>
      <c r="B411" s="3"/>
      <c r="E411" s="3"/>
      <c r="F411" s="3"/>
      <c r="G411" s="3"/>
    </row>
    <row r="412" spans="1:7" ht="23.25" customHeight="1">
      <c r="A412" s="45"/>
      <c r="B412" s="3"/>
      <c r="E412" s="3"/>
      <c r="F412" s="3"/>
      <c r="G412" s="3"/>
    </row>
    <row r="413" spans="1:7">
      <c r="A413" s="45"/>
      <c r="B413" s="3"/>
      <c r="E413" s="3"/>
      <c r="F413" s="3"/>
      <c r="G413" s="3"/>
    </row>
    <row r="414" spans="1:7">
      <c r="A414" s="45"/>
      <c r="B414" s="3"/>
      <c r="E414" s="3"/>
      <c r="F414" s="3"/>
      <c r="G414" s="3"/>
    </row>
    <row r="415" spans="1:7">
      <c r="A415" s="45"/>
      <c r="B415" s="3"/>
      <c r="E415" s="3"/>
      <c r="F415" s="3"/>
      <c r="G415" s="3"/>
    </row>
    <row r="416" spans="1:7">
      <c r="A416" s="45"/>
      <c r="B416" s="3"/>
      <c r="E416" s="3"/>
      <c r="F416" s="3"/>
      <c r="G416" s="3"/>
    </row>
    <row r="417" spans="1:7" ht="23.25" customHeight="1">
      <c r="A417" s="45"/>
      <c r="B417" s="3"/>
      <c r="E417" s="3"/>
      <c r="F417" s="3"/>
      <c r="G417" s="3"/>
    </row>
    <row r="418" spans="1:7">
      <c r="A418" s="45"/>
      <c r="B418" s="3"/>
      <c r="E418" s="3"/>
      <c r="F418" s="3"/>
      <c r="G418" s="3"/>
    </row>
    <row r="420" spans="1:7">
      <c r="A420" s="45"/>
      <c r="B420" s="3"/>
      <c r="E420" s="3"/>
      <c r="F420" s="3"/>
      <c r="G420" s="3"/>
    </row>
    <row r="421" spans="1:7">
      <c r="A421" s="45"/>
      <c r="B421" s="3"/>
      <c r="E421" s="3"/>
      <c r="F421" s="3"/>
      <c r="G421" s="3"/>
    </row>
    <row r="422" spans="1:7">
      <c r="A422" s="45"/>
      <c r="B422" s="3"/>
      <c r="E422" s="3"/>
      <c r="F422" s="3"/>
      <c r="G422" s="3"/>
    </row>
    <row r="423" spans="1:7" ht="75" customHeight="1">
      <c r="A423" s="45"/>
      <c r="B423" s="3"/>
      <c r="E423" s="3"/>
      <c r="F423" s="3"/>
      <c r="G423" s="3"/>
    </row>
    <row r="424" spans="1:7" ht="30.75" customHeight="1">
      <c r="A424" s="45"/>
      <c r="B424" s="3"/>
      <c r="E424" s="3"/>
      <c r="F424" s="3"/>
      <c r="G424" s="3"/>
    </row>
    <row r="425" spans="1:7">
      <c r="A425" s="45"/>
      <c r="B425" s="3"/>
      <c r="E425" s="3"/>
      <c r="F425" s="3"/>
      <c r="G425" s="3"/>
    </row>
    <row r="426" spans="1:7">
      <c r="A426" s="45"/>
      <c r="B426" s="3"/>
      <c r="E426" s="3"/>
      <c r="F426" s="3"/>
      <c r="G426" s="3"/>
    </row>
    <row r="427" spans="1:7">
      <c r="A427" s="45"/>
      <c r="B427" s="3"/>
      <c r="E427" s="3"/>
      <c r="F427" s="3"/>
      <c r="G427" s="3"/>
    </row>
    <row r="428" spans="1:7">
      <c r="A428" s="45"/>
      <c r="B428" s="3"/>
      <c r="E428" s="3"/>
      <c r="F428" s="3"/>
      <c r="G428" s="3"/>
    </row>
    <row r="430" spans="1:7">
      <c r="A430" s="45"/>
      <c r="B430" s="3"/>
      <c r="E430" s="3"/>
      <c r="F430" s="3"/>
      <c r="G430" s="3"/>
    </row>
    <row r="431" spans="1:7">
      <c r="A431" s="45"/>
      <c r="B431" s="3"/>
      <c r="E431" s="3"/>
      <c r="F431" s="3"/>
      <c r="G431" s="3"/>
    </row>
    <row r="432" spans="1:7">
      <c r="A432" s="45"/>
      <c r="B432" s="3"/>
      <c r="E432" s="3"/>
      <c r="F432" s="3"/>
      <c r="G432" s="3"/>
    </row>
    <row r="437" spans="1:7">
      <c r="A437" s="45"/>
      <c r="B437" s="3"/>
      <c r="E437" s="3"/>
      <c r="F437" s="3"/>
      <c r="G437" s="3"/>
    </row>
    <row r="443" spans="1:7">
      <c r="A443" s="45"/>
      <c r="B443" s="3"/>
      <c r="E443" s="3"/>
      <c r="F443" s="3"/>
      <c r="G443" s="3"/>
    </row>
    <row r="444" spans="1:7">
      <c r="A444" s="45"/>
      <c r="B444" s="3"/>
      <c r="E444" s="3"/>
      <c r="F444" s="3"/>
      <c r="G444" s="3"/>
    </row>
  </sheetData>
  <mergeCells count="27">
    <mergeCell ref="A88:A137"/>
    <mergeCell ref="A138:A148"/>
    <mergeCell ref="A179:A184"/>
    <mergeCell ref="A9:C9"/>
    <mergeCell ref="A10:C10"/>
    <mergeCell ref="A11:A81"/>
    <mergeCell ref="A82:A87"/>
    <mergeCell ref="A273:C273"/>
    <mergeCell ref="A151:A152"/>
    <mergeCell ref="A154:A158"/>
    <mergeCell ref="A163:A168"/>
    <mergeCell ref="A199:A200"/>
    <mergeCell ref="A170:A176"/>
    <mergeCell ref="A230:A240"/>
    <mergeCell ref="A220:A222"/>
    <mergeCell ref="A224:A226"/>
    <mergeCell ref="A243:A253"/>
    <mergeCell ref="A1:H1"/>
    <mergeCell ref="A5:A6"/>
    <mergeCell ref="A2:H2"/>
    <mergeCell ref="A3:H3"/>
    <mergeCell ref="H5:H6"/>
    <mergeCell ref="D5:D6"/>
    <mergeCell ref="E5:E6"/>
    <mergeCell ref="F5:F6"/>
    <mergeCell ref="G5:G6"/>
    <mergeCell ref="B5:C5"/>
  </mergeCells>
  <pageMargins left="0" right="0" top="0" bottom="0" header="0" footer="0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H626"/>
  <sheetViews>
    <sheetView view="pageBreakPreview" topLeftCell="A184" zoomScaleSheetLayoutView="100" workbookViewId="0">
      <selection activeCell="A193" sqref="A193:XFD193"/>
    </sheetView>
  </sheetViews>
  <sheetFormatPr defaultRowHeight="15"/>
  <cols>
    <col min="1" max="1" width="13.28515625" style="1354" customWidth="1"/>
    <col min="2" max="2" width="14.5703125" style="1354" customWidth="1"/>
    <col min="3" max="3" width="32.5703125" style="1365" customWidth="1"/>
    <col min="4" max="4" width="9.7109375" style="1354" customWidth="1"/>
    <col min="5" max="5" width="17.42578125" style="1354" customWidth="1"/>
    <col min="6" max="6" width="17.7109375" style="1361" customWidth="1"/>
    <col min="7" max="7" width="18.5703125" style="1354" customWidth="1"/>
    <col min="8" max="8" width="11" style="1289" customWidth="1"/>
    <col min="9" max="9" width="9.5703125" style="1130" hidden="1" customWidth="1"/>
    <col min="10" max="16384" width="9.140625" style="258"/>
  </cols>
  <sheetData>
    <row r="1" spans="1:9">
      <c r="A1" s="1653"/>
      <c r="B1" s="1653"/>
      <c r="C1" s="1653"/>
      <c r="D1" s="1653"/>
      <c r="E1" s="1653"/>
      <c r="F1" s="1653"/>
      <c r="G1" s="1653"/>
      <c r="H1" s="1653"/>
    </row>
    <row r="2" spans="1:9">
      <c r="A2" s="1653" t="s">
        <v>2714</v>
      </c>
      <c r="B2" s="1653"/>
      <c r="C2" s="1653"/>
      <c r="D2" s="1653"/>
      <c r="E2" s="1653"/>
      <c r="F2" s="1653"/>
      <c r="G2" s="1653"/>
      <c r="H2" s="1653"/>
    </row>
    <row r="3" spans="1:9">
      <c r="A3" s="1698" t="s">
        <v>3127</v>
      </c>
      <c r="B3" s="1698"/>
      <c r="C3" s="1698"/>
      <c r="D3" s="1698"/>
      <c r="E3" s="1698"/>
      <c r="F3" s="1698"/>
      <c r="G3" s="1698"/>
      <c r="H3" s="1698"/>
    </row>
    <row r="4" spans="1:9">
      <c r="A4" s="892"/>
      <c r="B4" s="892"/>
      <c r="C4" s="892"/>
      <c r="D4" s="892"/>
      <c r="E4" s="892"/>
      <c r="F4" s="892"/>
      <c r="G4" s="892"/>
      <c r="H4" s="892"/>
    </row>
    <row r="5" spans="1:9">
      <c r="A5" s="1660" t="s">
        <v>1430</v>
      </c>
      <c r="B5" s="1610" t="s">
        <v>1636</v>
      </c>
      <c r="C5" s="1036" t="s">
        <v>1151</v>
      </c>
      <c r="D5" s="1696" t="s">
        <v>145</v>
      </c>
      <c r="E5" s="1696" t="s">
        <v>45</v>
      </c>
      <c r="F5" s="1696" t="s">
        <v>1140</v>
      </c>
      <c r="G5" s="1696" t="s">
        <v>1637</v>
      </c>
      <c r="H5" s="1697" t="s">
        <v>46</v>
      </c>
    </row>
    <row r="6" spans="1:9" ht="49.5" customHeight="1">
      <c r="A6" s="1660"/>
      <c r="B6" s="1610"/>
      <c r="C6" s="1036" t="s">
        <v>1154</v>
      </c>
      <c r="D6" s="1696"/>
      <c r="E6" s="1696"/>
      <c r="F6" s="1696"/>
      <c r="G6" s="1696"/>
      <c r="H6" s="1697"/>
    </row>
    <row r="7" spans="1:9">
      <c r="A7" s="875"/>
      <c r="B7" s="875">
        <v>1</v>
      </c>
      <c r="C7" s="1362">
        <v>2</v>
      </c>
      <c r="D7" s="1225">
        <v>3</v>
      </c>
      <c r="E7" s="1225">
        <v>4</v>
      </c>
      <c r="F7" s="1226">
        <v>5</v>
      </c>
      <c r="G7" s="1226">
        <v>6</v>
      </c>
      <c r="H7" s="875"/>
    </row>
    <row r="8" spans="1:9" ht="58.5" customHeight="1">
      <c r="A8" s="104"/>
      <c r="B8" s="104"/>
      <c r="C8" s="1227" t="s">
        <v>1638</v>
      </c>
      <c r="D8" s="1228"/>
      <c r="E8" s="1228"/>
      <c r="F8" s="1229"/>
      <c r="G8" s="1230">
        <f>G9+G180</f>
        <v>68436386.446047992</v>
      </c>
      <c r="H8" s="104"/>
    </row>
    <row r="9" spans="1:9">
      <c r="A9" s="1231"/>
      <c r="B9" s="1034"/>
      <c r="C9" s="1232" t="s">
        <v>1639</v>
      </c>
      <c r="D9" s="862"/>
      <c r="E9" s="862"/>
      <c r="F9" s="1233"/>
      <c r="G9" s="1234">
        <f>G10+G11+G12+G13+G14+G15+G16+G17+G18+G19+G20+G21+G22+G23+G24+G25+G26+G27+G28+G29+G30+G31+G32+G33+G34+G35+G36+G37+G38+G39+G40+G41+G42+G43+G44+G45+G46+G47+G48+G49+G50+G51+G52+G53+G54+G55+G56+G57+G58+G59+G60+G61+G62+G63+G64+G65+G66+G67+G68+G69+G70+G71+G72+G73+G74+G75+G76+G77+G78+G79+G80+G81+G82+G83+G84+G85+G86+G87+G88+G89+G90+G91+G92+G93+G94+G95+G96+G97+G98+G99+G100+G101+G102+G103+G104+G105+G106+G107+G108+G109+G110+G111+G112+G113+G114+G115+G116+G117+G118+G119+G120+G121+G122+G123+G124+G125+G126+G127+G128+G129+G130+G131+G132+G133+G134+G135+G136+G137+G138+G139+G140+G141+G142+G143+G144+G145+G146+G147+G148+G149+G150+G151+G152+G153+G154+G155+G156+G157++G158+G159++G160+G161+G162+G163+G164+G165+G166+G167+++G168+G169+G170++G171++G172+G173++++++G174+G175+G176+G177+G178+G178</f>
        <v>33847252</v>
      </c>
      <c r="H9" s="863"/>
    </row>
    <row r="10" spans="1:9" s="1240" customFormat="1">
      <c r="A10" s="1691">
        <v>4261</v>
      </c>
      <c r="B10" s="863">
        <v>30197630</v>
      </c>
      <c r="C10" s="1235" t="s">
        <v>1640</v>
      </c>
      <c r="D10" s="1236" t="s">
        <v>327</v>
      </c>
      <c r="E10" s="863" t="s">
        <v>1028</v>
      </c>
      <c r="F10" s="1237">
        <v>2000</v>
      </c>
      <c r="G10" s="1238">
        <f t="shared" ref="G10:G73" si="0">F10*H10</f>
        <v>3000000</v>
      </c>
      <c r="H10" s="863">
        <v>1500</v>
      </c>
      <c r="I10" s="1239"/>
    </row>
    <row r="11" spans="1:9" s="1240" customFormat="1">
      <c r="A11" s="1691"/>
      <c r="B11" s="863">
        <v>30197630</v>
      </c>
      <c r="C11" s="1235" t="s">
        <v>1641</v>
      </c>
      <c r="D11" s="1236" t="s">
        <v>327</v>
      </c>
      <c r="E11" s="863" t="s">
        <v>1028</v>
      </c>
      <c r="F11" s="863">
        <v>4000</v>
      </c>
      <c r="G11" s="1238">
        <f t="shared" si="0"/>
        <v>40000</v>
      </c>
      <c r="H11" s="863">
        <v>10</v>
      </c>
      <c r="I11" s="1239"/>
    </row>
    <row r="12" spans="1:9" s="1240" customFormat="1">
      <c r="A12" s="1691"/>
      <c r="B12" s="863">
        <v>30197630</v>
      </c>
      <c r="C12" s="1241" t="s">
        <v>989</v>
      </c>
      <c r="D12" s="1236" t="s">
        <v>327</v>
      </c>
      <c r="E12" s="863" t="s">
        <v>58</v>
      </c>
      <c r="F12" s="863">
        <v>1300</v>
      </c>
      <c r="G12" s="1238">
        <f t="shared" si="0"/>
        <v>6500</v>
      </c>
      <c r="H12" s="863">
        <v>5</v>
      </c>
      <c r="I12" s="1239"/>
    </row>
    <row r="13" spans="1:9" s="1240" customFormat="1">
      <c r="A13" s="1691"/>
      <c r="B13" s="863">
        <v>22852000</v>
      </c>
      <c r="C13" s="1241" t="s">
        <v>453</v>
      </c>
      <c r="D13" s="1236" t="s">
        <v>327</v>
      </c>
      <c r="E13" s="863" t="s">
        <v>51</v>
      </c>
      <c r="F13" s="863">
        <v>70</v>
      </c>
      <c r="G13" s="1238">
        <f t="shared" si="0"/>
        <v>70000</v>
      </c>
      <c r="H13" s="863">
        <v>1000</v>
      </c>
      <c r="I13" s="1239"/>
    </row>
    <row r="14" spans="1:9">
      <c r="A14" s="1691"/>
      <c r="B14" s="863">
        <v>22851000</v>
      </c>
      <c r="C14" s="1241" t="s">
        <v>454</v>
      </c>
      <c r="D14" s="1236" t="s">
        <v>327</v>
      </c>
      <c r="E14" s="863" t="s">
        <v>51</v>
      </c>
      <c r="F14" s="863">
        <v>3000</v>
      </c>
      <c r="G14" s="1238">
        <f t="shared" si="0"/>
        <v>66000</v>
      </c>
      <c r="H14" s="863">
        <v>22</v>
      </c>
    </row>
    <row r="15" spans="1:9">
      <c r="A15" s="1691"/>
      <c r="B15" s="863">
        <v>30199500</v>
      </c>
      <c r="C15" s="1241" t="s">
        <v>455</v>
      </c>
      <c r="D15" s="1236" t="s">
        <v>327</v>
      </c>
      <c r="E15" s="863" t="s">
        <v>51</v>
      </c>
      <c r="F15" s="863">
        <v>650</v>
      </c>
      <c r="G15" s="1238">
        <f t="shared" si="0"/>
        <v>110500</v>
      </c>
      <c r="H15" s="863">
        <v>170</v>
      </c>
    </row>
    <row r="16" spans="1:9">
      <c r="A16" s="1691"/>
      <c r="B16" s="863">
        <v>30199500</v>
      </c>
      <c r="C16" s="1241" t="s">
        <v>456</v>
      </c>
      <c r="D16" s="1236" t="s">
        <v>327</v>
      </c>
      <c r="E16" s="863" t="s">
        <v>51</v>
      </c>
      <c r="F16" s="863">
        <v>650</v>
      </c>
      <c r="G16" s="1238">
        <f t="shared" si="0"/>
        <v>39000</v>
      </c>
      <c r="H16" s="863">
        <v>60</v>
      </c>
    </row>
    <row r="17" spans="1:9">
      <c r="A17" s="1691"/>
      <c r="B17" s="863">
        <v>22851000</v>
      </c>
      <c r="C17" s="1241" t="s">
        <v>457</v>
      </c>
      <c r="D17" s="1236" t="s">
        <v>327</v>
      </c>
      <c r="E17" s="863" t="s">
        <v>51</v>
      </c>
      <c r="F17" s="863">
        <v>3000</v>
      </c>
      <c r="G17" s="1238">
        <f t="shared" si="0"/>
        <v>30000</v>
      </c>
      <c r="H17" s="863">
        <v>10</v>
      </c>
    </row>
    <row r="18" spans="1:9">
      <c r="A18" s="1691"/>
      <c r="B18" s="863">
        <v>22851000</v>
      </c>
      <c r="C18" s="1241" t="s">
        <v>458</v>
      </c>
      <c r="D18" s="1236" t="s">
        <v>327</v>
      </c>
      <c r="E18" s="863" t="s">
        <v>51</v>
      </c>
      <c r="F18" s="863">
        <v>4000</v>
      </c>
      <c r="G18" s="1238">
        <f t="shared" si="0"/>
        <v>16000</v>
      </c>
      <c r="H18" s="863">
        <v>4</v>
      </c>
    </row>
    <row r="19" spans="1:9">
      <c r="A19" s="1691"/>
      <c r="B19" s="863">
        <v>22851000</v>
      </c>
      <c r="C19" s="1241" t="s">
        <v>990</v>
      </c>
      <c r="D19" s="1236" t="s">
        <v>327</v>
      </c>
      <c r="E19" s="863" t="s">
        <v>51</v>
      </c>
      <c r="F19" s="863">
        <v>300</v>
      </c>
      <c r="G19" s="1238">
        <f t="shared" si="0"/>
        <v>4500</v>
      </c>
      <c r="H19" s="863">
        <v>15</v>
      </c>
    </row>
    <row r="20" spans="1:9">
      <c r="A20" s="1691"/>
      <c r="B20" s="863">
        <v>22851000</v>
      </c>
      <c r="C20" s="1241" t="s">
        <v>991</v>
      </c>
      <c r="D20" s="1236" t="s">
        <v>327</v>
      </c>
      <c r="E20" s="863" t="s">
        <v>51</v>
      </c>
      <c r="F20" s="863">
        <v>70</v>
      </c>
      <c r="G20" s="1238">
        <f t="shared" si="0"/>
        <v>105000</v>
      </c>
      <c r="H20" s="863">
        <v>1500</v>
      </c>
    </row>
    <row r="21" spans="1:9" s="1240" customFormat="1">
      <c r="A21" s="1691"/>
      <c r="B21" s="863">
        <v>22851000</v>
      </c>
      <c r="C21" s="1241" t="s">
        <v>992</v>
      </c>
      <c r="D21" s="1236" t="s">
        <v>327</v>
      </c>
      <c r="E21" s="863" t="s">
        <v>51</v>
      </c>
      <c r="F21" s="863">
        <v>70</v>
      </c>
      <c r="G21" s="1238">
        <f t="shared" si="0"/>
        <v>1400</v>
      </c>
      <c r="H21" s="863">
        <v>20</v>
      </c>
      <c r="I21" s="1239"/>
    </row>
    <row r="22" spans="1:9" s="1240" customFormat="1">
      <c r="A22" s="1691"/>
      <c r="B22" s="863">
        <v>22851000</v>
      </c>
      <c r="C22" s="1241" t="s">
        <v>993</v>
      </c>
      <c r="D22" s="1236" t="s">
        <v>327</v>
      </c>
      <c r="E22" s="863" t="s">
        <v>51</v>
      </c>
      <c r="F22" s="863">
        <v>9</v>
      </c>
      <c r="G22" s="1238">
        <f t="shared" si="0"/>
        <v>108000</v>
      </c>
      <c r="H22" s="863">
        <v>12000</v>
      </c>
      <c r="I22" s="1239"/>
    </row>
    <row r="23" spans="1:9" s="1240" customFormat="1">
      <c r="A23" s="1691"/>
      <c r="B23" s="863">
        <v>22851000</v>
      </c>
      <c r="C23" s="1241" t="s">
        <v>994</v>
      </c>
      <c r="D23" s="1236" t="s">
        <v>327</v>
      </c>
      <c r="E23" s="863" t="s">
        <v>51</v>
      </c>
      <c r="F23" s="863">
        <v>60</v>
      </c>
      <c r="G23" s="1238">
        <f t="shared" si="0"/>
        <v>9000</v>
      </c>
      <c r="H23" s="863">
        <v>150</v>
      </c>
      <c r="I23" s="1239"/>
    </row>
    <row r="24" spans="1:9" s="1240" customFormat="1" ht="30">
      <c r="A24" s="1691"/>
      <c r="B24" s="863">
        <v>30199410</v>
      </c>
      <c r="C24" s="1241" t="s">
        <v>995</v>
      </c>
      <c r="D24" s="1236" t="s">
        <v>327</v>
      </c>
      <c r="E24" s="861" t="s">
        <v>871</v>
      </c>
      <c r="F24" s="863">
        <v>250</v>
      </c>
      <c r="G24" s="1238">
        <f t="shared" si="0"/>
        <v>56250</v>
      </c>
      <c r="H24" s="863">
        <v>225</v>
      </c>
      <c r="I24" s="1239"/>
    </row>
    <row r="25" spans="1:9" s="1240" customFormat="1" ht="30">
      <c r="A25" s="1691"/>
      <c r="B25" s="863">
        <v>30199410</v>
      </c>
      <c r="C25" s="1241" t="s">
        <v>996</v>
      </c>
      <c r="D25" s="1236" t="s">
        <v>327</v>
      </c>
      <c r="E25" s="861" t="s">
        <v>871</v>
      </c>
      <c r="F25" s="863">
        <v>140</v>
      </c>
      <c r="G25" s="1238">
        <f t="shared" si="0"/>
        <v>28000</v>
      </c>
      <c r="H25" s="863">
        <v>200</v>
      </c>
      <c r="I25" s="1239"/>
    </row>
    <row r="26" spans="1:9" s="1240" customFormat="1">
      <c r="A26" s="1691"/>
      <c r="B26" s="863">
        <v>30199410</v>
      </c>
      <c r="C26" s="1241" t="s">
        <v>997</v>
      </c>
      <c r="D26" s="1236" t="s">
        <v>327</v>
      </c>
      <c r="E26" s="863" t="s">
        <v>51</v>
      </c>
      <c r="F26" s="863">
        <v>800</v>
      </c>
      <c r="G26" s="1238">
        <f t="shared" si="0"/>
        <v>4800</v>
      </c>
      <c r="H26" s="863">
        <v>6</v>
      </c>
      <c r="I26" s="1239"/>
    </row>
    <row r="27" spans="1:9" s="1240" customFormat="1">
      <c r="A27" s="1691"/>
      <c r="B27" s="863">
        <v>30197220</v>
      </c>
      <c r="C27" s="1241" t="s">
        <v>459</v>
      </c>
      <c r="D27" s="1236" t="s">
        <v>327</v>
      </c>
      <c r="E27" s="863" t="s">
        <v>51</v>
      </c>
      <c r="F27" s="863">
        <v>20</v>
      </c>
      <c r="G27" s="1238">
        <f t="shared" si="0"/>
        <v>20000</v>
      </c>
      <c r="H27" s="863">
        <v>1000</v>
      </c>
      <c r="I27" s="1239"/>
    </row>
    <row r="28" spans="1:9" s="1240" customFormat="1">
      <c r="A28" s="1691"/>
      <c r="B28" s="863">
        <v>30197220</v>
      </c>
      <c r="C28" s="1241" t="s">
        <v>460</v>
      </c>
      <c r="D28" s="1236" t="s">
        <v>327</v>
      </c>
      <c r="E28" s="863" t="s">
        <v>51</v>
      </c>
      <c r="F28" s="863">
        <v>20</v>
      </c>
      <c r="G28" s="1238">
        <f t="shared" si="0"/>
        <v>20000</v>
      </c>
      <c r="H28" s="863">
        <v>1000</v>
      </c>
      <c r="I28" s="1239"/>
    </row>
    <row r="29" spans="1:9" s="1240" customFormat="1">
      <c r="A29" s="1691"/>
      <c r="B29" s="863">
        <v>30197220</v>
      </c>
      <c r="C29" s="1241" t="s">
        <v>461</v>
      </c>
      <c r="D29" s="1236" t="s">
        <v>327</v>
      </c>
      <c r="E29" s="863" t="s">
        <v>51</v>
      </c>
      <c r="F29" s="863">
        <v>30</v>
      </c>
      <c r="G29" s="1238">
        <f t="shared" si="0"/>
        <v>30000</v>
      </c>
      <c r="H29" s="863">
        <v>1000</v>
      </c>
      <c r="I29" s="1239"/>
    </row>
    <row r="30" spans="1:9" s="1240" customFormat="1">
      <c r="A30" s="1691"/>
      <c r="B30" s="863">
        <v>30197220</v>
      </c>
      <c r="C30" s="1241" t="s">
        <v>462</v>
      </c>
      <c r="D30" s="1236" t="s">
        <v>327</v>
      </c>
      <c r="E30" s="863" t="s">
        <v>51</v>
      </c>
      <c r="F30" s="863">
        <v>60</v>
      </c>
      <c r="G30" s="1238">
        <f t="shared" si="0"/>
        <v>6000</v>
      </c>
      <c r="H30" s="863">
        <v>100</v>
      </c>
      <c r="I30" s="1239"/>
    </row>
    <row r="31" spans="1:9" s="1240" customFormat="1">
      <c r="A31" s="1691"/>
      <c r="B31" s="863">
        <v>22816100</v>
      </c>
      <c r="C31" s="1241" t="s">
        <v>998</v>
      </c>
      <c r="D31" s="1236" t="s">
        <v>327</v>
      </c>
      <c r="E31" s="863" t="s">
        <v>51</v>
      </c>
      <c r="F31" s="863">
        <v>1500</v>
      </c>
      <c r="G31" s="1238">
        <f t="shared" si="0"/>
        <v>31500</v>
      </c>
      <c r="H31" s="863">
        <v>21</v>
      </c>
      <c r="I31" s="1239"/>
    </row>
    <row r="32" spans="1:9" s="1240" customFormat="1">
      <c r="A32" s="1691"/>
      <c r="B32" s="863">
        <v>22816100</v>
      </c>
      <c r="C32" s="1241" t="s">
        <v>999</v>
      </c>
      <c r="D32" s="1236" t="s">
        <v>327</v>
      </c>
      <c r="E32" s="863" t="s">
        <v>51</v>
      </c>
      <c r="F32" s="863">
        <v>400</v>
      </c>
      <c r="G32" s="1238">
        <f t="shared" si="0"/>
        <v>8000</v>
      </c>
      <c r="H32" s="863">
        <v>20</v>
      </c>
      <c r="I32" s="1239"/>
    </row>
    <row r="33" spans="1:9" s="1240" customFormat="1">
      <c r="A33" s="1691"/>
      <c r="B33" s="863">
        <v>30197330</v>
      </c>
      <c r="C33" s="1241" t="s">
        <v>182</v>
      </c>
      <c r="D33" s="1236" t="s">
        <v>327</v>
      </c>
      <c r="E33" s="863" t="s">
        <v>51</v>
      </c>
      <c r="F33" s="863">
        <v>3000</v>
      </c>
      <c r="G33" s="1238">
        <f t="shared" si="0"/>
        <v>30000</v>
      </c>
      <c r="H33" s="863">
        <v>10</v>
      </c>
      <c r="I33" s="1239"/>
    </row>
    <row r="34" spans="1:9" s="1240" customFormat="1">
      <c r="A34" s="1691"/>
      <c r="B34" s="863">
        <v>30197320</v>
      </c>
      <c r="C34" s="1241" t="s">
        <v>572</v>
      </c>
      <c r="D34" s="1236" t="s">
        <v>327</v>
      </c>
      <c r="E34" s="863" t="s">
        <v>51</v>
      </c>
      <c r="F34" s="863">
        <v>700</v>
      </c>
      <c r="G34" s="1238">
        <f t="shared" si="0"/>
        <v>21000</v>
      </c>
      <c r="H34" s="863">
        <v>30</v>
      </c>
      <c r="I34" s="1239"/>
    </row>
    <row r="35" spans="1:9" s="1240" customFormat="1">
      <c r="A35" s="1691"/>
      <c r="B35" s="863">
        <v>30197320</v>
      </c>
      <c r="C35" s="1241" t="s">
        <v>1000</v>
      </c>
      <c r="D35" s="1236" t="s">
        <v>327</v>
      </c>
      <c r="E35" s="863" t="s">
        <v>51</v>
      </c>
      <c r="F35" s="863">
        <v>900</v>
      </c>
      <c r="G35" s="1238">
        <f t="shared" si="0"/>
        <v>27000</v>
      </c>
      <c r="H35" s="863">
        <v>30</v>
      </c>
      <c r="I35" s="1239"/>
    </row>
    <row r="36" spans="1:9" s="1240" customFormat="1" ht="30">
      <c r="A36" s="1691"/>
      <c r="B36" s="863">
        <v>30197110</v>
      </c>
      <c r="C36" s="1241" t="s">
        <v>1001</v>
      </c>
      <c r="D36" s="1236" t="s">
        <v>327</v>
      </c>
      <c r="E36" s="861" t="s">
        <v>1029</v>
      </c>
      <c r="F36" s="863">
        <v>50</v>
      </c>
      <c r="G36" s="1238">
        <f t="shared" si="0"/>
        <v>15000</v>
      </c>
      <c r="H36" s="863">
        <v>300</v>
      </c>
      <c r="I36" s="1239"/>
    </row>
    <row r="37" spans="1:9" s="1240" customFormat="1" ht="30">
      <c r="A37" s="1691"/>
      <c r="B37" s="863">
        <v>30197110</v>
      </c>
      <c r="C37" s="1241" t="s">
        <v>1002</v>
      </c>
      <c r="D37" s="1236" t="s">
        <v>327</v>
      </c>
      <c r="E37" s="861" t="s">
        <v>1029</v>
      </c>
      <c r="F37" s="863">
        <v>60</v>
      </c>
      <c r="G37" s="1238">
        <f t="shared" si="0"/>
        <v>12000</v>
      </c>
      <c r="H37" s="863">
        <v>200</v>
      </c>
      <c r="I37" s="1239"/>
    </row>
    <row r="38" spans="1:9" s="1240" customFormat="1">
      <c r="A38" s="1691"/>
      <c r="B38" s="863">
        <v>30192121</v>
      </c>
      <c r="C38" s="1241" t="s">
        <v>465</v>
      </c>
      <c r="D38" s="1236" t="s">
        <v>327</v>
      </c>
      <c r="E38" s="863" t="s">
        <v>51</v>
      </c>
      <c r="F38" s="863">
        <v>40</v>
      </c>
      <c r="G38" s="1238">
        <f t="shared" si="0"/>
        <v>40000</v>
      </c>
      <c r="H38" s="863">
        <v>1000</v>
      </c>
      <c r="I38" s="1239"/>
    </row>
    <row r="39" spans="1:9" s="1240" customFormat="1">
      <c r="A39" s="1691"/>
      <c r="B39" s="863">
        <v>30192121</v>
      </c>
      <c r="C39" s="1241" t="s">
        <v>466</v>
      </c>
      <c r="D39" s="1236" t="s">
        <v>327</v>
      </c>
      <c r="E39" s="863" t="s">
        <v>51</v>
      </c>
      <c r="F39" s="863">
        <v>100</v>
      </c>
      <c r="G39" s="1238">
        <f t="shared" si="0"/>
        <v>10000</v>
      </c>
      <c r="H39" s="863">
        <v>100</v>
      </c>
      <c r="I39" s="1239"/>
    </row>
    <row r="40" spans="1:9" s="1240" customFormat="1">
      <c r="A40" s="1691"/>
      <c r="B40" s="863">
        <v>30192124</v>
      </c>
      <c r="C40" s="1241" t="s">
        <v>1003</v>
      </c>
      <c r="D40" s="1236" t="s">
        <v>327</v>
      </c>
      <c r="E40" s="863" t="s">
        <v>51</v>
      </c>
      <c r="F40" s="863">
        <v>150</v>
      </c>
      <c r="G40" s="1238">
        <f t="shared" si="0"/>
        <v>18000</v>
      </c>
      <c r="H40" s="863">
        <v>120</v>
      </c>
      <c r="I40" s="1239"/>
    </row>
    <row r="41" spans="1:9">
      <c r="A41" s="1691"/>
      <c r="B41" s="863">
        <v>30192124</v>
      </c>
      <c r="C41" s="1241" t="s">
        <v>1004</v>
      </c>
      <c r="D41" s="1236" t="s">
        <v>327</v>
      </c>
      <c r="E41" s="863" t="s">
        <v>51</v>
      </c>
      <c r="F41" s="863">
        <v>700</v>
      </c>
      <c r="G41" s="1238">
        <f t="shared" si="0"/>
        <v>28000</v>
      </c>
      <c r="H41" s="863">
        <v>40</v>
      </c>
    </row>
    <row r="42" spans="1:9" s="1240" customFormat="1">
      <c r="A42" s="1691"/>
      <c r="B42" s="863">
        <v>39292500</v>
      </c>
      <c r="C42" s="1241" t="s">
        <v>150</v>
      </c>
      <c r="D42" s="1236" t="s">
        <v>327</v>
      </c>
      <c r="E42" s="863" t="s">
        <v>51</v>
      </c>
      <c r="F42" s="863">
        <v>100</v>
      </c>
      <c r="G42" s="1238">
        <f t="shared" si="0"/>
        <v>3000</v>
      </c>
      <c r="H42" s="863">
        <v>30</v>
      </c>
      <c r="I42" s="1239"/>
    </row>
    <row r="43" spans="1:9" s="1240" customFormat="1">
      <c r="A43" s="1691"/>
      <c r="B43" s="863">
        <v>30192127</v>
      </c>
      <c r="C43" s="1241" t="s">
        <v>1005</v>
      </c>
      <c r="D43" s="1236" t="s">
        <v>327</v>
      </c>
      <c r="E43" s="863" t="s">
        <v>51</v>
      </c>
      <c r="F43" s="863">
        <v>300</v>
      </c>
      <c r="G43" s="1238">
        <f t="shared" si="0"/>
        <v>3000</v>
      </c>
      <c r="H43" s="863">
        <v>10</v>
      </c>
      <c r="I43" s="1239"/>
    </row>
    <row r="44" spans="1:9" s="1240" customFormat="1">
      <c r="A44" s="1691"/>
      <c r="B44" s="863">
        <v>30199792</v>
      </c>
      <c r="C44" s="1241" t="s">
        <v>1006</v>
      </c>
      <c r="D44" s="1236" t="s">
        <v>327</v>
      </c>
      <c r="E44" s="863" t="s">
        <v>51</v>
      </c>
      <c r="F44" s="863">
        <v>2000</v>
      </c>
      <c r="G44" s="1238">
        <f t="shared" si="0"/>
        <v>30000</v>
      </c>
      <c r="H44" s="863">
        <v>15</v>
      </c>
      <c r="I44" s="1239"/>
    </row>
    <row r="45" spans="1:9" s="1240" customFormat="1">
      <c r="A45" s="1691"/>
      <c r="B45" s="863">
        <v>30199792</v>
      </c>
      <c r="C45" s="1241" t="s">
        <v>1007</v>
      </c>
      <c r="D45" s="1236" t="s">
        <v>327</v>
      </c>
      <c r="E45" s="863" t="s">
        <v>51</v>
      </c>
      <c r="F45" s="863">
        <v>900</v>
      </c>
      <c r="G45" s="1238">
        <f t="shared" si="0"/>
        <v>13500</v>
      </c>
      <c r="H45" s="863">
        <v>15</v>
      </c>
      <c r="I45" s="1239"/>
    </row>
    <row r="46" spans="1:9" s="1240" customFormat="1">
      <c r="A46" s="1691"/>
      <c r="B46" s="863">
        <v>30192130</v>
      </c>
      <c r="C46" s="1241" t="s">
        <v>464</v>
      </c>
      <c r="D46" s="1236" t="s">
        <v>327</v>
      </c>
      <c r="E46" s="863" t="s">
        <v>1030</v>
      </c>
      <c r="F46" s="863">
        <v>250</v>
      </c>
      <c r="G46" s="1238">
        <f t="shared" si="0"/>
        <v>5000</v>
      </c>
      <c r="H46" s="863">
        <v>20</v>
      </c>
      <c r="I46" s="1239"/>
    </row>
    <row r="47" spans="1:9" s="1240" customFormat="1">
      <c r="A47" s="1691"/>
      <c r="B47" s="863">
        <v>30192125</v>
      </c>
      <c r="C47" s="1241" t="s">
        <v>1008</v>
      </c>
      <c r="D47" s="1236" t="s">
        <v>327</v>
      </c>
      <c r="E47" s="863" t="s">
        <v>51</v>
      </c>
      <c r="F47" s="863">
        <v>200</v>
      </c>
      <c r="G47" s="1238">
        <f t="shared" si="0"/>
        <v>40000</v>
      </c>
      <c r="H47" s="863">
        <v>200</v>
      </c>
      <c r="I47" s="1239"/>
    </row>
    <row r="48" spans="1:9" s="1240" customFormat="1">
      <c r="A48" s="1691"/>
      <c r="B48" s="863">
        <v>24911200</v>
      </c>
      <c r="C48" s="1241" t="s">
        <v>463</v>
      </c>
      <c r="D48" s="1236" t="s">
        <v>327</v>
      </c>
      <c r="E48" s="863" t="s">
        <v>51</v>
      </c>
      <c r="F48" s="863">
        <v>80</v>
      </c>
      <c r="G48" s="1238">
        <f t="shared" si="0"/>
        <v>8000</v>
      </c>
      <c r="H48" s="863">
        <v>100</v>
      </c>
      <c r="I48" s="1239"/>
    </row>
    <row r="49" spans="1:9" s="1240" customFormat="1">
      <c r="A49" s="1691"/>
      <c r="B49" s="863">
        <v>30192100</v>
      </c>
      <c r="C49" s="1241" t="s">
        <v>368</v>
      </c>
      <c r="D49" s="1236" t="s">
        <v>327</v>
      </c>
      <c r="E49" s="863" t="s">
        <v>51</v>
      </c>
      <c r="F49" s="863">
        <v>35</v>
      </c>
      <c r="G49" s="1238">
        <f t="shared" si="0"/>
        <v>2800</v>
      </c>
      <c r="H49" s="863">
        <v>80</v>
      </c>
      <c r="I49" s="1239"/>
    </row>
    <row r="50" spans="1:9" s="1240" customFormat="1" ht="30">
      <c r="A50" s="1691"/>
      <c r="B50" s="863">
        <v>44424200</v>
      </c>
      <c r="C50" s="1241" t="s">
        <v>1009</v>
      </c>
      <c r="D50" s="1236" t="s">
        <v>327</v>
      </c>
      <c r="E50" s="863" t="s">
        <v>51</v>
      </c>
      <c r="F50" s="863">
        <v>250</v>
      </c>
      <c r="G50" s="1238">
        <f t="shared" si="0"/>
        <v>7500</v>
      </c>
      <c r="H50" s="863">
        <v>30</v>
      </c>
      <c r="I50" s="1239"/>
    </row>
    <row r="51" spans="1:9" s="1240" customFormat="1" ht="30">
      <c r="A51" s="1691"/>
      <c r="B51" s="863">
        <v>44424200</v>
      </c>
      <c r="C51" s="1241" t="s">
        <v>1010</v>
      </c>
      <c r="D51" s="1236" t="s">
        <v>327</v>
      </c>
      <c r="E51" s="863" t="s">
        <v>51</v>
      </c>
      <c r="F51" s="863">
        <v>30</v>
      </c>
      <c r="G51" s="1238">
        <f t="shared" si="0"/>
        <v>1800</v>
      </c>
      <c r="H51" s="863">
        <v>60</v>
      </c>
      <c r="I51" s="1239"/>
    </row>
    <row r="52" spans="1:9" s="1240" customFormat="1">
      <c r="A52" s="1691"/>
      <c r="B52" s="863">
        <v>30192160</v>
      </c>
      <c r="C52" s="1241" t="s">
        <v>1011</v>
      </c>
      <c r="D52" s="1236" t="s">
        <v>327</v>
      </c>
      <c r="E52" s="863" t="s">
        <v>51</v>
      </c>
      <c r="F52" s="863">
        <v>150</v>
      </c>
      <c r="G52" s="1238">
        <f t="shared" si="0"/>
        <v>21000</v>
      </c>
      <c r="H52" s="863">
        <v>140</v>
      </c>
      <c r="I52" s="1239"/>
    </row>
    <row r="53" spans="1:9" s="1240" customFormat="1">
      <c r="A53" s="1691"/>
      <c r="B53" s="863">
        <v>30192133</v>
      </c>
      <c r="C53" s="1241" t="s">
        <v>15</v>
      </c>
      <c r="D53" s="1236" t="s">
        <v>327</v>
      </c>
      <c r="E53" s="863" t="s">
        <v>51</v>
      </c>
      <c r="F53" s="863">
        <v>50</v>
      </c>
      <c r="G53" s="1238">
        <f t="shared" si="0"/>
        <v>2000</v>
      </c>
      <c r="H53" s="863">
        <v>40</v>
      </c>
      <c r="I53" s="1239"/>
    </row>
    <row r="54" spans="1:9" s="1240" customFormat="1">
      <c r="A54" s="1691"/>
      <c r="B54" s="863">
        <v>30197221</v>
      </c>
      <c r="C54" s="1241" t="s">
        <v>1012</v>
      </c>
      <c r="D54" s="1236" t="s">
        <v>327</v>
      </c>
      <c r="E54" s="861" t="s">
        <v>1031</v>
      </c>
      <c r="F54" s="863">
        <v>80</v>
      </c>
      <c r="G54" s="1238">
        <f t="shared" si="0"/>
        <v>32000</v>
      </c>
      <c r="H54" s="863">
        <v>400</v>
      </c>
      <c r="I54" s="1239"/>
    </row>
    <row r="55" spans="1:9" s="1240" customFormat="1">
      <c r="A55" s="1691"/>
      <c r="B55" s="863">
        <v>30197221</v>
      </c>
      <c r="C55" s="1241" t="s">
        <v>1013</v>
      </c>
      <c r="D55" s="1236" t="s">
        <v>327</v>
      </c>
      <c r="E55" s="861" t="s">
        <v>1031</v>
      </c>
      <c r="F55" s="863">
        <v>220</v>
      </c>
      <c r="G55" s="1238">
        <f t="shared" si="0"/>
        <v>22000</v>
      </c>
      <c r="H55" s="863">
        <v>100</v>
      </c>
      <c r="I55" s="1239"/>
    </row>
    <row r="56" spans="1:9" s="1240" customFormat="1">
      <c r="A56" s="1691"/>
      <c r="B56" s="863">
        <v>30197120</v>
      </c>
      <c r="C56" s="1241" t="s">
        <v>1014</v>
      </c>
      <c r="D56" s="1236" t="s">
        <v>327</v>
      </c>
      <c r="E56" s="863" t="s">
        <v>1032</v>
      </c>
      <c r="F56" s="863">
        <v>70</v>
      </c>
      <c r="G56" s="1238">
        <f t="shared" si="0"/>
        <v>1400</v>
      </c>
      <c r="H56" s="863">
        <v>20</v>
      </c>
      <c r="I56" s="1239"/>
    </row>
    <row r="57" spans="1:9" s="1240" customFormat="1">
      <c r="A57" s="1691"/>
      <c r="B57" s="863">
        <v>30199230</v>
      </c>
      <c r="C57" s="1241" t="s">
        <v>66</v>
      </c>
      <c r="D57" s="1236" t="s">
        <v>327</v>
      </c>
      <c r="E57" s="863" t="s">
        <v>51</v>
      </c>
      <c r="F57" s="863">
        <v>15</v>
      </c>
      <c r="G57" s="1238">
        <f t="shared" si="0"/>
        <v>2250</v>
      </c>
      <c r="H57" s="863">
        <v>150</v>
      </c>
      <c r="I57" s="1239"/>
    </row>
    <row r="58" spans="1:9" s="1240" customFormat="1">
      <c r="A58" s="1691"/>
      <c r="B58" s="863">
        <v>39241200</v>
      </c>
      <c r="C58" s="1241" t="s">
        <v>157</v>
      </c>
      <c r="D58" s="1236" t="s">
        <v>327</v>
      </c>
      <c r="E58" s="863" t="s">
        <v>51</v>
      </c>
      <c r="F58" s="863">
        <v>180</v>
      </c>
      <c r="G58" s="1238">
        <f t="shared" si="0"/>
        <v>3600</v>
      </c>
      <c r="H58" s="863">
        <v>20</v>
      </c>
      <c r="I58" s="1239"/>
    </row>
    <row r="59" spans="1:9" s="1240" customFormat="1">
      <c r="A59" s="1691"/>
      <c r="B59" s="863">
        <v>39241100</v>
      </c>
      <c r="C59" s="1241" t="s">
        <v>1015</v>
      </c>
      <c r="D59" s="1236" t="s">
        <v>327</v>
      </c>
      <c r="E59" s="863" t="s">
        <v>51</v>
      </c>
      <c r="F59" s="863">
        <v>70</v>
      </c>
      <c r="G59" s="1238">
        <f t="shared" si="0"/>
        <v>2100</v>
      </c>
      <c r="H59" s="863">
        <v>30</v>
      </c>
      <c r="I59" s="1239"/>
    </row>
    <row r="60" spans="1:9" s="1240" customFormat="1">
      <c r="A60" s="1691"/>
      <c r="B60" s="863">
        <v>22600000</v>
      </c>
      <c r="C60" s="1241" t="s">
        <v>1016</v>
      </c>
      <c r="D60" s="1236" t="s">
        <v>327</v>
      </c>
      <c r="E60" s="863" t="s">
        <v>51</v>
      </c>
      <c r="F60" s="863">
        <v>200</v>
      </c>
      <c r="G60" s="1238">
        <f t="shared" si="0"/>
        <v>6000</v>
      </c>
      <c r="H60" s="863">
        <v>30</v>
      </c>
      <c r="I60" s="1239"/>
    </row>
    <row r="61" spans="1:9" s="1240" customFormat="1">
      <c r="A61" s="1691"/>
      <c r="B61" s="863">
        <v>30192111</v>
      </c>
      <c r="C61" s="1241" t="s">
        <v>119</v>
      </c>
      <c r="D61" s="1236" t="s">
        <v>327</v>
      </c>
      <c r="E61" s="863" t="s">
        <v>51</v>
      </c>
      <c r="F61" s="863">
        <v>280</v>
      </c>
      <c r="G61" s="1238">
        <f t="shared" si="0"/>
        <v>1680</v>
      </c>
      <c r="H61" s="863">
        <v>6</v>
      </c>
      <c r="I61" s="1239"/>
    </row>
    <row r="62" spans="1:9" s="1240" customFormat="1">
      <c r="A62" s="1691"/>
      <c r="B62" s="863">
        <v>30193200</v>
      </c>
      <c r="C62" s="1241" t="s">
        <v>1017</v>
      </c>
      <c r="D62" s="1236" t="s">
        <v>327</v>
      </c>
      <c r="E62" s="863" t="s">
        <v>51</v>
      </c>
      <c r="F62" s="863">
        <v>3800</v>
      </c>
      <c r="G62" s="1238">
        <f t="shared" si="0"/>
        <v>57000</v>
      </c>
      <c r="H62" s="863">
        <v>15</v>
      </c>
      <c r="I62" s="1239"/>
    </row>
    <row r="63" spans="1:9" s="1240" customFormat="1">
      <c r="A63" s="1691"/>
      <c r="B63" s="863">
        <v>30199110</v>
      </c>
      <c r="C63" s="1241" t="s">
        <v>1018</v>
      </c>
      <c r="D63" s="1236" t="s">
        <v>327</v>
      </c>
      <c r="E63" s="863" t="s">
        <v>58</v>
      </c>
      <c r="F63" s="863">
        <v>1000</v>
      </c>
      <c r="G63" s="1238">
        <f t="shared" si="0"/>
        <v>5000</v>
      </c>
      <c r="H63" s="863">
        <v>5</v>
      </c>
      <c r="I63" s="1239"/>
    </row>
    <row r="64" spans="1:9" s="1240" customFormat="1">
      <c r="A64" s="1691"/>
      <c r="B64" s="863">
        <v>30141200</v>
      </c>
      <c r="C64" s="1241" t="s">
        <v>144</v>
      </c>
      <c r="D64" s="1236" t="s">
        <v>327</v>
      </c>
      <c r="E64" s="863" t="s">
        <v>51</v>
      </c>
      <c r="F64" s="863">
        <v>2500</v>
      </c>
      <c r="G64" s="1238">
        <f t="shared" si="0"/>
        <v>30000</v>
      </c>
      <c r="H64" s="863">
        <v>12</v>
      </c>
      <c r="I64" s="1239"/>
    </row>
    <row r="65" spans="1:9" s="1240" customFormat="1">
      <c r="A65" s="1691"/>
      <c r="B65" s="863">
        <v>35821000</v>
      </c>
      <c r="C65" s="1241" t="s">
        <v>1019</v>
      </c>
      <c r="D65" s="1236" t="s">
        <v>327</v>
      </c>
      <c r="E65" s="863" t="s">
        <v>51</v>
      </c>
      <c r="F65" s="863">
        <v>4500</v>
      </c>
      <c r="G65" s="1238">
        <f t="shared" si="0"/>
        <v>112500</v>
      </c>
      <c r="H65" s="863">
        <v>25</v>
      </c>
      <c r="I65" s="1239"/>
    </row>
    <row r="66" spans="1:9" s="1240" customFormat="1">
      <c r="A66" s="1691"/>
      <c r="B66" s="863">
        <v>35821000</v>
      </c>
      <c r="C66" s="1241" t="s">
        <v>1020</v>
      </c>
      <c r="D66" s="1236" t="s">
        <v>327</v>
      </c>
      <c r="E66" s="863" t="s">
        <v>51</v>
      </c>
      <c r="F66" s="863">
        <v>10000</v>
      </c>
      <c r="G66" s="1238">
        <f t="shared" si="0"/>
        <v>500000</v>
      </c>
      <c r="H66" s="863">
        <v>50</v>
      </c>
      <c r="I66" s="1239"/>
    </row>
    <row r="67" spans="1:9" s="1240" customFormat="1">
      <c r="A67" s="1691"/>
      <c r="B67" s="1242" t="s">
        <v>1642</v>
      </c>
      <c r="C67" s="1241" t="s">
        <v>604</v>
      </c>
      <c r="D67" s="1236" t="s">
        <v>327</v>
      </c>
      <c r="E67" s="863" t="s">
        <v>51</v>
      </c>
      <c r="F67" s="863">
        <v>35000</v>
      </c>
      <c r="G67" s="1238">
        <f t="shared" si="0"/>
        <v>35000</v>
      </c>
      <c r="H67" s="863">
        <v>1</v>
      </c>
      <c r="I67" s="1239"/>
    </row>
    <row r="68" spans="1:9" s="1240" customFormat="1">
      <c r="A68" s="1691"/>
      <c r="B68" s="863">
        <v>30234300</v>
      </c>
      <c r="C68" s="1241" t="s">
        <v>1021</v>
      </c>
      <c r="D68" s="1236" t="s">
        <v>327</v>
      </c>
      <c r="E68" s="863" t="s">
        <v>51</v>
      </c>
      <c r="F68" s="863">
        <v>120</v>
      </c>
      <c r="G68" s="1238">
        <f t="shared" si="0"/>
        <v>30000</v>
      </c>
      <c r="H68" s="863">
        <v>250</v>
      </c>
      <c r="I68" s="1239"/>
    </row>
    <row r="69" spans="1:9" s="1240" customFormat="1">
      <c r="A69" s="1691"/>
      <c r="B69" s="863">
        <v>30234300</v>
      </c>
      <c r="C69" s="1241" t="s">
        <v>1022</v>
      </c>
      <c r="D69" s="1236" t="s">
        <v>327</v>
      </c>
      <c r="E69" s="863" t="s">
        <v>51</v>
      </c>
      <c r="F69" s="863">
        <v>150</v>
      </c>
      <c r="G69" s="1238">
        <f t="shared" si="0"/>
        <v>37500</v>
      </c>
      <c r="H69" s="863">
        <v>250</v>
      </c>
      <c r="I69" s="1239"/>
    </row>
    <row r="70" spans="1:9" s="1240" customFormat="1">
      <c r="A70" s="1691"/>
      <c r="B70" s="863">
        <v>30237410</v>
      </c>
      <c r="C70" s="1241" t="s">
        <v>1023</v>
      </c>
      <c r="D70" s="1236" t="s">
        <v>327</v>
      </c>
      <c r="E70" s="861" t="s">
        <v>51</v>
      </c>
      <c r="F70" s="861">
        <v>2500</v>
      </c>
      <c r="G70" s="1238">
        <f t="shared" si="0"/>
        <v>27500</v>
      </c>
      <c r="H70" s="861">
        <v>11</v>
      </c>
      <c r="I70" s="1239"/>
    </row>
    <row r="71" spans="1:9" s="1240" customFormat="1">
      <c r="A71" s="1691"/>
      <c r="B71" s="863">
        <v>30237460</v>
      </c>
      <c r="C71" s="1241" t="s">
        <v>1024</v>
      </c>
      <c r="D71" s="1236" t="s">
        <v>327</v>
      </c>
      <c r="E71" s="861" t="s">
        <v>51</v>
      </c>
      <c r="F71" s="861">
        <v>2000</v>
      </c>
      <c r="G71" s="1238">
        <f t="shared" si="0"/>
        <v>6000</v>
      </c>
      <c r="H71" s="861">
        <v>3</v>
      </c>
      <c r="I71" s="1239"/>
    </row>
    <row r="72" spans="1:9" s="1240" customFormat="1">
      <c r="A72" s="1691"/>
      <c r="B72" s="863">
        <v>30125100</v>
      </c>
      <c r="C72" s="1241" t="s">
        <v>750</v>
      </c>
      <c r="D72" s="1236" t="s">
        <v>327</v>
      </c>
      <c r="E72" s="863" t="s">
        <v>51</v>
      </c>
      <c r="F72" s="863">
        <v>70000</v>
      </c>
      <c r="G72" s="1238">
        <f t="shared" si="0"/>
        <v>210000</v>
      </c>
      <c r="H72" s="863">
        <v>3</v>
      </c>
      <c r="I72" s="1239"/>
    </row>
    <row r="73" spans="1:9" s="1240" customFormat="1">
      <c r="A73" s="1691"/>
      <c r="B73" s="863">
        <v>30125100</v>
      </c>
      <c r="C73" s="1241" t="s">
        <v>751</v>
      </c>
      <c r="D73" s="1236" t="s">
        <v>327</v>
      </c>
      <c r="E73" s="863" t="s">
        <v>51</v>
      </c>
      <c r="F73" s="863">
        <v>28000</v>
      </c>
      <c r="G73" s="1238">
        <f t="shared" si="0"/>
        <v>56000</v>
      </c>
      <c r="H73" s="863">
        <v>2</v>
      </c>
      <c r="I73" s="1239"/>
    </row>
    <row r="74" spans="1:9" s="1240" customFormat="1">
      <c r="A74" s="1691"/>
      <c r="B74" s="863">
        <v>22813000</v>
      </c>
      <c r="C74" s="1241" t="s">
        <v>140</v>
      </c>
      <c r="D74" s="1236" t="s">
        <v>327</v>
      </c>
      <c r="E74" s="863" t="s">
        <v>51</v>
      </c>
      <c r="F74" s="863">
        <v>4000</v>
      </c>
      <c r="G74" s="1238">
        <f t="shared" ref="G74:G137" si="1">F74*H74</f>
        <v>152000</v>
      </c>
      <c r="H74" s="863">
        <v>38</v>
      </c>
      <c r="I74" s="1239"/>
    </row>
    <row r="75" spans="1:9" s="1240" customFormat="1">
      <c r="A75" s="1691"/>
      <c r="B75" s="863">
        <v>22813000</v>
      </c>
      <c r="C75" s="1241" t="s">
        <v>141</v>
      </c>
      <c r="D75" s="1236" t="s">
        <v>327</v>
      </c>
      <c r="E75" s="863" t="s">
        <v>51</v>
      </c>
      <c r="F75" s="863">
        <v>1800</v>
      </c>
      <c r="G75" s="1238">
        <f t="shared" si="1"/>
        <v>21600</v>
      </c>
      <c r="H75" s="863">
        <v>12</v>
      </c>
      <c r="I75" s="1239"/>
    </row>
    <row r="76" spans="1:9" s="1240" customFormat="1">
      <c r="A76" s="1691"/>
      <c r="B76" s="863">
        <v>22813000</v>
      </c>
      <c r="C76" s="1241" t="s">
        <v>142</v>
      </c>
      <c r="D76" s="1236" t="s">
        <v>327</v>
      </c>
      <c r="E76" s="863" t="s">
        <v>51</v>
      </c>
      <c r="F76" s="863">
        <v>2000</v>
      </c>
      <c r="G76" s="1238">
        <f t="shared" si="1"/>
        <v>14000</v>
      </c>
      <c r="H76" s="863">
        <v>7</v>
      </c>
      <c r="I76" s="1239"/>
    </row>
    <row r="77" spans="1:9" s="1240" customFormat="1">
      <c r="A77" s="1691"/>
      <c r="B77" s="863">
        <v>22813000</v>
      </c>
      <c r="C77" s="1241" t="s">
        <v>143</v>
      </c>
      <c r="D77" s="1236" t="s">
        <v>327</v>
      </c>
      <c r="E77" s="863" t="s">
        <v>51</v>
      </c>
      <c r="F77" s="863">
        <v>4000</v>
      </c>
      <c r="G77" s="1238">
        <f t="shared" si="1"/>
        <v>192000</v>
      </c>
      <c r="H77" s="863">
        <v>48</v>
      </c>
      <c r="I77" s="1239"/>
    </row>
    <row r="78" spans="1:9" s="1240" customFormat="1">
      <c r="A78" s="1691"/>
      <c r="B78" s="863">
        <v>22813000</v>
      </c>
      <c r="C78" s="1241" t="s">
        <v>1025</v>
      </c>
      <c r="D78" s="1236" t="s">
        <v>327</v>
      </c>
      <c r="E78" s="863" t="s">
        <v>51</v>
      </c>
      <c r="F78" s="863">
        <v>4000</v>
      </c>
      <c r="G78" s="1238">
        <f t="shared" si="1"/>
        <v>56000</v>
      </c>
      <c r="H78" s="863">
        <v>14</v>
      </c>
      <c r="I78" s="1239"/>
    </row>
    <row r="79" spans="1:9" s="1240" customFormat="1">
      <c r="A79" s="1691"/>
      <c r="B79" s="863">
        <v>22813000</v>
      </c>
      <c r="C79" s="1241" t="s">
        <v>1026</v>
      </c>
      <c r="D79" s="1236" t="s">
        <v>327</v>
      </c>
      <c r="E79" s="863" t="s">
        <v>51</v>
      </c>
      <c r="F79" s="863">
        <v>4000</v>
      </c>
      <c r="G79" s="1238">
        <f t="shared" si="1"/>
        <v>36000</v>
      </c>
      <c r="H79" s="863">
        <v>9</v>
      </c>
      <c r="I79" s="1239"/>
    </row>
    <row r="80" spans="1:9" s="1240" customFormat="1" ht="15.75" thickBot="1">
      <c r="A80" s="1695"/>
      <c r="B80" s="103">
        <v>22813000</v>
      </c>
      <c r="C80" s="1243" t="s">
        <v>1027</v>
      </c>
      <c r="D80" s="1236" t="s">
        <v>327</v>
      </c>
      <c r="E80" s="863" t="s">
        <v>51</v>
      </c>
      <c r="F80" s="863">
        <v>1000</v>
      </c>
      <c r="G80" s="1238">
        <f t="shared" si="1"/>
        <v>10000</v>
      </c>
      <c r="H80" s="863">
        <v>10</v>
      </c>
      <c r="I80" s="1239"/>
    </row>
    <row r="81" spans="1:8">
      <c r="A81" s="1688">
        <v>4264</v>
      </c>
      <c r="B81" s="1244" t="s">
        <v>1643</v>
      </c>
      <c r="C81" s="1245" t="s">
        <v>160</v>
      </c>
      <c r="D81" s="1246" t="s">
        <v>327</v>
      </c>
      <c r="E81" s="1244" t="s">
        <v>1644</v>
      </c>
      <c r="F81" s="863">
        <v>480</v>
      </c>
      <c r="G81" s="1238">
        <f t="shared" si="1"/>
        <v>4492800</v>
      </c>
      <c r="H81" s="863">
        <v>9360</v>
      </c>
    </row>
    <row r="82" spans="1:8" ht="26.25" customHeight="1" thickBot="1">
      <c r="A82" s="1689"/>
      <c r="B82" s="863" t="s">
        <v>1645</v>
      </c>
      <c r="C82" s="1245" t="s">
        <v>162</v>
      </c>
      <c r="D82" s="1246" t="s">
        <v>327</v>
      </c>
      <c r="E82" s="1244" t="s">
        <v>1644</v>
      </c>
      <c r="F82" s="863">
        <v>460</v>
      </c>
      <c r="G82" s="1238">
        <f t="shared" si="1"/>
        <v>17427422</v>
      </c>
      <c r="H82" s="1244">
        <v>37885.699999999997</v>
      </c>
    </row>
    <row r="83" spans="1:8">
      <c r="A83" s="1690">
        <v>4267</v>
      </c>
      <c r="B83" s="1247">
        <v>31224810</v>
      </c>
      <c r="C83" s="1248" t="s">
        <v>1646</v>
      </c>
      <c r="D83" s="863" t="s">
        <v>327</v>
      </c>
      <c r="E83" s="863" t="s">
        <v>51</v>
      </c>
      <c r="F83" s="863">
        <v>1500</v>
      </c>
      <c r="G83" s="1238">
        <f t="shared" si="1"/>
        <v>30000</v>
      </c>
      <c r="H83" s="863">
        <v>20</v>
      </c>
    </row>
    <row r="84" spans="1:8">
      <c r="A84" s="1691"/>
      <c r="B84" s="1246">
        <v>31224810</v>
      </c>
      <c r="C84" s="1241" t="s">
        <v>1047</v>
      </c>
      <c r="D84" s="863" t="s">
        <v>327</v>
      </c>
      <c r="E84" s="863" t="s">
        <v>51</v>
      </c>
      <c r="F84" s="863">
        <v>16000</v>
      </c>
      <c r="G84" s="1238">
        <f t="shared" si="1"/>
        <v>16000</v>
      </c>
      <c r="H84" s="863">
        <v>1</v>
      </c>
    </row>
    <row r="85" spans="1:8">
      <c r="A85" s="1691"/>
      <c r="B85" s="1246">
        <v>18141000</v>
      </c>
      <c r="C85" s="1241" t="s">
        <v>36</v>
      </c>
      <c r="D85" s="863" t="s">
        <v>327</v>
      </c>
      <c r="E85" s="863" t="s">
        <v>186</v>
      </c>
      <c r="F85" s="863">
        <v>250</v>
      </c>
      <c r="G85" s="1238">
        <f t="shared" si="1"/>
        <v>25000</v>
      </c>
      <c r="H85" s="863">
        <v>100</v>
      </c>
    </row>
    <row r="86" spans="1:8">
      <c r="A86" s="1691"/>
      <c r="B86" s="1246">
        <v>39525800</v>
      </c>
      <c r="C86" s="1241" t="s">
        <v>1048</v>
      </c>
      <c r="D86" s="863" t="s">
        <v>327</v>
      </c>
      <c r="E86" s="863" t="s">
        <v>51</v>
      </c>
      <c r="F86" s="863">
        <v>150</v>
      </c>
      <c r="G86" s="1238">
        <f t="shared" si="1"/>
        <v>22500</v>
      </c>
      <c r="H86" s="863">
        <v>150</v>
      </c>
    </row>
    <row r="87" spans="1:8">
      <c r="A87" s="1691"/>
      <c r="B87" s="1246">
        <v>39525800</v>
      </c>
      <c r="C87" s="1241" t="s">
        <v>1049</v>
      </c>
      <c r="D87" s="863" t="s">
        <v>327</v>
      </c>
      <c r="E87" s="863" t="s">
        <v>51</v>
      </c>
      <c r="F87" s="863">
        <v>100</v>
      </c>
      <c r="G87" s="1238">
        <f t="shared" si="1"/>
        <v>15000</v>
      </c>
      <c r="H87" s="863">
        <v>150</v>
      </c>
    </row>
    <row r="88" spans="1:8">
      <c r="A88" s="1691"/>
      <c r="B88" s="1246">
        <v>39525800</v>
      </c>
      <c r="C88" s="1241" t="s">
        <v>1050</v>
      </c>
      <c r="D88" s="863" t="s">
        <v>327</v>
      </c>
      <c r="E88" s="863" t="s">
        <v>51</v>
      </c>
      <c r="F88" s="863">
        <v>350</v>
      </c>
      <c r="G88" s="1238">
        <f t="shared" si="1"/>
        <v>52500</v>
      </c>
      <c r="H88" s="863">
        <v>150</v>
      </c>
    </row>
    <row r="89" spans="1:8" ht="30">
      <c r="A89" s="1691"/>
      <c r="B89" s="1246">
        <v>39831300</v>
      </c>
      <c r="C89" s="1241" t="s">
        <v>295</v>
      </c>
      <c r="D89" s="863" t="s">
        <v>327</v>
      </c>
      <c r="E89" s="863" t="s">
        <v>51</v>
      </c>
      <c r="F89" s="863">
        <v>450</v>
      </c>
      <c r="G89" s="1238">
        <f t="shared" si="1"/>
        <v>22500</v>
      </c>
      <c r="H89" s="863">
        <v>50</v>
      </c>
    </row>
    <row r="90" spans="1:8">
      <c r="A90" s="1691"/>
      <c r="B90" s="1246">
        <v>39831240</v>
      </c>
      <c r="C90" s="1241" t="s">
        <v>1051</v>
      </c>
      <c r="D90" s="863" t="s">
        <v>327</v>
      </c>
      <c r="E90" s="863" t="s">
        <v>51</v>
      </c>
      <c r="F90" s="863">
        <v>200</v>
      </c>
      <c r="G90" s="1238">
        <f t="shared" si="1"/>
        <v>20000</v>
      </c>
      <c r="H90" s="863">
        <v>100</v>
      </c>
    </row>
    <row r="91" spans="1:8">
      <c r="A91" s="1691"/>
      <c r="B91" s="1246">
        <v>39831000</v>
      </c>
      <c r="C91" s="1241" t="s">
        <v>768</v>
      </c>
      <c r="D91" s="863" t="s">
        <v>327</v>
      </c>
      <c r="E91" s="863" t="s">
        <v>57</v>
      </c>
      <c r="F91" s="863">
        <v>850</v>
      </c>
      <c r="G91" s="1238">
        <f t="shared" si="1"/>
        <v>21250</v>
      </c>
      <c r="H91" s="863">
        <v>25</v>
      </c>
    </row>
    <row r="92" spans="1:8">
      <c r="A92" s="1691"/>
      <c r="B92" s="1246">
        <v>33761000</v>
      </c>
      <c r="C92" s="1241" t="s">
        <v>165</v>
      </c>
      <c r="D92" s="863" t="s">
        <v>327</v>
      </c>
      <c r="E92" s="863" t="s">
        <v>51</v>
      </c>
      <c r="F92" s="863">
        <v>100</v>
      </c>
      <c r="G92" s="1238">
        <f t="shared" si="1"/>
        <v>100000</v>
      </c>
      <c r="H92" s="863">
        <v>1000</v>
      </c>
    </row>
    <row r="93" spans="1:8">
      <c r="A93" s="1691"/>
      <c r="B93" s="1246">
        <v>39224330</v>
      </c>
      <c r="C93" s="1241" t="s">
        <v>608</v>
      </c>
      <c r="D93" s="863" t="s">
        <v>327</v>
      </c>
      <c r="E93" s="863" t="s">
        <v>51</v>
      </c>
      <c r="F93" s="863">
        <v>3200</v>
      </c>
      <c r="G93" s="1238">
        <f t="shared" si="1"/>
        <v>22400</v>
      </c>
      <c r="H93" s="863">
        <v>7</v>
      </c>
    </row>
    <row r="94" spans="1:8">
      <c r="A94" s="1691"/>
      <c r="B94" s="1246">
        <v>39224300</v>
      </c>
      <c r="C94" s="1241" t="s">
        <v>1052</v>
      </c>
      <c r="D94" s="863" t="s">
        <v>327</v>
      </c>
      <c r="E94" s="863" t="s">
        <v>51</v>
      </c>
      <c r="F94" s="863">
        <v>1000</v>
      </c>
      <c r="G94" s="1238">
        <f t="shared" si="1"/>
        <v>4000</v>
      </c>
      <c r="H94" s="863">
        <v>4</v>
      </c>
    </row>
    <row r="95" spans="1:8">
      <c r="A95" s="1691"/>
      <c r="B95" s="1246">
        <v>39224300</v>
      </c>
      <c r="C95" s="1241" t="s">
        <v>1053</v>
      </c>
      <c r="D95" s="863" t="s">
        <v>327</v>
      </c>
      <c r="E95" s="863" t="s">
        <v>51</v>
      </c>
      <c r="F95" s="863">
        <v>1700</v>
      </c>
      <c r="G95" s="1238">
        <f t="shared" si="1"/>
        <v>10200</v>
      </c>
      <c r="H95" s="863">
        <v>6</v>
      </c>
    </row>
    <row r="96" spans="1:8">
      <c r="A96" s="1691"/>
      <c r="B96" s="1246">
        <v>39224300</v>
      </c>
      <c r="C96" s="1241" t="s">
        <v>1054</v>
      </c>
      <c r="D96" s="863" t="s">
        <v>327</v>
      </c>
      <c r="E96" s="863" t="s">
        <v>51</v>
      </c>
      <c r="F96" s="863">
        <v>900</v>
      </c>
      <c r="G96" s="1238">
        <f t="shared" si="1"/>
        <v>21600</v>
      </c>
      <c r="H96" s="863">
        <v>24</v>
      </c>
    </row>
    <row r="97" spans="1:8">
      <c r="A97" s="1691"/>
      <c r="B97" s="1246">
        <v>39831240</v>
      </c>
      <c r="C97" s="1241" t="s">
        <v>1055</v>
      </c>
      <c r="D97" s="863" t="s">
        <v>327</v>
      </c>
      <c r="E97" s="863" t="s">
        <v>54</v>
      </c>
      <c r="F97" s="863">
        <v>140</v>
      </c>
      <c r="G97" s="1238">
        <f t="shared" si="1"/>
        <v>14000</v>
      </c>
      <c r="H97" s="863">
        <v>100</v>
      </c>
    </row>
    <row r="98" spans="1:8">
      <c r="A98" s="1691"/>
      <c r="B98" s="1246">
        <v>39831240</v>
      </c>
      <c r="C98" s="1241" t="s">
        <v>1056</v>
      </c>
      <c r="D98" s="863" t="s">
        <v>327</v>
      </c>
      <c r="E98" s="863" t="s">
        <v>51</v>
      </c>
      <c r="F98" s="863">
        <v>350</v>
      </c>
      <c r="G98" s="1238">
        <f t="shared" si="1"/>
        <v>28000</v>
      </c>
      <c r="H98" s="863">
        <v>80</v>
      </c>
    </row>
    <row r="99" spans="1:8">
      <c r="A99" s="1691"/>
      <c r="B99" s="1246">
        <v>39224300</v>
      </c>
      <c r="C99" s="1241" t="s">
        <v>297</v>
      </c>
      <c r="D99" s="863" t="s">
        <v>327</v>
      </c>
      <c r="E99" s="863" t="s">
        <v>51</v>
      </c>
      <c r="F99" s="863">
        <v>1100</v>
      </c>
      <c r="G99" s="1238">
        <f t="shared" si="1"/>
        <v>16500</v>
      </c>
      <c r="H99" s="863">
        <v>15</v>
      </c>
    </row>
    <row r="100" spans="1:8">
      <c r="A100" s="1691"/>
      <c r="B100" s="1246">
        <v>31531000</v>
      </c>
      <c r="C100" s="1241" t="s">
        <v>1057</v>
      </c>
      <c r="D100" s="863" t="s">
        <v>327</v>
      </c>
      <c r="E100" s="863" t="s">
        <v>51</v>
      </c>
      <c r="F100" s="863">
        <v>80</v>
      </c>
      <c r="G100" s="1238">
        <f t="shared" si="1"/>
        <v>6400</v>
      </c>
      <c r="H100" s="863">
        <v>80</v>
      </c>
    </row>
    <row r="101" spans="1:8">
      <c r="A101" s="1691"/>
      <c r="B101" s="1246">
        <v>31531000</v>
      </c>
      <c r="C101" s="1241" t="s">
        <v>1058</v>
      </c>
      <c r="D101" s="863" t="s">
        <v>327</v>
      </c>
      <c r="E101" s="863" t="s">
        <v>51</v>
      </c>
      <c r="F101" s="863">
        <v>1000</v>
      </c>
      <c r="G101" s="1238">
        <f t="shared" si="1"/>
        <v>80000</v>
      </c>
      <c r="H101" s="863">
        <v>80</v>
      </c>
    </row>
    <row r="102" spans="1:8">
      <c r="A102" s="1691"/>
      <c r="B102" s="1246">
        <v>31531000</v>
      </c>
      <c r="C102" s="1241" t="s">
        <v>1059</v>
      </c>
      <c r="D102" s="863" t="s">
        <v>327</v>
      </c>
      <c r="E102" s="863" t="s">
        <v>51</v>
      </c>
      <c r="F102" s="863">
        <v>1000</v>
      </c>
      <c r="G102" s="1238">
        <f t="shared" si="1"/>
        <v>160000</v>
      </c>
      <c r="H102" s="863">
        <v>160</v>
      </c>
    </row>
    <row r="103" spans="1:8">
      <c r="A103" s="1691"/>
      <c r="B103" s="1246">
        <v>31531000</v>
      </c>
      <c r="C103" s="1241" t="s">
        <v>1060</v>
      </c>
      <c r="D103" s="863" t="s">
        <v>327</v>
      </c>
      <c r="E103" s="863" t="s">
        <v>51</v>
      </c>
      <c r="F103" s="863">
        <v>1200</v>
      </c>
      <c r="G103" s="1238">
        <f t="shared" si="1"/>
        <v>96000</v>
      </c>
      <c r="H103" s="863">
        <v>80</v>
      </c>
    </row>
    <row r="104" spans="1:8">
      <c r="A104" s="1691"/>
      <c r="B104" s="1246">
        <v>31531000</v>
      </c>
      <c r="C104" s="1241" t="s">
        <v>1061</v>
      </c>
      <c r="D104" s="863" t="s">
        <v>327</v>
      </c>
      <c r="E104" s="863" t="s">
        <v>51</v>
      </c>
      <c r="F104" s="863">
        <v>300</v>
      </c>
      <c r="G104" s="1238">
        <f t="shared" si="1"/>
        <v>6000</v>
      </c>
      <c r="H104" s="863">
        <v>20</v>
      </c>
    </row>
    <row r="105" spans="1:8">
      <c r="A105" s="1691"/>
      <c r="B105" s="1246">
        <v>31531000</v>
      </c>
      <c r="C105" s="1241" t="s">
        <v>1062</v>
      </c>
      <c r="D105" s="863" t="s">
        <v>327</v>
      </c>
      <c r="E105" s="863" t="s">
        <v>51</v>
      </c>
      <c r="F105" s="863">
        <v>400</v>
      </c>
      <c r="G105" s="1238">
        <f t="shared" si="1"/>
        <v>16000</v>
      </c>
      <c r="H105" s="863">
        <v>40</v>
      </c>
    </row>
    <row r="106" spans="1:8">
      <c r="A106" s="1691"/>
      <c r="B106" s="1246">
        <v>31531000</v>
      </c>
      <c r="C106" s="1241" t="s">
        <v>1063</v>
      </c>
      <c r="D106" s="863" t="s">
        <v>327</v>
      </c>
      <c r="E106" s="863" t="s">
        <v>51</v>
      </c>
      <c r="F106" s="863">
        <v>850</v>
      </c>
      <c r="G106" s="1238">
        <f t="shared" si="1"/>
        <v>68000</v>
      </c>
      <c r="H106" s="863">
        <v>80</v>
      </c>
    </row>
    <row r="107" spans="1:8">
      <c r="A107" s="1691"/>
      <c r="B107" s="1246">
        <v>31531000</v>
      </c>
      <c r="C107" s="1241" t="s">
        <v>1064</v>
      </c>
      <c r="D107" s="863" t="s">
        <v>327</v>
      </c>
      <c r="E107" s="863" t="s">
        <v>51</v>
      </c>
      <c r="F107" s="863">
        <v>100</v>
      </c>
      <c r="G107" s="1238">
        <f t="shared" si="1"/>
        <v>4000</v>
      </c>
      <c r="H107" s="863">
        <v>40</v>
      </c>
    </row>
    <row r="108" spans="1:8">
      <c r="A108" s="1691"/>
      <c r="B108" s="1246">
        <v>31531000</v>
      </c>
      <c r="C108" s="1241" t="s">
        <v>1065</v>
      </c>
      <c r="D108" s="863" t="s">
        <v>327</v>
      </c>
      <c r="E108" s="863" t="s">
        <v>51</v>
      </c>
      <c r="F108" s="863">
        <v>100</v>
      </c>
      <c r="G108" s="1238">
        <f t="shared" si="1"/>
        <v>3000</v>
      </c>
      <c r="H108" s="863">
        <v>30</v>
      </c>
    </row>
    <row r="109" spans="1:8">
      <c r="A109" s="1691"/>
      <c r="B109" s="1246">
        <v>31532600</v>
      </c>
      <c r="C109" s="1241" t="s">
        <v>1066</v>
      </c>
      <c r="D109" s="863" t="s">
        <v>327</v>
      </c>
      <c r="E109" s="863" t="s">
        <v>51</v>
      </c>
      <c r="F109" s="863">
        <v>1000</v>
      </c>
      <c r="G109" s="1238">
        <f t="shared" si="1"/>
        <v>10000</v>
      </c>
      <c r="H109" s="863">
        <v>10</v>
      </c>
    </row>
    <row r="110" spans="1:8">
      <c r="A110" s="1691"/>
      <c r="B110" s="1246">
        <v>31532600</v>
      </c>
      <c r="C110" s="1241" t="s">
        <v>1067</v>
      </c>
      <c r="D110" s="863" t="s">
        <v>327</v>
      </c>
      <c r="E110" s="863" t="s">
        <v>51</v>
      </c>
      <c r="F110" s="863">
        <v>900</v>
      </c>
      <c r="G110" s="1238">
        <f t="shared" si="1"/>
        <v>9000</v>
      </c>
      <c r="H110" s="863">
        <v>10</v>
      </c>
    </row>
    <row r="111" spans="1:8">
      <c r="A111" s="1691"/>
      <c r="B111" s="1246">
        <v>31532600</v>
      </c>
      <c r="C111" s="1241" t="s">
        <v>1068</v>
      </c>
      <c r="D111" s="863" t="s">
        <v>327</v>
      </c>
      <c r="E111" s="863" t="s">
        <v>51</v>
      </c>
      <c r="F111" s="863">
        <v>1000</v>
      </c>
      <c r="G111" s="1238">
        <f t="shared" si="1"/>
        <v>6000</v>
      </c>
      <c r="H111" s="863">
        <v>6</v>
      </c>
    </row>
    <row r="112" spans="1:8">
      <c r="A112" s="1691"/>
      <c r="B112" s="1246">
        <v>44521110</v>
      </c>
      <c r="C112" s="1241" t="s">
        <v>1069</v>
      </c>
      <c r="D112" s="863" t="s">
        <v>327</v>
      </c>
      <c r="E112" s="863" t="s">
        <v>51</v>
      </c>
      <c r="F112" s="863">
        <v>3000</v>
      </c>
      <c r="G112" s="1238">
        <f t="shared" si="1"/>
        <v>45000</v>
      </c>
      <c r="H112" s="863">
        <v>15</v>
      </c>
    </row>
    <row r="113" spans="1:8">
      <c r="A113" s="1691"/>
      <c r="B113" s="1246">
        <v>44521110</v>
      </c>
      <c r="C113" s="1241" t="s">
        <v>1070</v>
      </c>
      <c r="D113" s="863" t="s">
        <v>327</v>
      </c>
      <c r="E113" s="863" t="s">
        <v>51</v>
      </c>
      <c r="F113" s="863">
        <v>2500</v>
      </c>
      <c r="G113" s="1238">
        <f t="shared" si="1"/>
        <v>25000</v>
      </c>
      <c r="H113" s="863">
        <v>10</v>
      </c>
    </row>
    <row r="114" spans="1:8">
      <c r="A114" s="1691"/>
      <c r="B114" s="1246">
        <v>44522400</v>
      </c>
      <c r="C114" s="1241" t="s">
        <v>1071</v>
      </c>
      <c r="D114" s="863" t="s">
        <v>327</v>
      </c>
      <c r="E114" s="863" t="s">
        <v>51</v>
      </c>
      <c r="F114" s="863">
        <v>3000</v>
      </c>
      <c r="G114" s="1238">
        <f t="shared" si="1"/>
        <v>60000</v>
      </c>
      <c r="H114" s="863">
        <v>20</v>
      </c>
    </row>
    <row r="115" spans="1:8">
      <c r="A115" s="1691"/>
      <c r="B115" s="1246">
        <v>44522400</v>
      </c>
      <c r="C115" s="1241" t="s">
        <v>1072</v>
      </c>
      <c r="D115" s="863" t="s">
        <v>327</v>
      </c>
      <c r="E115" s="863" t="s">
        <v>51</v>
      </c>
      <c r="F115" s="863">
        <v>2800</v>
      </c>
      <c r="G115" s="1238">
        <f t="shared" si="1"/>
        <v>56000</v>
      </c>
      <c r="H115" s="863">
        <v>20</v>
      </c>
    </row>
    <row r="116" spans="1:8">
      <c r="A116" s="1691"/>
      <c r="B116" s="1246">
        <v>44522400</v>
      </c>
      <c r="C116" s="1241" t="s">
        <v>110</v>
      </c>
      <c r="D116" s="863" t="s">
        <v>327</v>
      </c>
      <c r="E116" s="863" t="s">
        <v>51</v>
      </c>
      <c r="F116" s="863">
        <v>2800</v>
      </c>
      <c r="G116" s="1238">
        <f t="shared" si="1"/>
        <v>56000</v>
      </c>
      <c r="H116" s="863">
        <v>20</v>
      </c>
    </row>
    <row r="117" spans="1:8">
      <c r="A117" s="1691"/>
      <c r="B117" s="1246">
        <v>31224100</v>
      </c>
      <c r="C117" s="1241" t="s">
        <v>1073</v>
      </c>
      <c r="D117" s="863" t="s">
        <v>327</v>
      </c>
      <c r="E117" s="863" t="s">
        <v>51</v>
      </c>
      <c r="F117" s="863">
        <v>150</v>
      </c>
      <c r="G117" s="1238">
        <f t="shared" si="1"/>
        <v>3000</v>
      </c>
      <c r="H117" s="863">
        <v>20</v>
      </c>
    </row>
    <row r="118" spans="1:8">
      <c r="A118" s="1691"/>
      <c r="B118" s="1246">
        <v>31224100</v>
      </c>
      <c r="C118" s="1241" t="s">
        <v>612</v>
      </c>
      <c r="D118" s="863" t="s">
        <v>327</v>
      </c>
      <c r="E118" s="863" t="s">
        <v>51</v>
      </c>
      <c r="F118" s="863">
        <v>500</v>
      </c>
      <c r="G118" s="1238">
        <f t="shared" si="1"/>
        <v>10000</v>
      </c>
      <c r="H118" s="863">
        <v>20</v>
      </c>
    </row>
    <row r="119" spans="1:8">
      <c r="A119" s="1691"/>
      <c r="B119" s="1246">
        <v>33711900</v>
      </c>
      <c r="C119" s="1241" t="s">
        <v>1074</v>
      </c>
      <c r="D119" s="863" t="s">
        <v>327</v>
      </c>
      <c r="E119" s="863" t="s">
        <v>51</v>
      </c>
      <c r="F119" s="863">
        <v>120</v>
      </c>
      <c r="G119" s="1238">
        <f t="shared" si="1"/>
        <v>9600</v>
      </c>
      <c r="H119" s="863">
        <v>80</v>
      </c>
    </row>
    <row r="120" spans="1:8">
      <c r="A120" s="1691"/>
      <c r="B120" s="1246">
        <v>33711900</v>
      </c>
      <c r="C120" s="1241" t="s">
        <v>111</v>
      </c>
      <c r="D120" s="863" t="s">
        <v>327</v>
      </c>
      <c r="E120" s="863" t="s">
        <v>54</v>
      </c>
      <c r="F120" s="863">
        <v>250</v>
      </c>
      <c r="G120" s="1238">
        <f t="shared" si="1"/>
        <v>75000</v>
      </c>
      <c r="H120" s="863">
        <v>300</v>
      </c>
    </row>
    <row r="121" spans="1:8">
      <c r="A121" s="1691"/>
      <c r="B121" s="1246">
        <v>44831100</v>
      </c>
      <c r="C121" s="1241" t="s">
        <v>1075</v>
      </c>
      <c r="D121" s="863" t="s">
        <v>327</v>
      </c>
      <c r="E121" s="863" t="s">
        <v>57</v>
      </c>
      <c r="F121" s="863">
        <v>1200</v>
      </c>
      <c r="G121" s="1238">
        <f t="shared" si="1"/>
        <v>60000</v>
      </c>
      <c r="H121" s="863">
        <v>50</v>
      </c>
    </row>
    <row r="122" spans="1:8" ht="30">
      <c r="A122" s="1691"/>
      <c r="B122" s="1246">
        <v>39831240</v>
      </c>
      <c r="C122" s="1241" t="s">
        <v>298</v>
      </c>
      <c r="D122" s="863" t="s">
        <v>327</v>
      </c>
      <c r="E122" s="863" t="s">
        <v>51</v>
      </c>
      <c r="F122" s="863">
        <v>750</v>
      </c>
      <c r="G122" s="1238">
        <f t="shared" si="1"/>
        <v>15000</v>
      </c>
      <c r="H122" s="863">
        <v>20</v>
      </c>
    </row>
    <row r="123" spans="1:8">
      <c r="A123" s="1691"/>
      <c r="B123" s="1246">
        <v>39812000</v>
      </c>
      <c r="C123" s="1241" t="s">
        <v>884</v>
      </c>
      <c r="D123" s="863" t="s">
        <v>327</v>
      </c>
      <c r="E123" s="863" t="s">
        <v>51</v>
      </c>
      <c r="F123" s="863">
        <v>500</v>
      </c>
      <c r="G123" s="1238">
        <f t="shared" si="1"/>
        <v>17500</v>
      </c>
      <c r="H123" s="863">
        <v>35</v>
      </c>
    </row>
    <row r="124" spans="1:8">
      <c r="A124" s="1691"/>
      <c r="B124" s="1246">
        <v>39831240</v>
      </c>
      <c r="C124" s="1241" t="s">
        <v>299</v>
      </c>
      <c r="D124" s="863" t="s">
        <v>327</v>
      </c>
      <c r="E124" s="863" t="s">
        <v>51</v>
      </c>
      <c r="F124" s="863">
        <v>500</v>
      </c>
      <c r="G124" s="1238">
        <f t="shared" si="1"/>
        <v>12500</v>
      </c>
      <c r="H124" s="863">
        <v>25</v>
      </c>
    </row>
    <row r="125" spans="1:8">
      <c r="A125" s="1691"/>
      <c r="B125" s="1246">
        <v>39224100</v>
      </c>
      <c r="C125" s="1241" t="s">
        <v>240</v>
      </c>
      <c r="D125" s="863" t="s">
        <v>327</v>
      </c>
      <c r="E125" s="863" t="s">
        <v>51</v>
      </c>
      <c r="F125" s="863">
        <v>700</v>
      </c>
      <c r="G125" s="1238">
        <f t="shared" si="1"/>
        <v>56000</v>
      </c>
      <c r="H125" s="863">
        <v>80</v>
      </c>
    </row>
    <row r="126" spans="1:8">
      <c r="A126" s="1691"/>
      <c r="B126" s="1246">
        <v>34928480</v>
      </c>
      <c r="C126" s="1241" t="s">
        <v>1076</v>
      </c>
      <c r="D126" s="863" t="s">
        <v>327</v>
      </c>
      <c r="E126" s="863" t="s">
        <v>51</v>
      </c>
      <c r="F126" s="863">
        <v>1000</v>
      </c>
      <c r="G126" s="1238">
        <f t="shared" si="1"/>
        <v>2000</v>
      </c>
      <c r="H126" s="863">
        <v>2</v>
      </c>
    </row>
    <row r="127" spans="1:8">
      <c r="A127" s="1691"/>
      <c r="B127" s="1246">
        <v>34928480</v>
      </c>
      <c r="C127" s="1241" t="s">
        <v>1077</v>
      </c>
      <c r="D127" s="863" t="s">
        <v>327</v>
      </c>
      <c r="E127" s="863" t="s">
        <v>51</v>
      </c>
      <c r="F127" s="863">
        <v>4500</v>
      </c>
      <c r="G127" s="1238">
        <f t="shared" si="1"/>
        <v>22500</v>
      </c>
      <c r="H127" s="863">
        <v>5</v>
      </c>
    </row>
    <row r="128" spans="1:8">
      <c r="A128" s="1691"/>
      <c r="B128" s="1246">
        <v>34928480</v>
      </c>
      <c r="C128" s="1241" t="s">
        <v>1078</v>
      </c>
      <c r="D128" s="863" t="s">
        <v>327</v>
      </c>
      <c r="E128" s="863" t="s">
        <v>51</v>
      </c>
      <c r="F128" s="863">
        <v>6500</v>
      </c>
      <c r="G128" s="1238">
        <f t="shared" si="1"/>
        <v>6500</v>
      </c>
      <c r="H128" s="863">
        <v>1</v>
      </c>
    </row>
    <row r="129" spans="1:8">
      <c r="A129" s="1691"/>
      <c r="B129" s="1246">
        <v>42131000</v>
      </c>
      <c r="C129" s="1241" t="s">
        <v>1079</v>
      </c>
      <c r="D129" s="863" t="s">
        <v>327</v>
      </c>
      <c r="E129" s="863" t="s">
        <v>51</v>
      </c>
      <c r="F129" s="863">
        <v>3500</v>
      </c>
      <c r="G129" s="1238">
        <f t="shared" si="1"/>
        <v>21000</v>
      </c>
      <c r="H129" s="863">
        <v>6</v>
      </c>
    </row>
    <row r="130" spans="1:8">
      <c r="A130" s="1691"/>
      <c r="B130" s="1246">
        <v>42131000</v>
      </c>
      <c r="C130" s="1241" t="s">
        <v>1080</v>
      </c>
      <c r="D130" s="863" t="s">
        <v>327</v>
      </c>
      <c r="E130" s="863" t="s">
        <v>51</v>
      </c>
      <c r="F130" s="863">
        <v>1500</v>
      </c>
      <c r="G130" s="1238">
        <f t="shared" si="1"/>
        <v>9000</v>
      </c>
      <c r="H130" s="863">
        <v>6</v>
      </c>
    </row>
    <row r="131" spans="1:8">
      <c r="A131" s="1691"/>
      <c r="B131" s="1246">
        <v>42131000</v>
      </c>
      <c r="C131" s="1241" t="s">
        <v>300</v>
      </c>
      <c r="D131" s="863" t="s">
        <v>327</v>
      </c>
      <c r="E131" s="863" t="s">
        <v>51</v>
      </c>
      <c r="F131" s="863">
        <v>800</v>
      </c>
      <c r="G131" s="1238">
        <f t="shared" si="1"/>
        <v>4800</v>
      </c>
      <c r="H131" s="863">
        <v>6</v>
      </c>
    </row>
    <row r="132" spans="1:8">
      <c r="A132" s="1691"/>
      <c r="B132" s="1246">
        <v>44163100</v>
      </c>
      <c r="C132" s="1241" t="s">
        <v>1081</v>
      </c>
      <c r="D132" s="863" t="s">
        <v>327</v>
      </c>
      <c r="E132" s="863" t="s">
        <v>759</v>
      </c>
      <c r="F132" s="863">
        <v>1000</v>
      </c>
      <c r="G132" s="1238">
        <f t="shared" si="1"/>
        <v>4000</v>
      </c>
      <c r="H132" s="863">
        <v>4</v>
      </c>
    </row>
    <row r="133" spans="1:8">
      <c r="A133" s="1691"/>
      <c r="B133" s="1246">
        <v>24911200</v>
      </c>
      <c r="C133" s="1241" t="s">
        <v>1082</v>
      </c>
      <c r="D133" s="863" t="s">
        <v>327</v>
      </c>
      <c r="E133" s="863" t="s">
        <v>51</v>
      </c>
      <c r="F133" s="863">
        <v>600</v>
      </c>
      <c r="G133" s="1238">
        <f t="shared" si="1"/>
        <v>1200</v>
      </c>
      <c r="H133" s="863">
        <v>2</v>
      </c>
    </row>
    <row r="134" spans="1:8">
      <c r="A134" s="1691"/>
      <c r="B134" s="1246">
        <v>24911200</v>
      </c>
      <c r="C134" s="1241" t="s">
        <v>681</v>
      </c>
      <c r="D134" s="863" t="s">
        <v>327</v>
      </c>
      <c r="E134" s="863" t="s">
        <v>51</v>
      </c>
      <c r="F134" s="863">
        <v>200</v>
      </c>
      <c r="G134" s="1238">
        <f t="shared" si="1"/>
        <v>1000</v>
      </c>
      <c r="H134" s="863">
        <v>5</v>
      </c>
    </row>
    <row r="135" spans="1:8">
      <c r="A135" s="1691"/>
      <c r="B135" s="1246">
        <v>24911200</v>
      </c>
      <c r="C135" s="1241" t="s">
        <v>1083</v>
      </c>
      <c r="D135" s="863" t="s">
        <v>327</v>
      </c>
      <c r="E135" s="863" t="s">
        <v>57</v>
      </c>
      <c r="F135" s="863">
        <v>700</v>
      </c>
      <c r="G135" s="1238">
        <f t="shared" si="1"/>
        <v>1400</v>
      </c>
      <c r="H135" s="863">
        <v>2</v>
      </c>
    </row>
    <row r="136" spans="1:8">
      <c r="A136" s="1691"/>
      <c r="B136" s="1246">
        <v>31212000</v>
      </c>
      <c r="C136" s="1241" t="s">
        <v>1084</v>
      </c>
      <c r="D136" s="863" t="s">
        <v>327</v>
      </c>
      <c r="E136" s="863" t="s">
        <v>51</v>
      </c>
      <c r="F136" s="863">
        <v>1500</v>
      </c>
      <c r="G136" s="1238">
        <f t="shared" si="1"/>
        <v>15000</v>
      </c>
      <c r="H136" s="863">
        <v>10</v>
      </c>
    </row>
    <row r="137" spans="1:8">
      <c r="A137" s="1691"/>
      <c r="B137" s="1246">
        <v>31212000</v>
      </c>
      <c r="C137" s="1241" t="s">
        <v>1085</v>
      </c>
      <c r="D137" s="863" t="s">
        <v>327</v>
      </c>
      <c r="E137" s="863" t="s">
        <v>51</v>
      </c>
      <c r="F137" s="863">
        <v>12000</v>
      </c>
      <c r="G137" s="1238">
        <f t="shared" si="1"/>
        <v>24000</v>
      </c>
      <c r="H137" s="863">
        <v>2</v>
      </c>
    </row>
    <row r="138" spans="1:8">
      <c r="A138" s="1691"/>
      <c r="B138" s="865">
        <v>44512400</v>
      </c>
      <c r="C138" s="1241" t="s">
        <v>286</v>
      </c>
      <c r="D138" s="863" t="s">
        <v>327</v>
      </c>
      <c r="E138" s="863" t="s">
        <v>58</v>
      </c>
      <c r="F138" s="863">
        <v>1100</v>
      </c>
      <c r="G138" s="1238">
        <f t="shared" ref="G138:G178" si="2">F138*H138</f>
        <v>11000</v>
      </c>
      <c r="H138" s="863">
        <v>10</v>
      </c>
    </row>
    <row r="139" spans="1:8">
      <c r="A139" s="1691"/>
      <c r="B139" s="1246">
        <v>44122200</v>
      </c>
      <c r="C139" s="1241" t="s">
        <v>1086</v>
      </c>
      <c r="D139" s="863" t="s">
        <v>327</v>
      </c>
      <c r="E139" s="863" t="s">
        <v>51</v>
      </c>
      <c r="F139" s="863">
        <v>10</v>
      </c>
      <c r="G139" s="1238">
        <f t="shared" si="2"/>
        <v>5000</v>
      </c>
      <c r="H139" s="863">
        <v>500</v>
      </c>
    </row>
    <row r="140" spans="1:8">
      <c r="A140" s="1691"/>
      <c r="B140" s="1246">
        <v>44122200</v>
      </c>
      <c r="C140" s="1241" t="s">
        <v>1087</v>
      </c>
      <c r="D140" s="863" t="s">
        <v>327</v>
      </c>
      <c r="E140" s="863" t="s">
        <v>51</v>
      </c>
      <c r="F140" s="863">
        <v>10</v>
      </c>
      <c r="G140" s="1238">
        <f t="shared" si="2"/>
        <v>5000</v>
      </c>
      <c r="H140" s="863">
        <v>500</v>
      </c>
    </row>
    <row r="141" spans="1:8">
      <c r="A141" s="1691"/>
      <c r="B141" s="1246">
        <v>44122200</v>
      </c>
      <c r="C141" s="1241" t="s">
        <v>609</v>
      </c>
      <c r="D141" s="863" t="s">
        <v>327</v>
      </c>
      <c r="E141" s="863" t="s">
        <v>51</v>
      </c>
      <c r="F141" s="863">
        <v>7</v>
      </c>
      <c r="G141" s="1238">
        <f t="shared" si="2"/>
        <v>3500</v>
      </c>
      <c r="H141" s="863">
        <v>500</v>
      </c>
    </row>
    <row r="142" spans="1:8">
      <c r="A142" s="1691"/>
      <c r="B142" s="1246">
        <v>44192000</v>
      </c>
      <c r="C142" s="1241" t="s">
        <v>287</v>
      </c>
      <c r="D142" s="863" t="s">
        <v>327</v>
      </c>
      <c r="E142" s="863" t="s">
        <v>759</v>
      </c>
      <c r="F142" s="863">
        <v>2500</v>
      </c>
      <c r="G142" s="1238">
        <f t="shared" si="2"/>
        <v>5000</v>
      </c>
      <c r="H142" s="863">
        <v>2</v>
      </c>
    </row>
    <row r="143" spans="1:8">
      <c r="A143" s="1691"/>
      <c r="B143" s="1246">
        <v>31440000</v>
      </c>
      <c r="C143" s="1241" t="s">
        <v>1088</v>
      </c>
      <c r="D143" s="863" t="s">
        <v>327</v>
      </c>
      <c r="E143" s="863" t="s">
        <v>51</v>
      </c>
      <c r="F143" s="863">
        <v>100</v>
      </c>
      <c r="G143" s="1238">
        <f t="shared" si="2"/>
        <v>4000</v>
      </c>
      <c r="H143" s="863">
        <v>40</v>
      </c>
    </row>
    <row r="144" spans="1:8">
      <c r="A144" s="1691"/>
      <c r="B144" s="1246">
        <v>31440000</v>
      </c>
      <c r="C144" s="1241" t="s">
        <v>1089</v>
      </c>
      <c r="D144" s="863" t="s">
        <v>327</v>
      </c>
      <c r="E144" s="863" t="s">
        <v>51</v>
      </c>
      <c r="F144" s="863">
        <v>400</v>
      </c>
      <c r="G144" s="1238">
        <f t="shared" si="2"/>
        <v>3200</v>
      </c>
      <c r="H144" s="863">
        <v>8</v>
      </c>
    </row>
    <row r="145" spans="1:8">
      <c r="A145" s="1691"/>
      <c r="B145" s="1246">
        <v>31651000</v>
      </c>
      <c r="C145" s="1241" t="s">
        <v>241</v>
      </c>
      <c r="D145" s="863" t="s">
        <v>327</v>
      </c>
      <c r="E145" s="863" t="s">
        <v>51</v>
      </c>
      <c r="F145" s="863">
        <v>500</v>
      </c>
      <c r="G145" s="1238">
        <f t="shared" si="2"/>
        <v>10000</v>
      </c>
      <c r="H145" s="863">
        <v>20</v>
      </c>
    </row>
    <row r="146" spans="1:8">
      <c r="A146" s="1691"/>
      <c r="B146" s="1246">
        <v>39254120</v>
      </c>
      <c r="C146" s="1241" t="s">
        <v>1090</v>
      </c>
      <c r="D146" s="863" t="s">
        <v>327</v>
      </c>
      <c r="E146" s="863" t="s">
        <v>51</v>
      </c>
      <c r="F146" s="863">
        <v>3500</v>
      </c>
      <c r="G146" s="1238">
        <f t="shared" si="2"/>
        <v>42000</v>
      </c>
      <c r="H146" s="863">
        <v>12</v>
      </c>
    </row>
    <row r="147" spans="1:8">
      <c r="A147" s="1691"/>
      <c r="B147" s="1246">
        <v>31651000</v>
      </c>
      <c r="C147" s="1241" t="s">
        <v>1091</v>
      </c>
      <c r="D147" s="863" t="s">
        <v>327</v>
      </c>
      <c r="E147" s="863" t="s">
        <v>51</v>
      </c>
      <c r="F147" s="863">
        <v>120</v>
      </c>
      <c r="G147" s="1238">
        <f t="shared" si="2"/>
        <v>2400</v>
      </c>
      <c r="H147" s="863">
        <v>20</v>
      </c>
    </row>
    <row r="148" spans="1:8">
      <c r="A148" s="1691"/>
      <c r="B148" s="1246">
        <v>44411300</v>
      </c>
      <c r="C148" s="1241" t="s">
        <v>288</v>
      </c>
      <c r="D148" s="863" t="s">
        <v>327</v>
      </c>
      <c r="E148" s="863" t="s">
        <v>51</v>
      </c>
      <c r="F148" s="863">
        <v>500</v>
      </c>
      <c r="G148" s="1238">
        <f t="shared" si="2"/>
        <v>2000</v>
      </c>
      <c r="H148" s="863">
        <v>4</v>
      </c>
    </row>
    <row r="149" spans="1:8">
      <c r="A149" s="1691"/>
      <c r="B149" s="1246">
        <v>31524120</v>
      </c>
      <c r="C149" s="1241" t="s">
        <v>611</v>
      </c>
      <c r="D149" s="863" t="s">
        <v>327</v>
      </c>
      <c r="E149" s="863" t="s">
        <v>51</v>
      </c>
      <c r="F149" s="863">
        <v>10000</v>
      </c>
      <c r="G149" s="1238">
        <f t="shared" si="2"/>
        <v>120000</v>
      </c>
      <c r="H149" s="863">
        <v>12</v>
      </c>
    </row>
    <row r="150" spans="1:8">
      <c r="A150" s="1691"/>
      <c r="B150" s="1246">
        <v>38330000</v>
      </c>
      <c r="C150" s="1241" t="s">
        <v>1092</v>
      </c>
      <c r="D150" s="863" t="s">
        <v>327</v>
      </c>
      <c r="E150" s="863" t="s">
        <v>51</v>
      </c>
      <c r="F150" s="863">
        <v>1000</v>
      </c>
      <c r="G150" s="1238">
        <f t="shared" si="2"/>
        <v>5000</v>
      </c>
      <c r="H150" s="863">
        <v>5</v>
      </c>
    </row>
    <row r="151" spans="1:8">
      <c r="A151" s="1691"/>
      <c r="B151" s="1246">
        <v>44115700</v>
      </c>
      <c r="C151" s="1241" t="s">
        <v>1093</v>
      </c>
      <c r="D151" s="863" t="s">
        <v>327</v>
      </c>
      <c r="E151" s="863" t="s">
        <v>50</v>
      </c>
      <c r="F151" s="863">
        <v>7000</v>
      </c>
      <c r="G151" s="1238">
        <f t="shared" si="2"/>
        <v>157500</v>
      </c>
      <c r="H151" s="863">
        <v>22.5</v>
      </c>
    </row>
    <row r="152" spans="1:8">
      <c r="A152" s="1691"/>
      <c r="B152" s="1246">
        <v>44111400</v>
      </c>
      <c r="C152" s="1241" t="s">
        <v>1094</v>
      </c>
      <c r="D152" s="863" t="s">
        <v>327</v>
      </c>
      <c r="E152" s="863" t="s">
        <v>57</v>
      </c>
      <c r="F152" s="863">
        <v>1100</v>
      </c>
      <c r="G152" s="1238">
        <f t="shared" si="2"/>
        <v>33000</v>
      </c>
      <c r="H152" s="863">
        <v>30</v>
      </c>
    </row>
    <row r="153" spans="1:8">
      <c r="A153" s="1691"/>
      <c r="B153" s="1246">
        <v>44812200</v>
      </c>
      <c r="C153" s="1241" t="s">
        <v>214</v>
      </c>
      <c r="D153" s="863" t="s">
        <v>327</v>
      </c>
      <c r="E153" s="861" t="s">
        <v>1100</v>
      </c>
      <c r="F153" s="863">
        <v>550</v>
      </c>
      <c r="G153" s="1238">
        <f t="shared" si="2"/>
        <v>5500</v>
      </c>
      <c r="H153" s="863">
        <v>10</v>
      </c>
    </row>
    <row r="154" spans="1:8">
      <c r="A154" s="1691"/>
      <c r="B154" s="1246">
        <v>44192000</v>
      </c>
      <c r="C154" s="1241" t="s">
        <v>212</v>
      </c>
      <c r="D154" s="863" t="s">
        <v>327</v>
      </c>
      <c r="E154" s="863" t="s">
        <v>51</v>
      </c>
      <c r="F154" s="863">
        <v>550</v>
      </c>
      <c r="G154" s="1238">
        <f t="shared" si="2"/>
        <v>2200</v>
      </c>
      <c r="H154" s="863">
        <v>4</v>
      </c>
    </row>
    <row r="155" spans="1:8">
      <c r="A155" s="1691"/>
      <c r="B155" s="1246">
        <v>44192000</v>
      </c>
      <c r="C155" s="1241" t="s">
        <v>1095</v>
      </c>
      <c r="D155" s="863" t="s">
        <v>327</v>
      </c>
      <c r="E155" s="863" t="s">
        <v>51</v>
      </c>
      <c r="F155" s="863">
        <v>1000</v>
      </c>
      <c r="G155" s="1238">
        <f t="shared" si="2"/>
        <v>6000</v>
      </c>
      <c r="H155" s="863">
        <v>6</v>
      </c>
    </row>
    <row r="156" spans="1:8">
      <c r="A156" s="1691"/>
      <c r="B156" s="1246">
        <v>44511500</v>
      </c>
      <c r="C156" s="1241" t="s">
        <v>1096</v>
      </c>
      <c r="D156" s="863" t="s">
        <v>327</v>
      </c>
      <c r="E156" s="863" t="s">
        <v>51</v>
      </c>
      <c r="F156" s="863">
        <v>1000</v>
      </c>
      <c r="G156" s="1238">
        <f t="shared" si="2"/>
        <v>10000</v>
      </c>
      <c r="H156" s="863">
        <v>10</v>
      </c>
    </row>
    <row r="157" spans="1:8">
      <c r="A157" s="1691"/>
      <c r="B157" s="1246">
        <v>31224300</v>
      </c>
      <c r="C157" s="1241" t="s">
        <v>1097</v>
      </c>
      <c r="D157" s="863" t="s">
        <v>327</v>
      </c>
      <c r="E157" s="863" t="s">
        <v>51</v>
      </c>
      <c r="F157" s="863">
        <v>2000</v>
      </c>
      <c r="G157" s="1238">
        <f t="shared" si="2"/>
        <v>16000</v>
      </c>
      <c r="H157" s="863">
        <v>8</v>
      </c>
    </row>
    <row r="158" spans="1:8">
      <c r="A158" s="1691"/>
      <c r="B158" s="1246">
        <v>31321000</v>
      </c>
      <c r="C158" s="1241" t="s">
        <v>1098</v>
      </c>
      <c r="D158" s="863" t="s">
        <v>327</v>
      </c>
      <c r="E158" s="863" t="s">
        <v>167</v>
      </c>
      <c r="F158" s="863">
        <v>220</v>
      </c>
      <c r="G158" s="1238">
        <f t="shared" si="2"/>
        <v>22000</v>
      </c>
      <c r="H158" s="863">
        <v>100</v>
      </c>
    </row>
    <row r="159" spans="1:8">
      <c r="A159" s="1691"/>
      <c r="B159" s="1246">
        <v>44512800</v>
      </c>
      <c r="C159" s="1241" t="s">
        <v>171</v>
      </c>
      <c r="D159" s="863" t="s">
        <v>327</v>
      </c>
      <c r="E159" s="863" t="s">
        <v>759</v>
      </c>
      <c r="F159" s="863">
        <v>1500</v>
      </c>
      <c r="G159" s="1238">
        <f t="shared" si="2"/>
        <v>3000</v>
      </c>
      <c r="H159" s="863">
        <v>2</v>
      </c>
    </row>
    <row r="160" spans="1:8">
      <c r="A160" s="1691"/>
      <c r="B160" s="1246">
        <v>44512200</v>
      </c>
      <c r="C160" s="1249" t="s">
        <v>610</v>
      </c>
      <c r="D160" s="863" t="s">
        <v>327</v>
      </c>
      <c r="E160" s="863" t="s">
        <v>51</v>
      </c>
      <c r="F160" s="863">
        <v>1000</v>
      </c>
      <c r="G160" s="1238">
        <f t="shared" si="2"/>
        <v>1000</v>
      </c>
      <c r="H160" s="863">
        <v>1</v>
      </c>
    </row>
    <row r="161" spans="1:8">
      <c r="A161" s="1691"/>
      <c r="B161" s="1246">
        <v>44522200</v>
      </c>
      <c r="C161" s="1249" t="s">
        <v>1099</v>
      </c>
      <c r="D161" s="863" t="s">
        <v>327</v>
      </c>
      <c r="E161" s="863" t="s">
        <v>759</v>
      </c>
      <c r="F161" s="863">
        <v>2000</v>
      </c>
      <c r="G161" s="1238">
        <f t="shared" si="2"/>
        <v>4000</v>
      </c>
      <c r="H161" s="863">
        <v>2</v>
      </c>
    </row>
    <row r="162" spans="1:8">
      <c r="A162" s="1692">
        <v>5122</v>
      </c>
      <c r="B162" s="863">
        <v>39141300</v>
      </c>
      <c r="C162" s="1235" t="s">
        <v>301</v>
      </c>
      <c r="D162" s="863" t="s">
        <v>327</v>
      </c>
      <c r="E162" s="1244" t="s">
        <v>51</v>
      </c>
      <c r="F162" s="1244">
        <v>23000</v>
      </c>
      <c r="G162" s="1238">
        <f t="shared" si="2"/>
        <v>69000</v>
      </c>
      <c r="H162" s="1244">
        <v>3</v>
      </c>
    </row>
    <row r="163" spans="1:8">
      <c r="A163" s="1693"/>
      <c r="B163" s="863">
        <v>39113100</v>
      </c>
      <c r="C163" s="1241" t="s">
        <v>704</v>
      </c>
      <c r="D163" s="863" t="s">
        <v>327</v>
      </c>
      <c r="E163" s="1244" t="s">
        <v>51</v>
      </c>
      <c r="F163" s="1244">
        <v>50000</v>
      </c>
      <c r="G163" s="1238">
        <f t="shared" si="2"/>
        <v>200000</v>
      </c>
      <c r="H163" s="1244">
        <v>4</v>
      </c>
    </row>
    <row r="164" spans="1:8">
      <c r="A164" s="1693"/>
      <c r="B164" s="863">
        <v>39122200</v>
      </c>
      <c r="C164" s="1249" t="s">
        <v>67</v>
      </c>
      <c r="D164" s="863" t="s">
        <v>327</v>
      </c>
      <c r="E164" s="1244" t="s">
        <v>51</v>
      </c>
      <c r="F164" s="1244">
        <v>55000</v>
      </c>
      <c r="G164" s="1238">
        <f t="shared" si="2"/>
        <v>110000</v>
      </c>
      <c r="H164" s="1244">
        <v>2</v>
      </c>
    </row>
    <row r="165" spans="1:8">
      <c r="A165" s="1693"/>
      <c r="B165" s="863">
        <v>39143121</v>
      </c>
      <c r="C165" s="1241" t="s">
        <v>703</v>
      </c>
      <c r="D165" s="863" t="s">
        <v>327</v>
      </c>
      <c r="E165" s="1244" t="s">
        <v>51</v>
      </c>
      <c r="F165" s="1244">
        <v>90000</v>
      </c>
      <c r="G165" s="1238">
        <f t="shared" si="2"/>
        <v>180000</v>
      </c>
      <c r="H165" s="1244">
        <v>2</v>
      </c>
    </row>
    <row r="166" spans="1:8">
      <c r="A166" s="1693"/>
      <c r="B166" s="863">
        <v>30237280</v>
      </c>
      <c r="C166" s="1249" t="s">
        <v>613</v>
      </c>
      <c r="D166" s="863" t="s">
        <v>327</v>
      </c>
      <c r="E166" s="1244" t="s">
        <v>51</v>
      </c>
      <c r="F166" s="1244">
        <v>20000</v>
      </c>
      <c r="G166" s="1238">
        <f t="shared" si="2"/>
        <v>220000</v>
      </c>
      <c r="H166" s="1244">
        <v>11</v>
      </c>
    </row>
    <row r="167" spans="1:8">
      <c r="A167" s="1693"/>
      <c r="B167" s="863">
        <v>30213300</v>
      </c>
      <c r="C167" s="1241" t="s">
        <v>1647</v>
      </c>
      <c r="D167" s="863" t="s">
        <v>327</v>
      </c>
      <c r="E167" s="1244" t="s">
        <v>51</v>
      </c>
      <c r="F167" s="1244">
        <v>200000</v>
      </c>
      <c r="G167" s="1238">
        <f t="shared" si="2"/>
        <v>1400000</v>
      </c>
      <c r="H167" s="1244">
        <v>7</v>
      </c>
    </row>
    <row r="168" spans="1:8">
      <c r="A168" s="1693"/>
      <c r="B168" s="863">
        <v>30232110</v>
      </c>
      <c r="C168" s="1241" t="s">
        <v>302</v>
      </c>
      <c r="D168" s="863" t="s">
        <v>327</v>
      </c>
      <c r="E168" s="1244" t="s">
        <v>51</v>
      </c>
      <c r="F168" s="1244">
        <v>60000</v>
      </c>
      <c r="G168" s="1238">
        <f t="shared" si="2"/>
        <v>120000</v>
      </c>
      <c r="H168" s="1244">
        <v>2</v>
      </c>
    </row>
    <row r="169" spans="1:8">
      <c r="A169" s="1693"/>
      <c r="B169" s="863">
        <v>30232110</v>
      </c>
      <c r="C169" s="1241" t="s">
        <v>1648</v>
      </c>
      <c r="D169" s="863" t="s">
        <v>327</v>
      </c>
      <c r="E169" s="1244" t="s">
        <v>51</v>
      </c>
      <c r="F169" s="1244">
        <v>85000</v>
      </c>
      <c r="G169" s="1238">
        <f t="shared" si="2"/>
        <v>510000</v>
      </c>
      <c r="H169" s="1244">
        <v>6</v>
      </c>
    </row>
    <row r="170" spans="1:8">
      <c r="A170" s="1693"/>
      <c r="B170" s="861">
        <v>30121400</v>
      </c>
      <c r="C170" s="1241" t="s">
        <v>187</v>
      </c>
      <c r="D170" s="863" t="s">
        <v>327</v>
      </c>
      <c r="E170" s="1244" t="s">
        <v>51</v>
      </c>
      <c r="F170" s="1244">
        <v>125000</v>
      </c>
      <c r="G170" s="1238">
        <f t="shared" si="2"/>
        <v>250000</v>
      </c>
      <c r="H170" s="1244">
        <v>2</v>
      </c>
    </row>
    <row r="171" spans="1:8">
      <c r="A171" s="1693"/>
      <c r="B171" s="863">
        <v>30234600</v>
      </c>
      <c r="C171" s="1241" t="s">
        <v>1649</v>
      </c>
      <c r="D171" s="863" t="s">
        <v>327</v>
      </c>
      <c r="E171" s="1244" t="s">
        <v>51</v>
      </c>
      <c r="F171" s="1244">
        <v>2000</v>
      </c>
      <c r="G171" s="1238">
        <f t="shared" si="2"/>
        <v>20000</v>
      </c>
      <c r="H171" s="1244">
        <v>10</v>
      </c>
    </row>
    <row r="172" spans="1:8">
      <c r="A172" s="1693"/>
      <c r="B172" s="863">
        <v>30234600</v>
      </c>
      <c r="C172" s="1241" t="s">
        <v>303</v>
      </c>
      <c r="D172" s="863" t="s">
        <v>327</v>
      </c>
      <c r="E172" s="1244" t="s">
        <v>51</v>
      </c>
      <c r="F172" s="1244">
        <v>2300</v>
      </c>
      <c r="G172" s="1238">
        <f t="shared" si="2"/>
        <v>9200</v>
      </c>
      <c r="H172" s="1244">
        <v>4</v>
      </c>
    </row>
    <row r="173" spans="1:8">
      <c r="A173" s="1693"/>
      <c r="B173" s="863">
        <v>30234600</v>
      </c>
      <c r="C173" s="1241" t="s">
        <v>304</v>
      </c>
      <c r="D173" s="863" t="s">
        <v>327</v>
      </c>
      <c r="E173" s="1244" t="s">
        <v>51</v>
      </c>
      <c r="F173" s="1244">
        <v>3500</v>
      </c>
      <c r="G173" s="1238">
        <f t="shared" si="2"/>
        <v>3500</v>
      </c>
      <c r="H173" s="1244">
        <v>1</v>
      </c>
    </row>
    <row r="174" spans="1:8">
      <c r="A174" s="1693"/>
      <c r="B174" s="863">
        <v>42512000</v>
      </c>
      <c r="C174" s="1241" t="s">
        <v>259</v>
      </c>
      <c r="D174" s="863" t="s">
        <v>327</v>
      </c>
      <c r="E174" s="1244" t="s">
        <v>51</v>
      </c>
      <c r="F174" s="1244">
        <v>170000</v>
      </c>
      <c r="G174" s="1238">
        <f t="shared" si="2"/>
        <v>340000</v>
      </c>
      <c r="H174" s="1244">
        <v>2</v>
      </c>
    </row>
    <row r="175" spans="1:8">
      <c r="A175" s="1693"/>
      <c r="B175" s="863">
        <v>30121200</v>
      </c>
      <c r="C175" s="1241" t="s">
        <v>1650</v>
      </c>
      <c r="D175" s="863" t="s">
        <v>327</v>
      </c>
      <c r="E175" s="1244" t="s">
        <v>51</v>
      </c>
      <c r="F175" s="1244">
        <v>58000</v>
      </c>
      <c r="G175" s="1238">
        <f t="shared" si="2"/>
        <v>116000</v>
      </c>
      <c r="H175" s="1244">
        <v>2</v>
      </c>
    </row>
    <row r="176" spans="1:8">
      <c r="A176" s="1693"/>
      <c r="B176" s="863">
        <v>32333400</v>
      </c>
      <c r="C176" s="1241" t="s">
        <v>614</v>
      </c>
      <c r="D176" s="863" t="s">
        <v>327</v>
      </c>
      <c r="E176" s="1244" t="s">
        <v>51</v>
      </c>
      <c r="F176" s="1244">
        <v>80000</v>
      </c>
      <c r="G176" s="1238">
        <f t="shared" si="2"/>
        <v>400000</v>
      </c>
      <c r="H176" s="1244">
        <v>5</v>
      </c>
    </row>
    <row r="177" spans="1:8">
      <c r="A177" s="1693"/>
      <c r="B177" s="863">
        <v>32552100</v>
      </c>
      <c r="C177" s="1241" t="s">
        <v>1045</v>
      </c>
      <c r="D177" s="863" t="s">
        <v>327</v>
      </c>
      <c r="E177" s="1244" t="s">
        <v>51</v>
      </c>
      <c r="F177" s="1244">
        <v>18000</v>
      </c>
      <c r="G177" s="1238">
        <f t="shared" si="2"/>
        <v>90000</v>
      </c>
      <c r="H177" s="1244">
        <v>5</v>
      </c>
    </row>
    <row r="178" spans="1:8">
      <c r="A178" s="1694"/>
      <c r="B178" s="863">
        <v>32552100</v>
      </c>
      <c r="C178" s="1241" t="s">
        <v>1651</v>
      </c>
      <c r="D178" s="863" t="s">
        <v>327</v>
      </c>
      <c r="E178" s="1244" t="s">
        <v>51</v>
      </c>
      <c r="F178" s="1244">
        <v>6000</v>
      </c>
      <c r="G178" s="1238">
        <f t="shared" si="2"/>
        <v>42000</v>
      </c>
      <c r="H178" s="1244">
        <v>7</v>
      </c>
    </row>
    <row r="179" spans="1:8" s="1431" customFormat="1" ht="30">
      <c r="A179" s="1425">
        <v>5132</v>
      </c>
      <c r="B179" s="1426">
        <v>50112000</v>
      </c>
      <c r="C179" s="1427" t="s">
        <v>3360</v>
      </c>
      <c r="D179" s="1428" t="s">
        <v>327</v>
      </c>
      <c r="E179" s="1429" t="s">
        <v>55</v>
      </c>
      <c r="F179" s="1417">
        <v>178200</v>
      </c>
      <c r="G179" s="1417">
        <v>178200</v>
      </c>
      <c r="H179" s="1430">
        <v>1</v>
      </c>
    </row>
    <row r="180" spans="1:8">
      <c r="A180" s="1231"/>
      <c r="B180" s="863"/>
      <c r="C180" s="1232" t="s">
        <v>1652</v>
      </c>
      <c r="D180" s="863"/>
      <c r="E180" s="863"/>
      <c r="F180" s="1250"/>
      <c r="G180" s="1234">
        <f>SUM(G181:G229)</f>
        <v>34589134.446047999</v>
      </c>
      <c r="H180" s="863"/>
    </row>
    <row r="181" spans="1:8">
      <c r="A181" s="1692">
        <v>4212</v>
      </c>
      <c r="B181" s="863">
        <v>65310000</v>
      </c>
      <c r="C181" s="1235" t="s">
        <v>615</v>
      </c>
      <c r="D181" s="1236" t="s">
        <v>89</v>
      </c>
      <c r="E181" s="863" t="s">
        <v>1653</v>
      </c>
      <c r="F181" s="863">
        <v>38</v>
      </c>
      <c r="G181" s="1238">
        <f t="shared" ref="G181:G192" si="3">H181*F181</f>
        <v>7448000</v>
      </c>
      <c r="H181" s="1236">
        <v>196000</v>
      </c>
    </row>
    <row r="182" spans="1:8" ht="22.5" customHeight="1">
      <c r="A182" s="1694"/>
      <c r="B182" s="863">
        <v>65210000</v>
      </c>
      <c r="C182" s="1235" t="s">
        <v>617</v>
      </c>
      <c r="D182" s="1236" t="s">
        <v>89</v>
      </c>
      <c r="E182" s="863" t="s">
        <v>207</v>
      </c>
      <c r="F182" s="863">
        <v>156</v>
      </c>
      <c r="G182" s="1238">
        <f t="shared" si="3"/>
        <v>4594200</v>
      </c>
      <c r="H182" s="1236">
        <v>29450</v>
      </c>
    </row>
    <row r="183" spans="1:8" ht="45">
      <c r="A183" s="1251">
        <v>4213</v>
      </c>
      <c r="B183" s="863">
        <v>65100000</v>
      </c>
      <c r="C183" s="1235" t="s">
        <v>475</v>
      </c>
      <c r="D183" s="1252" t="s">
        <v>89</v>
      </c>
      <c r="E183" s="863" t="s">
        <v>207</v>
      </c>
      <c r="F183" s="863">
        <v>170.256</v>
      </c>
      <c r="G183" s="1238">
        <f t="shared" si="3"/>
        <v>550396.44604800001</v>
      </c>
      <c r="H183" s="1236">
        <v>3232.7579999999998</v>
      </c>
    </row>
    <row r="184" spans="1:8" ht="60">
      <c r="A184" s="1704">
        <v>4214</v>
      </c>
      <c r="B184" s="863">
        <v>64211000</v>
      </c>
      <c r="C184" s="1235" t="s">
        <v>618</v>
      </c>
      <c r="D184" s="1236" t="s">
        <v>89</v>
      </c>
      <c r="E184" s="861" t="s">
        <v>428</v>
      </c>
      <c r="F184" s="863">
        <v>100782</v>
      </c>
      <c r="G184" s="1238">
        <f t="shared" si="3"/>
        <v>4434408</v>
      </c>
      <c r="H184" s="863">
        <v>44</v>
      </c>
    </row>
    <row r="185" spans="1:8" ht="60">
      <c r="A185" s="1705"/>
      <c r="B185" s="863">
        <v>64211000</v>
      </c>
      <c r="C185" s="1241" t="s">
        <v>358</v>
      </c>
      <c r="D185" s="1236" t="s">
        <v>89</v>
      </c>
      <c r="E185" s="861" t="s">
        <v>428</v>
      </c>
      <c r="F185" s="863">
        <v>200000</v>
      </c>
      <c r="G185" s="1238">
        <f t="shared" si="3"/>
        <v>800000</v>
      </c>
      <c r="H185" s="863">
        <v>4</v>
      </c>
    </row>
    <row r="186" spans="1:8" ht="45">
      <c r="A186" s="1705"/>
      <c r="B186" s="863">
        <v>72400000</v>
      </c>
      <c r="C186" s="1241" t="s">
        <v>619</v>
      </c>
      <c r="D186" s="1236" t="s">
        <v>327</v>
      </c>
      <c r="E186" s="861" t="s">
        <v>1654</v>
      </c>
      <c r="F186" s="863">
        <v>10000</v>
      </c>
      <c r="G186" s="1238">
        <f t="shared" si="3"/>
        <v>480000</v>
      </c>
      <c r="H186" s="863">
        <v>48</v>
      </c>
    </row>
    <row r="187" spans="1:8" ht="30">
      <c r="A187" s="1705"/>
      <c r="B187" s="863">
        <v>64212000</v>
      </c>
      <c r="C187" s="1241" t="s">
        <v>0</v>
      </c>
      <c r="D187" s="1236" t="s">
        <v>89</v>
      </c>
      <c r="E187" s="863" t="s">
        <v>51</v>
      </c>
      <c r="F187" s="863">
        <v>58800</v>
      </c>
      <c r="G187" s="1238">
        <f t="shared" si="3"/>
        <v>1470000</v>
      </c>
      <c r="H187" s="863">
        <v>25</v>
      </c>
    </row>
    <row r="188" spans="1:8" ht="45">
      <c r="A188" s="1705"/>
      <c r="B188" s="863">
        <v>64110000</v>
      </c>
      <c r="C188" s="1241" t="s">
        <v>620</v>
      </c>
      <c r="D188" s="1236" t="s">
        <v>89</v>
      </c>
      <c r="E188" s="863" t="s">
        <v>51</v>
      </c>
      <c r="F188" s="863">
        <v>200</v>
      </c>
      <c r="G188" s="1238">
        <f t="shared" si="3"/>
        <v>5000000</v>
      </c>
      <c r="H188" s="863">
        <v>25000</v>
      </c>
    </row>
    <row r="189" spans="1:8" ht="45">
      <c r="A189" s="1706"/>
      <c r="B189" s="863">
        <v>48000000</v>
      </c>
      <c r="C189" s="1241" t="s">
        <v>621</v>
      </c>
      <c r="D189" s="1236" t="s">
        <v>89</v>
      </c>
      <c r="E189" s="863" t="s">
        <v>51</v>
      </c>
      <c r="F189" s="863">
        <v>24000</v>
      </c>
      <c r="G189" s="1238">
        <f t="shared" si="3"/>
        <v>72000</v>
      </c>
      <c r="H189" s="863">
        <v>3</v>
      </c>
    </row>
    <row r="190" spans="1:8" ht="30">
      <c r="A190" s="1707">
        <v>4215</v>
      </c>
      <c r="B190" s="863">
        <v>66514100</v>
      </c>
      <c r="C190" s="1235" t="s">
        <v>1655</v>
      </c>
      <c r="D190" s="1236" t="s">
        <v>89</v>
      </c>
      <c r="E190" s="863" t="s">
        <v>51</v>
      </c>
      <c r="F190" s="863">
        <v>33000</v>
      </c>
      <c r="G190" s="1238">
        <f t="shared" si="3"/>
        <v>66000</v>
      </c>
      <c r="H190" s="863">
        <v>2</v>
      </c>
    </row>
    <row r="191" spans="1:8" ht="30">
      <c r="A191" s="1708"/>
      <c r="B191" s="863">
        <v>66514100</v>
      </c>
      <c r="C191" s="1241" t="s">
        <v>1656</v>
      </c>
      <c r="D191" s="1236" t="s">
        <v>89</v>
      </c>
      <c r="E191" s="863" t="s">
        <v>51</v>
      </c>
      <c r="F191" s="863">
        <v>42000</v>
      </c>
      <c r="G191" s="1238">
        <f t="shared" si="3"/>
        <v>42000</v>
      </c>
      <c r="H191" s="863">
        <v>1</v>
      </c>
    </row>
    <row r="192" spans="1:8" ht="30">
      <c r="A192" s="1709"/>
      <c r="B192" s="863">
        <v>66514100</v>
      </c>
      <c r="C192" s="1241" t="s">
        <v>1657</v>
      </c>
      <c r="D192" s="1236" t="s">
        <v>89</v>
      </c>
      <c r="E192" s="863" t="s">
        <v>51</v>
      </c>
      <c r="F192" s="863">
        <v>42000</v>
      </c>
      <c r="G192" s="1238">
        <f t="shared" si="3"/>
        <v>42000</v>
      </c>
      <c r="H192" s="863">
        <v>1</v>
      </c>
    </row>
    <row r="193" spans="1:8" s="1285" customFormat="1" ht="25.5" customHeight="1">
      <c r="A193" s="1551">
        <v>4222</v>
      </c>
      <c r="B193" s="875">
        <v>34980000</v>
      </c>
      <c r="C193" s="1552" t="s">
        <v>623</v>
      </c>
      <c r="D193" s="875" t="s">
        <v>327</v>
      </c>
      <c r="E193" s="875" t="s">
        <v>55</v>
      </c>
      <c r="F193" s="1553">
        <v>0</v>
      </c>
      <c r="G193" s="1554">
        <v>0</v>
      </c>
      <c r="H193" s="875">
        <v>0</v>
      </c>
    </row>
    <row r="194" spans="1:8" ht="30">
      <c r="A194" s="1253">
        <v>4231</v>
      </c>
      <c r="B194" s="863">
        <v>92512000</v>
      </c>
      <c r="C194" s="1235" t="s">
        <v>328</v>
      </c>
      <c r="D194" s="863" t="s">
        <v>90</v>
      </c>
      <c r="E194" s="863" t="s">
        <v>51</v>
      </c>
      <c r="F194" s="1244">
        <v>800</v>
      </c>
      <c r="G194" s="1238">
        <f t="shared" ref="G194:G229" si="4">H194*F194</f>
        <v>120000</v>
      </c>
      <c r="H194" s="863">
        <v>150</v>
      </c>
    </row>
    <row r="195" spans="1:8" ht="45">
      <c r="A195" s="1692">
        <v>4234</v>
      </c>
      <c r="B195" s="863">
        <v>22211100</v>
      </c>
      <c r="C195" s="1235" t="s">
        <v>624</v>
      </c>
      <c r="D195" s="1236" t="s">
        <v>89</v>
      </c>
      <c r="E195" s="863" t="s">
        <v>53</v>
      </c>
      <c r="F195" s="863">
        <v>124000</v>
      </c>
      <c r="G195" s="1238">
        <f t="shared" si="4"/>
        <v>248000</v>
      </c>
      <c r="H195" s="863">
        <v>2</v>
      </c>
    </row>
    <row r="196" spans="1:8" ht="60">
      <c r="A196" s="1693"/>
      <c r="B196" s="863">
        <v>22211100</v>
      </c>
      <c r="C196" s="1249" t="s">
        <v>625</v>
      </c>
      <c r="D196" s="1236" t="s">
        <v>89</v>
      </c>
      <c r="E196" s="863" t="s">
        <v>53</v>
      </c>
      <c r="F196" s="863">
        <v>62000</v>
      </c>
      <c r="G196" s="1238">
        <f t="shared" si="4"/>
        <v>124000</v>
      </c>
      <c r="H196" s="863">
        <v>2</v>
      </c>
    </row>
    <row r="197" spans="1:8" ht="30">
      <c r="A197" s="1693"/>
      <c r="B197" s="863">
        <v>22212000</v>
      </c>
      <c r="C197" s="1241" t="s">
        <v>626</v>
      </c>
      <c r="D197" s="863" t="s">
        <v>327</v>
      </c>
      <c r="E197" s="863" t="s">
        <v>51</v>
      </c>
      <c r="F197" s="863">
        <v>100</v>
      </c>
      <c r="G197" s="1238">
        <f t="shared" si="4"/>
        <v>94500</v>
      </c>
      <c r="H197" s="863">
        <v>945</v>
      </c>
    </row>
    <row r="198" spans="1:8">
      <c r="A198" s="1693"/>
      <c r="B198" s="863">
        <v>22212000</v>
      </c>
      <c r="C198" s="1241" t="s">
        <v>627</v>
      </c>
      <c r="D198" s="863" t="s">
        <v>327</v>
      </c>
      <c r="E198" s="863" t="s">
        <v>51</v>
      </c>
      <c r="F198" s="863">
        <v>150</v>
      </c>
      <c r="G198" s="1238">
        <f t="shared" si="4"/>
        <v>148500</v>
      </c>
      <c r="H198" s="863">
        <v>990</v>
      </c>
    </row>
    <row r="199" spans="1:8" ht="30">
      <c r="A199" s="1693"/>
      <c r="B199" s="863">
        <v>22212000</v>
      </c>
      <c r="C199" s="1241" t="s">
        <v>628</v>
      </c>
      <c r="D199" s="863" t="s">
        <v>327</v>
      </c>
      <c r="E199" s="863" t="s">
        <v>51</v>
      </c>
      <c r="F199" s="863">
        <v>100</v>
      </c>
      <c r="G199" s="1238">
        <f t="shared" si="4"/>
        <v>99000</v>
      </c>
      <c r="H199" s="863">
        <v>990</v>
      </c>
    </row>
    <row r="200" spans="1:8">
      <c r="A200" s="1693"/>
      <c r="B200" s="863">
        <v>22212000</v>
      </c>
      <c r="C200" s="1249" t="s">
        <v>629</v>
      </c>
      <c r="D200" s="863" t="s">
        <v>327</v>
      </c>
      <c r="E200" s="863" t="s">
        <v>51</v>
      </c>
      <c r="F200" s="863">
        <v>100</v>
      </c>
      <c r="G200" s="1238">
        <f t="shared" si="4"/>
        <v>36600</v>
      </c>
      <c r="H200" s="1244">
        <v>366</v>
      </c>
    </row>
    <row r="201" spans="1:8">
      <c r="A201" s="1693"/>
      <c r="B201" s="863">
        <v>22212000</v>
      </c>
      <c r="C201" s="1241" t="s">
        <v>630</v>
      </c>
      <c r="D201" s="863" t="s">
        <v>327</v>
      </c>
      <c r="E201" s="863" t="s">
        <v>51</v>
      </c>
      <c r="F201" s="863">
        <v>300</v>
      </c>
      <c r="G201" s="1238">
        <f t="shared" si="4"/>
        <v>32400</v>
      </c>
      <c r="H201" s="863">
        <v>108</v>
      </c>
    </row>
    <row r="202" spans="1:8">
      <c r="A202" s="1693"/>
      <c r="B202" s="863">
        <v>22212000</v>
      </c>
      <c r="C202" s="1241" t="s">
        <v>631</v>
      </c>
      <c r="D202" s="863" t="s">
        <v>327</v>
      </c>
      <c r="E202" s="863" t="s">
        <v>51</v>
      </c>
      <c r="F202" s="863">
        <v>100</v>
      </c>
      <c r="G202" s="1238">
        <f t="shared" si="4"/>
        <v>99000</v>
      </c>
      <c r="H202" s="863">
        <v>990</v>
      </c>
    </row>
    <row r="203" spans="1:8">
      <c r="A203" s="1693"/>
      <c r="B203" s="863">
        <v>22212000</v>
      </c>
      <c r="C203" s="1241" t="s">
        <v>632</v>
      </c>
      <c r="D203" s="863" t="s">
        <v>327</v>
      </c>
      <c r="E203" s="863" t="s">
        <v>51</v>
      </c>
      <c r="F203" s="1244">
        <v>100</v>
      </c>
      <c r="G203" s="1238">
        <f t="shared" si="4"/>
        <v>94500</v>
      </c>
      <c r="H203" s="863">
        <v>945</v>
      </c>
    </row>
    <row r="204" spans="1:8">
      <c r="A204" s="1693"/>
      <c r="B204" s="863">
        <v>22212000</v>
      </c>
      <c r="C204" s="1241" t="s">
        <v>633</v>
      </c>
      <c r="D204" s="863" t="s">
        <v>327</v>
      </c>
      <c r="E204" s="863" t="s">
        <v>51</v>
      </c>
      <c r="F204" s="1244">
        <v>150</v>
      </c>
      <c r="G204" s="1238">
        <f t="shared" si="4"/>
        <v>87750</v>
      </c>
      <c r="H204" s="863">
        <v>585</v>
      </c>
    </row>
    <row r="205" spans="1:8">
      <c r="A205" s="1693"/>
      <c r="B205" s="863">
        <v>22212000</v>
      </c>
      <c r="C205" s="1241" t="s">
        <v>634</v>
      </c>
      <c r="D205" s="863" t="s">
        <v>327</v>
      </c>
      <c r="E205" s="863" t="s">
        <v>51</v>
      </c>
      <c r="F205" s="1244">
        <v>200</v>
      </c>
      <c r="G205" s="1238">
        <f t="shared" si="4"/>
        <v>189000</v>
      </c>
      <c r="H205" s="863">
        <v>945</v>
      </c>
    </row>
    <row r="206" spans="1:8">
      <c r="A206" s="1693"/>
      <c r="B206" s="865">
        <v>22213000</v>
      </c>
      <c r="C206" s="1241" t="s">
        <v>760</v>
      </c>
      <c r="D206" s="863" t="s">
        <v>327</v>
      </c>
      <c r="E206" s="863" t="s">
        <v>51</v>
      </c>
      <c r="F206" s="1244">
        <v>2000</v>
      </c>
      <c r="G206" s="1238">
        <f t="shared" si="4"/>
        <v>8000</v>
      </c>
      <c r="H206" s="1244">
        <v>4</v>
      </c>
    </row>
    <row r="207" spans="1:8">
      <c r="A207" s="1693"/>
      <c r="B207" s="863">
        <v>79810000</v>
      </c>
      <c r="C207" s="1241" t="s">
        <v>635</v>
      </c>
      <c r="D207" s="863" t="s">
        <v>327</v>
      </c>
      <c r="E207" s="863" t="s">
        <v>51</v>
      </c>
      <c r="F207" s="1244">
        <v>10</v>
      </c>
      <c r="G207" s="1238">
        <f t="shared" si="4"/>
        <v>289000</v>
      </c>
      <c r="H207" s="1244">
        <v>28900</v>
      </c>
    </row>
    <row r="208" spans="1:8">
      <c r="A208" s="1693"/>
      <c r="B208" s="863">
        <v>79810000</v>
      </c>
      <c r="C208" s="1241" t="s">
        <v>636</v>
      </c>
      <c r="D208" s="863" t="s">
        <v>327</v>
      </c>
      <c r="E208" s="863" t="s">
        <v>51</v>
      </c>
      <c r="F208" s="1244">
        <v>10</v>
      </c>
      <c r="G208" s="1238">
        <f t="shared" si="4"/>
        <v>12000</v>
      </c>
      <c r="H208" s="1244">
        <v>1200</v>
      </c>
    </row>
    <row r="209" spans="1:8">
      <c r="A209" s="1693"/>
      <c r="B209" s="863">
        <v>79810000</v>
      </c>
      <c r="C209" s="1241" t="s">
        <v>637</v>
      </c>
      <c r="D209" s="863" t="s">
        <v>327</v>
      </c>
      <c r="E209" s="863" t="s">
        <v>51</v>
      </c>
      <c r="F209" s="1244">
        <v>10</v>
      </c>
      <c r="G209" s="1238">
        <f t="shared" si="4"/>
        <v>30000</v>
      </c>
      <c r="H209" s="1244">
        <v>3000</v>
      </c>
    </row>
    <row r="210" spans="1:8">
      <c r="A210" s="1693"/>
      <c r="B210" s="863">
        <v>79810000</v>
      </c>
      <c r="C210" s="1241" t="s">
        <v>638</v>
      </c>
      <c r="D210" s="863" t="s">
        <v>327</v>
      </c>
      <c r="E210" s="863" t="s">
        <v>51</v>
      </c>
      <c r="F210" s="1244">
        <v>10</v>
      </c>
      <c r="G210" s="1238">
        <f t="shared" si="4"/>
        <v>2000</v>
      </c>
      <c r="H210" s="1244">
        <v>200</v>
      </c>
    </row>
    <row r="211" spans="1:8">
      <c r="A211" s="1693"/>
      <c r="B211" s="863">
        <v>79810000</v>
      </c>
      <c r="C211" s="1241" t="s">
        <v>639</v>
      </c>
      <c r="D211" s="863" t="s">
        <v>327</v>
      </c>
      <c r="E211" s="863" t="s">
        <v>51</v>
      </c>
      <c r="F211" s="1244">
        <v>10</v>
      </c>
      <c r="G211" s="1238">
        <f t="shared" si="4"/>
        <v>4900</v>
      </c>
      <c r="H211" s="1244">
        <v>490</v>
      </c>
    </row>
    <row r="212" spans="1:8">
      <c r="A212" s="1694"/>
      <c r="B212" s="863">
        <v>79810000</v>
      </c>
      <c r="C212" s="1241" t="s">
        <v>640</v>
      </c>
      <c r="D212" s="863" t="s">
        <v>327</v>
      </c>
      <c r="E212" s="863" t="s">
        <v>51</v>
      </c>
      <c r="F212" s="1244">
        <v>10</v>
      </c>
      <c r="G212" s="1238">
        <f t="shared" si="4"/>
        <v>1000</v>
      </c>
      <c r="H212" s="1244">
        <v>100</v>
      </c>
    </row>
    <row r="213" spans="1:8" ht="30">
      <c r="A213" s="1253">
        <v>4237</v>
      </c>
      <c r="B213" s="863">
        <v>79112000</v>
      </c>
      <c r="C213" s="1235" t="s">
        <v>483</v>
      </c>
      <c r="D213" s="1236" t="s">
        <v>89</v>
      </c>
      <c r="E213" s="863" t="s">
        <v>77</v>
      </c>
      <c r="F213" s="1254">
        <v>500000</v>
      </c>
      <c r="G213" s="1238">
        <f t="shared" si="4"/>
        <v>1000000</v>
      </c>
      <c r="H213" s="1244">
        <v>2</v>
      </c>
    </row>
    <row r="214" spans="1:8">
      <c r="A214" s="1707">
        <v>4239</v>
      </c>
      <c r="B214" s="863">
        <v>98312000</v>
      </c>
      <c r="C214" s="1235" t="s">
        <v>641</v>
      </c>
      <c r="D214" s="863" t="s">
        <v>327</v>
      </c>
      <c r="E214" s="863" t="s">
        <v>50</v>
      </c>
      <c r="F214" s="863">
        <v>660</v>
      </c>
      <c r="G214" s="1238">
        <f t="shared" si="4"/>
        <v>199980</v>
      </c>
      <c r="H214" s="863">
        <v>303</v>
      </c>
    </row>
    <row r="215" spans="1:8">
      <c r="A215" s="1709"/>
      <c r="B215" s="861">
        <v>6012000</v>
      </c>
      <c r="C215" s="1235" t="s">
        <v>563</v>
      </c>
      <c r="D215" s="863" t="s">
        <v>327</v>
      </c>
      <c r="E215" s="863" t="s">
        <v>480</v>
      </c>
      <c r="F215" s="863">
        <v>100</v>
      </c>
      <c r="G215" s="1238">
        <f t="shared" si="4"/>
        <v>1500000</v>
      </c>
      <c r="H215" s="863">
        <v>15000</v>
      </c>
    </row>
    <row r="216" spans="1:8" ht="30">
      <c r="A216" s="1692">
        <v>4241</v>
      </c>
      <c r="B216" s="863">
        <v>50721000</v>
      </c>
      <c r="C216" s="1235" t="s">
        <v>289</v>
      </c>
      <c r="D216" s="863" t="s">
        <v>47</v>
      </c>
      <c r="E216" s="863" t="s">
        <v>77</v>
      </c>
      <c r="F216" s="1244">
        <v>35000</v>
      </c>
      <c r="G216" s="1238">
        <f t="shared" si="4"/>
        <v>210000</v>
      </c>
      <c r="H216" s="863">
        <v>6</v>
      </c>
    </row>
    <row r="217" spans="1:8" ht="30">
      <c r="A217" s="1693"/>
      <c r="B217" s="863">
        <v>63121110</v>
      </c>
      <c r="C217" s="1235" t="s">
        <v>642</v>
      </c>
      <c r="D217" s="863" t="s">
        <v>89</v>
      </c>
      <c r="E217" s="863" t="s">
        <v>77</v>
      </c>
      <c r="F217" s="863">
        <v>130000</v>
      </c>
      <c r="G217" s="1238">
        <f t="shared" si="4"/>
        <v>130000</v>
      </c>
      <c r="H217" s="863">
        <v>1</v>
      </c>
    </row>
    <row r="218" spans="1:8" ht="30">
      <c r="A218" s="1693"/>
      <c r="B218" s="863">
        <v>63121110</v>
      </c>
      <c r="C218" s="1235" t="s">
        <v>643</v>
      </c>
      <c r="D218" s="863" t="s">
        <v>89</v>
      </c>
      <c r="E218" s="863" t="s">
        <v>77</v>
      </c>
      <c r="F218" s="1244">
        <v>120000</v>
      </c>
      <c r="G218" s="1238">
        <f t="shared" si="4"/>
        <v>120000</v>
      </c>
      <c r="H218" s="1244">
        <v>1</v>
      </c>
    </row>
    <row r="219" spans="1:8" ht="30">
      <c r="A219" s="1694"/>
      <c r="B219" s="863">
        <v>50413200</v>
      </c>
      <c r="C219" s="1235" t="s">
        <v>644</v>
      </c>
      <c r="D219" s="863" t="s">
        <v>89</v>
      </c>
      <c r="E219" s="863" t="s">
        <v>77</v>
      </c>
      <c r="F219" s="1244">
        <v>60000</v>
      </c>
      <c r="G219" s="1238">
        <f t="shared" si="4"/>
        <v>60000</v>
      </c>
      <c r="H219" s="1244">
        <v>1</v>
      </c>
    </row>
    <row r="220" spans="1:8" ht="45">
      <c r="A220" s="1692">
        <v>4252</v>
      </c>
      <c r="B220" s="863">
        <v>50110000</v>
      </c>
      <c r="C220" s="1235" t="s">
        <v>1658</v>
      </c>
      <c r="D220" s="863" t="s">
        <v>327</v>
      </c>
      <c r="E220" s="863" t="s">
        <v>77</v>
      </c>
      <c r="F220" s="1244">
        <v>600000</v>
      </c>
      <c r="G220" s="1238">
        <f t="shared" si="4"/>
        <v>600000</v>
      </c>
      <c r="H220" s="863">
        <v>1</v>
      </c>
    </row>
    <row r="221" spans="1:8" ht="45">
      <c r="A221" s="1693"/>
      <c r="B221" s="863">
        <v>50110000</v>
      </c>
      <c r="C221" s="1241" t="s">
        <v>645</v>
      </c>
      <c r="D221" s="863" t="s">
        <v>327</v>
      </c>
      <c r="E221" s="863" t="s">
        <v>77</v>
      </c>
      <c r="F221" s="863">
        <v>350000</v>
      </c>
      <c r="G221" s="1238">
        <f t="shared" si="4"/>
        <v>700000</v>
      </c>
      <c r="H221" s="863">
        <v>2</v>
      </c>
    </row>
    <row r="222" spans="1:8" ht="60">
      <c r="A222" s="1693"/>
      <c r="B222" s="863">
        <v>50110000</v>
      </c>
      <c r="C222" s="1241" t="s">
        <v>646</v>
      </c>
      <c r="D222" s="863" t="s">
        <v>327</v>
      </c>
      <c r="E222" s="863" t="s">
        <v>77</v>
      </c>
      <c r="F222" s="863">
        <v>550000</v>
      </c>
      <c r="G222" s="1238">
        <f t="shared" si="4"/>
        <v>550000</v>
      </c>
      <c r="H222" s="863">
        <v>1</v>
      </c>
    </row>
    <row r="223" spans="1:8" ht="30">
      <c r="A223" s="1693"/>
      <c r="B223" s="863">
        <v>50711000</v>
      </c>
      <c r="C223" s="1241" t="s">
        <v>647</v>
      </c>
      <c r="D223" s="863" t="s">
        <v>327</v>
      </c>
      <c r="E223" s="1236" t="s">
        <v>51</v>
      </c>
      <c r="F223" s="1244">
        <v>20000</v>
      </c>
      <c r="G223" s="1238">
        <f t="shared" si="4"/>
        <v>600000</v>
      </c>
      <c r="H223" s="1244">
        <v>30</v>
      </c>
    </row>
    <row r="224" spans="1:8" ht="45">
      <c r="A224" s="1693"/>
      <c r="B224" s="863">
        <v>50313100</v>
      </c>
      <c r="C224" s="1241" t="s">
        <v>648</v>
      </c>
      <c r="D224" s="863" t="s">
        <v>327</v>
      </c>
      <c r="E224" s="1236" t="s">
        <v>51</v>
      </c>
      <c r="F224" s="1244">
        <v>20000</v>
      </c>
      <c r="G224" s="1238">
        <f t="shared" si="4"/>
        <v>100000</v>
      </c>
      <c r="H224" s="1244">
        <v>5</v>
      </c>
    </row>
    <row r="225" spans="1:8" ht="45">
      <c r="A225" s="1693"/>
      <c r="B225" s="863">
        <v>50312000</v>
      </c>
      <c r="C225" s="1241" t="s">
        <v>649</v>
      </c>
      <c r="D225" s="863" t="s">
        <v>327</v>
      </c>
      <c r="E225" s="1236" t="s">
        <v>51</v>
      </c>
      <c r="F225" s="1244">
        <v>5000</v>
      </c>
      <c r="G225" s="1238">
        <f t="shared" si="4"/>
        <v>100000</v>
      </c>
      <c r="H225" s="1244">
        <v>20</v>
      </c>
    </row>
    <row r="226" spans="1:8" ht="45">
      <c r="A226" s="1693"/>
      <c r="B226" s="863">
        <v>50312000</v>
      </c>
      <c r="C226" s="1241" t="s">
        <v>650</v>
      </c>
      <c r="D226" s="863" t="s">
        <v>327</v>
      </c>
      <c r="E226" s="1236" t="s">
        <v>51</v>
      </c>
      <c r="F226" s="1244">
        <v>15000</v>
      </c>
      <c r="G226" s="1238">
        <f t="shared" si="4"/>
        <v>450000</v>
      </c>
      <c r="H226" s="1244">
        <v>30</v>
      </c>
    </row>
    <row r="227" spans="1:8" ht="45">
      <c r="A227" s="1693"/>
      <c r="B227" s="863">
        <v>45316100</v>
      </c>
      <c r="C227" s="1241" t="s">
        <v>136</v>
      </c>
      <c r="D227" s="863" t="s">
        <v>327</v>
      </c>
      <c r="E227" s="1236" t="s">
        <v>51</v>
      </c>
      <c r="F227" s="1244">
        <v>20000</v>
      </c>
      <c r="G227" s="1238">
        <f t="shared" si="4"/>
        <v>400000</v>
      </c>
      <c r="H227" s="1244">
        <v>20</v>
      </c>
    </row>
    <row r="228" spans="1:8" ht="34.5">
      <c r="A228" s="1693"/>
      <c r="B228" s="863">
        <v>50610000</v>
      </c>
      <c r="C228" s="1255" t="s">
        <v>651</v>
      </c>
      <c r="D228" s="863" t="s">
        <v>47</v>
      </c>
      <c r="E228" s="1236" t="s">
        <v>51</v>
      </c>
      <c r="F228" s="1244">
        <v>250000</v>
      </c>
      <c r="G228" s="1238">
        <f t="shared" si="4"/>
        <v>250000</v>
      </c>
      <c r="H228" s="1244">
        <v>1</v>
      </c>
    </row>
    <row r="229" spans="1:8">
      <c r="A229" s="1694"/>
      <c r="B229" s="863">
        <v>50312000</v>
      </c>
      <c r="C229" s="1245" t="s">
        <v>652</v>
      </c>
      <c r="D229" s="863" t="s">
        <v>327</v>
      </c>
      <c r="E229" s="1236" t="s">
        <v>51</v>
      </c>
      <c r="F229" s="1244">
        <v>3000</v>
      </c>
      <c r="G229" s="1238">
        <f t="shared" si="4"/>
        <v>900000</v>
      </c>
      <c r="H229" s="1244">
        <v>300</v>
      </c>
    </row>
    <row r="230" spans="1:8" ht="60">
      <c r="A230" s="1256"/>
      <c r="B230" s="104"/>
      <c r="C230" s="1227" t="s">
        <v>1659</v>
      </c>
      <c r="D230" s="104"/>
      <c r="E230" s="1257"/>
      <c r="F230" s="1258"/>
      <c r="G230" s="1259">
        <f>G231+G234</f>
        <v>35158972</v>
      </c>
      <c r="H230" s="1260"/>
    </row>
    <row r="231" spans="1:8">
      <c r="A231" s="1231"/>
      <c r="B231" s="863"/>
      <c r="C231" s="1363" t="s">
        <v>1660</v>
      </c>
      <c r="D231" s="1236"/>
      <c r="E231" s="1244"/>
      <c r="F231" s="1261"/>
      <c r="G231" s="1262">
        <f>G232+G233</f>
        <v>34350160</v>
      </c>
      <c r="H231" s="863"/>
    </row>
    <row r="232" spans="1:8" s="1130" customFormat="1" ht="90">
      <c r="A232" s="1701">
        <v>5113</v>
      </c>
      <c r="B232" s="863">
        <v>45454000</v>
      </c>
      <c r="C232" s="1235" t="s">
        <v>1661</v>
      </c>
      <c r="D232" s="863" t="s">
        <v>47</v>
      </c>
      <c r="E232" s="1244" t="s">
        <v>51</v>
      </c>
      <c r="F232" s="1263">
        <v>15244500</v>
      </c>
      <c r="G232" s="1264">
        <f>F232*H232</f>
        <v>15244500</v>
      </c>
      <c r="H232" s="863">
        <v>1</v>
      </c>
    </row>
    <row r="233" spans="1:8" s="1130" customFormat="1" ht="60">
      <c r="A233" s="1701"/>
      <c r="B233" s="863">
        <v>45453000</v>
      </c>
      <c r="C233" s="1235" t="s">
        <v>1662</v>
      </c>
      <c r="D233" s="863" t="s">
        <v>47</v>
      </c>
      <c r="E233" s="1244" t="s">
        <v>51</v>
      </c>
      <c r="F233" s="1263">
        <v>19105660</v>
      </c>
      <c r="G233" s="1264">
        <f>F233*H233</f>
        <v>19105660</v>
      </c>
      <c r="H233" s="863">
        <v>1</v>
      </c>
    </row>
    <row r="234" spans="1:8" s="1130" customFormat="1">
      <c r="A234" s="1701">
        <v>5113</v>
      </c>
      <c r="B234" s="863"/>
      <c r="C234" s="1232" t="s">
        <v>1663</v>
      </c>
      <c r="D234" s="863"/>
      <c r="E234" s="1244"/>
      <c r="F234" s="1265"/>
      <c r="G234" s="1266">
        <f>G235+G236+G237+G238</f>
        <v>808812</v>
      </c>
      <c r="H234" s="863"/>
    </row>
    <row r="235" spans="1:8" s="1130" customFormat="1" ht="105">
      <c r="A235" s="1701"/>
      <c r="B235" s="1267">
        <v>45454000</v>
      </c>
      <c r="C235" s="1235" t="s">
        <v>1664</v>
      </c>
      <c r="D235" s="863" t="s">
        <v>47</v>
      </c>
      <c r="E235" s="1244" t="s">
        <v>51</v>
      </c>
      <c r="F235" s="1246">
        <v>289596</v>
      </c>
      <c r="G235" s="1264">
        <f>F235*H235</f>
        <v>289596</v>
      </c>
      <c r="H235" s="863">
        <v>1</v>
      </c>
    </row>
    <row r="236" spans="1:8" s="1130" customFormat="1" ht="90">
      <c r="A236" s="1701"/>
      <c r="B236" s="1267">
        <v>45454000</v>
      </c>
      <c r="C236" s="1235" t="s">
        <v>1665</v>
      </c>
      <c r="D236" s="863" t="s">
        <v>47</v>
      </c>
      <c r="E236" s="1244" t="s">
        <v>51</v>
      </c>
      <c r="F236" s="1246">
        <v>349956</v>
      </c>
      <c r="G236" s="1264">
        <f>F236*H236</f>
        <v>349956</v>
      </c>
      <c r="H236" s="863">
        <v>1</v>
      </c>
    </row>
    <row r="237" spans="1:8" s="1130" customFormat="1" ht="105">
      <c r="A237" s="1701"/>
      <c r="B237" s="103">
        <v>92312210</v>
      </c>
      <c r="C237" s="1235" t="s">
        <v>1666</v>
      </c>
      <c r="D237" s="863" t="s">
        <v>89</v>
      </c>
      <c r="E237" s="1244" t="s">
        <v>51</v>
      </c>
      <c r="F237" s="1246">
        <v>86880</v>
      </c>
      <c r="G237" s="1264">
        <f>F237*H237</f>
        <v>86880</v>
      </c>
      <c r="H237" s="863">
        <v>1</v>
      </c>
    </row>
    <row r="238" spans="1:8" s="1130" customFormat="1" ht="90">
      <c r="A238" s="1701"/>
      <c r="B238" s="103">
        <v>92312210</v>
      </c>
      <c r="C238" s="1235" t="s">
        <v>1667</v>
      </c>
      <c r="D238" s="863" t="s">
        <v>89</v>
      </c>
      <c r="E238" s="1244" t="s">
        <v>51</v>
      </c>
      <c r="F238" s="1246">
        <v>82380</v>
      </c>
      <c r="G238" s="1264">
        <f>F238*H238</f>
        <v>82380</v>
      </c>
      <c r="H238" s="863">
        <v>1</v>
      </c>
    </row>
    <row r="239" spans="1:8" ht="135">
      <c r="A239" s="1268"/>
      <c r="B239" s="104"/>
      <c r="C239" s="1227" t="s">
        <v>1668</v>
      </c>
      <c r="D239" s="1269"/>
      <c r="E239" s="1269"/>
      <c r="F239" s="1270"/>
      <c r="G239" s="1271">
        <f>G240+G261</f>
        <v>853643.16079999995</v>
      </c>
      <c r="H239" s="104"/>
    </row>
    <row r="240" spans="1:8">
      <c r="A240" s="1231"/>
      <c r="B240" s="1034"/>
      <c r="C240" s="1232" t="s">
        <v>1669</v>
      </c>
      <c r="D240" s="1046"/>
      <c r="E240" s="1046"/>
      <c r="F240" s="1272"/>
      <c r="G240" s="1273">
        <f>SUM(G241:G260)</f>
        <v>149650</v>
      </c>
      <c r="H240" s="863"/>
    </row>
    <row r="241" spans="1:8">
      <c r="A241" s="1692" t="s">
        <v>146</v>
      </c>
      <c r="B241" s="863">
        <v>30197630</v>
      </c>
      <c r="C241" s="1249" t="s">
        <v>988</v>
      </c>
      <c r="D241" s="863" t="s">
        <v>327</v>
      </c>
      <c r="E241" s="863" t="s">
        <v>1028</v>
      </c>
      <c r="F241" s="1237">
        <v>2000</v>
      </c>
      <c r="G241" s="1238">
        <f t="shared" ref="G241:G260" si="5">F241*H241</f>
        <v>60000</v>
      </c>
      <c r="H241" s="863">
        <v>30</v>
      </c>
    </row>
    <row r="242" spans="1:8" ht="30">
      <c r="A242" s="1693"/>
      <c r="B242" s="863">
        <v>30199410</v>
      </c>
      <c r="C242" s="1249" t="s">
        <v>995</v>
      </c>
      <c r="D242" s="863" t="s">
        <v>327</v>
      </c>
      <c r="E242" s="861" t="s">
        <v>871</v>
      </c>
      <c r="F242" s="863">
        <v>140</v>
      </c>
      <c r="G242" s="1238">
        <f t="shared" si="5"/>
        <v>2100</v>
      </c>
      <c r="H242" s="863">
        <v>15</v>
      </c>
    </row>
    <row r="243" spans="1:8">
      <c r="A243" s="1693"/>
      <c r="B243" s="863">
        <v>30199230</v>
      </c>
      <c r="C243" s="1249" t="s">
        <v>66</v>
      </c>
      <c r="D243" s="863" t="s">
        <v>327</v>
      </c>
      <c r="E243" s="863" t="s">
        <v>51</v>
      </c>
      <c r="F243" s="863">
        <v>15</v>
      </c>
      <c r="G243" s="1238">
        <f t="shared" si="5"/>
        <v>10890</v>
      </c>
      <c r="H243" s="863">
        <v>726</v>
      </c>
    </row>
    <row r="244" spans="1:8">
      <c r="A244" s="1693"/>
      <c r="B244" s="863">
        <v>22410000</v>
      </c>
      <c r="C244" s="1249" t="s">
        <v>1033</v>
      </c>
      <c r="D244" s="863" t="s">
        <v>327</v>
      </c>
      <c r="E244" s="863" t="s">
        <v>51</v>
      </c>
      <c r="F244" s="863">
        <v>10</v>
      </c>
      <c r="G244" s="1238">
        <f t="shared" si="5"/>
        <v>7200</v>
      </c>
      <c r="H244" s="863">
        <v>720</v>
      </c>
    </row>
    <row r="245" spans="1:8">
      <c r="A245" s="1693"/>
      <c r="B245" s="863">
        <v>30192111</v>
      </c>
      <c r="C245" s="1249" t="s">
        <v>119</v>
      </c>
      <c r="D245" s="863" t="s">
        <v>327</v>
      </c>
      <c r="E245" s="863" t="s">
        <v>51</v>
      </c>
      <c r="F245" s="863">
        <v>280</v>
      </c>
      <c r="G245" s="1238">
        <f t="shared" si="5"/>
        <v>560</v>
      </c>
      <c r="H245" s="863">
        <v>2</v>
      </c>
    </row>
    <row r="246" spans="1:8">
      <c r="A246" s="1693"/>
      <c r="B246" s="863">
        <v>22610000</v>
      </c>
      <c r="C246" s="1249" t="s">
        <v>1016</v>
      </c>
      <c r="D246" s="863" t="s">
        <v>327</v>
      </c>
      <c r="E246" s="863" t="s">
        <v>51</v>
      </c>
      <c r="F246" s="863">
        <v>200</v>
      </c>
      <c r="G246" s="1238">
        <f t="shared" si="5"/>
        <v>2000</v>
      </c>
      <c r="H246" s="863">
        <v>10</v>
      </c>
    </row>
    <row r="247" spans="1:8">
      <c r="A247" s="1693"/>
      <c r="B247" s="863">
        <v>22851000</v>
      </c>
      <c r="C247" s="1249" t="s">
        <v>453</v>
      </c>
      <c r="D247" s="863" t="s">
        <v>327</v>
      </c>
      <c r="E247" s="863" t="s">
        <v>51</v>
      </c>
      <c r="F247" s="863">
        <v>70</v>
      </c>
      <c r="G247" s="1238">
        <f t="shared" si="5"/>
        <v>14000</v>
      </c>
      <c r="H247" s="863">
        <v>200</v>
      </c>
    </row>
    <row r="248" spans="1:8">
      <c r="A248" s="1693"/>
      <c r="B248" s="863">
        <v>22813000</v>
      </c>
      <c r="C248" s="1249" t="s">
        <v>364</v>
      </c>
      <c r="D248" s="863" t="s">
        <v>327</v>
      </c>
      <c r="E248" s="863" t="s">
        <v>51</v>
      </c>
      <c r="F248" s="863">
        <v>1000</v>
      </c>
      <c r="G248" s="1238">
        <f t="shared" si="5"/>
        <v>12000</v>
      </c>
      <c r="H248" s="863">
        <v>12</v>
      </c>
    </row>
    <row r="249" spans="1:8">
      <c r="A249" s="1692">
        <v>4267</v>
      </c>
      <c r="B249" s="863">
        <v>39525800</v>
      </c>
      <c r="C249" s="1249" t="s">
        <v>1050</v>
      </c>
      <c r="D249" s="863" t="s">
        <v>327</v>
      </c>
      <c r="E249" s="863" t="s">
        <v>51</v>
      </c>
      <c r="F249" s="863">
        <v>350</v>
      </c>
      <c r="G249" s="1238">
        <f t="shared" si="5"/>
        <v>3500</v>
      </c>
      <c r="H249" s="863">
        <v>10</v>
      </c>
    </row>
    <row r="250" spans="1:8">
      <c r="A250" s="1693"/>
      <c r="B250" s="863">
        <v>39831240</v>
      </c>
      <c r="C250" s="1249" t="s">
        <v>1051</v>
      </c>
      <c r="D250" s="863" t="s">
        <v>327</v>
      </c>
      <c r="E250" s="863" t="s">
        <v>51</v>
      </c>
      <c r="F250" s="863">
        <v>200</v>
      </c>
      <c r="G250" s="1238">
        <f t="shared" si="5"/>
        <v>2600</v>
      </c>
      <c r="H250" s="863">
        <v>13</v>
      </c>
    </row>
    <row r="251" spans="1:8" ht="30">
      <c r="A251" s="1693"/>
      <c r="B251" s="863">
        <v>39831240</v>
      </c>
      <c r="C251" s="1249" t="s">
        <v>298</v>
      </c>
      <c r="D251" s="863" t="s">
        <v>327</v>
      </c>
      <c r="E251" s="863" t="s">
        <v>51</v>
      </c>
      <c r="F251" s="863">
        <v>750</v>
      </c>
      <c r="G251" s="1238">
        <f t="shared" si="5"/>
        <v>7500</v>
      </c>
      <c r="H251" s="863">
        <v>10</v>
      </c>
    </row>
    <row r="252" spans="1:8">
      <c r="A252" s="1693"/>
      <c r="B252" s="863">
        <v>33761000</v>
      </c>
      <c r="C252" s="1249" t="s">
        <v>165</v>
      </c>
      <c r="D252" s="863" t="s">
        <v>327</v>
      </c>
      <c r="E252" s="863" t="s">
        <v>51</v>
      </c>
      <c r="F252" s="863">
        <v>100</v>
      </c>
      <c r="G252" s="1238">
        <f t="shared" si="5"/>
        <v>5100</v>
      </c>
      <c r="H252" s="863">
        <v>51</v>
      </c>
    </row>
    <row r="253" spans="1:8">
      <c r="A253" s="1693"/>
      <c r="B253" s="863">
        <v>39224100</v>
      </c>
      <c r="C253" s="1249" t="s">
        <v>240</v>
      </c>
      <c r="D253" s="863" t="s">
        <v>327</v>
      </c>
      <c r="E253" s="863" t="s">
        <v>51</v>
      </c>
      <c r="F253" s="863">
        <v>700</v>
      </c>
      <c r="G253" s="1238">
        <f t="shared" si="5"/>
        <v>4200</v>
      </c>
      <c r="H253" s="863">
        <v>6</v>
      </c>
    </row>
    <row r="254" spans="1:8" ht="30">
      <c r="A254" s="1693"/>
      <c r="B254" s="863">
        <v>39224350</v>
      </c>
      <c r="C254" s="1249" t="s">
        <v>1101</v>
      </c>
      <c r="D254" s="863" t="s">
        <v>327</v>
      </c>
      <c r="E254" s="863" t="s">
        <v>51</v>
      </c>
      <c r="F254" s="863">
        <v>150</v>
      </c>
      <c r="G254" s="1238">
        <f t="shared" si="5"/>
        <v>150</v>
      </c>
      <c r="H254" s="863">
        <v>1</v>
      </c>
    </row>
    <row r="255" spans="1:8">
      <c r="A255" s="1693"/>
      <c r="B255" s="863">
        <v>18141000</v>
      </c>
      <c r="C255" s="1249" t="s">
        <v>36</v>
      </c>
      <c r="D255" s="863" t="s">
        <v>327</v>
      </c>
      <c r="E255" s="863" t="s">
        <v>186</v>
      </c>
      <c r="F255" s="863">
        <v>250</v>
      </c>
      <c r="G255" s="1238">
        <f t="shared" si="5"/>
        <v>2000</v>
      </c>
      <c r="H255" s="863">
        <v>8</v>
      </c>
    </row>
    <row r="256" spans="1:8">
      <c r="A256" s="1693"/>
      <c r="B256" s="863">
        <v>3711900</v>
      </c>
      <c r="C256" s="1249" t="s">
        <v>111</v>
      </c>
      <c r="D256" s="863" t="s">
        <v>327</v>
      </c>
      <c r="E256" s="863" t="s">
        <v>54</v>
      </c>
      <c r="F256" s="863">
        <v>250</v>
      </c>
      <c r="G256" s="1238">
        <f t="shared" si="5"/>
        <v>3750</v>
      </c>
      <c r="H256" s="863">
        <v>15</v>
      </c>
    </row>
    <row r="257" spans="1:8">
      <c r="A257" s="1693"/>
      <c r="B257" s="863">
        <v>39831240</v>
      </c>
      <c r="C257" s="1249" t="s">
        <v>1056</v>
      </c>
      <c r="D257" s="863" t="s">
        <v>327</v>
      </c>
      <c r="E257" s="863" t="s">
        <v>51</v>
      </c>
      <c r="F257" s="863">
        <v>350</v>
      </c>
      <c r="G257" s="1238">
        <f t="shared" si="5"/>
        <v>2100</v>
      </c>
      <c r="H257" s="863">
        <v>6</v>
      </c>
    </row>
    <row r="258" spans="1:8">
      <c r="A258" s="1693"/>
      <c r="B258" s="863">
        <v>39831240</v>
      </c>
      <c r="C258" s="1249" t="s">
        <v>1055</v>
      </c>
      <c r="D258" s="863" t="s">
        <v>327</v>
      </c>
      <c r="E258" s="863" t="s">
        <v>54</v>
      </c>
      <c r="F258" s="863">
        <v>140</v>
      </c>
      <c r="G258" s="1238">
        <f t="shared" si="5"/>
        <v>2800</v>
      </c>
      <c r="H258" s="863">
        <v>20</v>
      </c>
    </row>
    <row r="259" spans="1:8">
      <c r="A259" s="1693"/>
      <c r="B259" s="863">
        <v>31224810</v>
      </c>
      <c r="C259" s="1249" t="s">
        <v>1046</v>
      </c>
      <c r="D259" s="863" t="s">
        <v>327</v>
      </c>
      <c r="E259" s="863" t="s">
        <v>51</v>
      </c>
      <c r="F259" s="863">
        <v>1500</v>
      </c>
      <c r="G259" s="1238">
        <f t="shared" si="5"/>
        <v>6000</v>
      </c>
      <c r="H259" s="863">
        <v>4</v>
      </c>
    </row>
    <row r="260" spans="1:8">
      <c r="A260" s="1693"/>
      <c r="B260" s="863">
        <v>39224330</v>
      </c>
      <c r="C260" s="1249" t="s">
        <v>1102</v>
      </c>
      <c r="D260" s="863" t="s">
        <v>327</v>
      </c>
      <c r="E260" s="863" t="s">
        <v>51</v>
      </c>
      <c r="F260" s="863">
        <v>600</v>
      </c>
      <c r="G260" s="1238">
        <f t="shared" si="5"/>
        <v>1200</v>
      </c>
      <c r="H260" s="863">
        <v>2</v>
      </c>
    </row>
    <row r="261" spans="1:8" ht="30">
      <c r="A261" s="1034"/>
      <c r="B261" s="863"/>
      <c r="C261" s="1232" t="s">
        <v>1670</v>
      </c>
      <c r="D261" s="863"/>
      <c r="E261" s="863"/>
      <c r="F261" s="1250"/>
      <c r="G261" s="1234">
        <f>SUM(G262:G266)</f>
        <v>703993.16079999995</v>
      </c>
      <c r="H261" s="863"/>
    </row>
    <row r="262" spans="1:8">
      <c r="A262" s="1046">
        <v>4212</v>
      </c>
      <c r="B262" s="863">
        <v>65310000</v>
      </c>
      <c r="C262" s="1235" t="s">
        <v>615</v>
      </c>
      <c r="D262" s="863" t="s">
        <v>89</v>
      </c>
      <c r="E262" s="863" t="s">
        <v>616</v>
      </c>
      <c r="F262" s="1244">
        <v>38</v>
      </c>
      <c r="G262" s="1238">
        <f>F262*H262</f>
        <v>397599.7</v>
      </c>
      <c r="H262" s="1244">
        <v>10463.15</v>
      </c>
    </row>
    <row r="263" spans="1:8" ht="45">
      <c r="A263" s="1046">
        <v>4213</v>
      </c>
      <c r="B263" s="863">
        <v>65100000</v>
      </c>
      <c r="C263" s="1235" t="s">
        <v>475</v>
      </c>
      <c r="D263" s="863" t="s">
        <v>89</v>
      </c>
      <c r="E263" s="863" t="s">
        <v>207</v>
      </c>
      <c r="F263" s="863">
        <v>170.256</v>
      </c>
      <c r="G263" s="1238">
        <f>F263*H263</f>
        <v>74793.460800000001</v>
      </c>
      <c r="H263" s="1236">
        <v>439.3</v>
      </c>
    </row>
    <row r="264" spans="1:8" ht="60">
      <c r="A264" s="1692">
        <v>4214</v>
      </c>
      <c r="B264" s="863">
        <v>64211000</v>
      </c>
      <c r="C264" s="1235" t="s">
        <v>618</v>
      </c>
      <c r="D264" s="863" t="s">
        <v>89</v>
      </c>
      <c r="E264" s="861" t="s">
        <v>428</v>
      </c>
      <c r="F264" s="863">
        <v>57600</v>
      </c>
      <c r="G264" s="1238">
        <f>F264*H264</f>
        <v>57600</v>
      </c>
      <c r="H264" s="863">
        <v>1</v>
      </c>
    </row>
    <row r="265" spans="1:8" ht="60">
      <c r="A265" s="1693"/>
      <c r="B265" s="863">
        <v>64211000</v>
      </c>
      <c r="C265" s="1235" t="s">
        <v>358</v>
      </c>
      <c r="D265" s="863" t="s">
        <v>89</v>
      </c>
      <c r="E265" s="861" t="s">
        <v>428</v>
      </c>
      <c r="F265" s="863">
        <f>12*5500</f>
        <v>66000</v>
      </c>
      <c r="G265" s="1238">
        <f>F265*H265</f>
        <v>66000</v>
      </c>
      <c r="H265" s="863">
        <v>1</v>
      </c>
    </row>
    <row r="266" spans="1:8" ht="45">
      <c r="A266" s="1693"/>
      <c r="B266" s="863">
        <v>72400000</v>
      </c>
      <c r="C266" s="1235" t="s">
        <v>619</v>
      </c>
      <c r="D266" s="863" t="s">
        <v>327</v>
      </c>
      <c r="E266" s="863" t="s">
        <v>653</v>
      </c>
      <c r="F266" s="1274">
        <v>108000</v>
      </c>
      <c r="G266" s="1238">
        <f>F266*H266</f>
        <v>108000</v>
      </c>
      <c r="H266" s="863">
        <v>1</v>
      </c>
    </row>
    <row r="267" spans="1:8" ht="30">
      <c r="A267" s="1693"/>
      <c r="B267" s="863">
        <v>62213000</v>
      </c>
      <c r="C267" s="1235" t="s">
        <v>3362</v>
      </c>
      <c r="D267" s="863" t="s">
        <v>89</v>
      </c>
      <c r="E267" s="863">
        <v>1</v>
      </c>
      <c r="F267" s="1460">
        <v>2500000</v>
      </c>
      <c r="G267" s="1238">
        <v>2500000</v>
      </c>
      <c r="H267" s="863">
        <v>1</v>
      </c>
    </row>
    <row r="268" spans="1:8" ht="60">
      <c r="A268" s="1268"/>
      <c r="B268" s="104"/>
      <c r="C268" s="1275" t="s">
        <v>1671</v>
      </c>
      <c r="D268" s="1269"/>
      <c r="E268" s="1269"/>
      <c r="F268" s="1270"/>
      <c r="G268" s="1230">
        <f>G269</f>
        <v>3999990</v>
      </c>
      <c r="H268" s="104"/>
    </row>
    <row r="269" spans="1:8">
      <c r="A269" s="1231"/>
      <c r="B269" s="863"/>
      <c r="C269" s="1232" t="s">
        <v>1672</v>
      </c>
      <c r="D269" s="1046"/>
      <c r="E269" s="1046"/>
      <c r="F269" s="1272"/>
      <c r="G269" s="1234">
        <f>G270</f>
        <v>3999990</v>
      </c>
      <c r="H269" s="863"/>
    </row>
    <row r="270" spans="1:8" ht="30">
      <c r="A270" s="1046">
        <v>5134</v>
      </c>
      <c r="B270" s="863">
        <v>71220000</v>
      </c>
      <c r="C270" s="1235" t="s">
        <v>62</v>
      </c>
      <c r="D270" s="863" t="s">
        <v>90</v>
      </c>
      <c r="E270" s="863" t="s">
        <v>654</v>
      </c>
      <c r="F270" s="863">
        <v>266666</v>
      </c>
      <c r="G270" s="1238">
        <f>F270*H270</f>
        <v>3999990</v>
      </c>
      <c r="H270" s="863">
        <v>15</v>
      </c>
    </row>
    <row r="271" spans="1:8" ht="75">
      <c r="A271" s="1268"/>
      <c r="B271" s="104"/>
      <c r="C271" s="1227" t="s">
        <v>1673</v>
      </c>
      <c r="D271" s="1269"/>
      <c r="E271" s="1269"/>
      <c r="F271" s="1270"/>
      <c r="G271" s="1230">
        <f>G272+G274</f>
        <v>29999970.300000001</v>
      </c>
      <c r="H271" s="104"/>
    </row>
    <row r="272" spans="1:8">
      <c r="A272" s="1231"/>
      <c r="B272" s="863"/>
      <c r="C272" s="1232" t="s">
        <v>1660</v>
      </c>
      <c r="D272" s="1046"/>
      <c r="E272" s="1046"/>
      <c r="F272" s="1272"/>
      <c r="G272" s="1234">
        <f>+G273</f>
        <v>29699970.300000001</v>
      </c>
      <c r="H272" s="863"/>
    </row>
    <row r="273" spans="1:8" ht="60">
      <c r="A273" s="1046">
        <v>4251</v>
      </c>
      <c r="B273" s="863">
        <v>45233222</v>
      </c>
      <c r="C273" s="1235" t="s">
        <v>1674</v>
      </c>
      <c r="D273" s="863" t="s">
        <v>47</v>
      </c>
      <c r="E273" s="863" t="s">
        <v>50</v>
      </c>
      <c r="F273" s="863">
        <v>4455</v>
      </c>
      <c r="G273" s="1238">
        <f>F273*H273</f>
        <v>29699970.300000001</v>
      </c>
      <c r="H273" s="863">
        <v>6666.66</v>
      </c>
    </row>
    <row r="274" spans="1:8">
      <c r="A274" s="1046"/>
      <c r="B274" s="863"/>
      <c r="C274" s="1232" t="s">
        <v>1675</v>
      </c>
      <c r="D274" s="863"/>
      <c r="E274" s="863"/>
      <c r="F274" s="1246"/>
      <c r="G274" s="1238">
        <f>G275</f>
        <v>300000</v>
      </c>
      <c r="H274" s="863">
        <v>1</v>
      </c>
    </row>
    <row r="275" spans="1:8" ht="75">
      <c r="A275" s="1046">
        <v>4251</v>
      </c>
      <c r="B275" s="1267">
        <v>45454000</v>
      </c>
      <c r="C275" s="1235" t="s">
        <v>1676</v>
      </c>
      <c r="D275" s="863" t="s">
        <v>47</v>
      </c>
      <c r="E275" s="863" t="s">
        <v>51</v>
      </c>
      <c r="F275" s="1246">
        <v>300000</v>
      </c>
      <c r="G275" s="1238">
        <f>F275*H275</f>
        <v>300000</v>
      </c>
      <c r="H275" s="863">
        <v>1</v>
      </c>
    </row>
    <row r="276" spans="1:8" ht="45">
      <c r="A276" s="1268"/>
      <c r="B276" s="104"/>
      <c r="C276" s="1227" t="s">
        <v>1677</v>
      </c>
      <c r="D276" s="1269"/>
      <c r="E276" s="1269"/>
      <c r="F276" s="1270"/>
      <c r="G276" s="1276">
        <f>G277</f>
        <v>15064899</v>
      </c>
      <c r="H276" s="104"/>
    </row>
    <row r="277" spans="1:8">
      <c r="A277" s="1034"/>
      <c r="B277" s="1034"/>
      <c r="C277" s="1232" t="s">
        <v>1678</v>
      </c>
      <c r="D277" s="1046"/>
      <c r="E277" s="1046"/>
      <c r="F277" s="1272"/>
      <c r="G277" s="1251">
        <f>G279+G280+G281+G282+G283+G284+G285+G286+G287+G288+G289</f>
        <v>15064899</v>
      </c>
      <c r="H277" s="863"/>
    </row>
    <row r="278" spans="1:8">
      <c r="A278" s="1034"/>
      <c r="B278" s="863"/>
      <c r="C278" s="1277"/>
      <c r="D278" s="863"/>
      <c r="E278" s="863"/>
      <c r="F278" s="1272"/>
      <c r="G278" s="1219"/>
      <c r="H278" s="863"/>
    </row>
    <row r="279" spans="1:8">
      <c r="A279" s="1692">
        <v>5129</v>
      </c>
      <c r="B279" s="863">
        <v>31681410</v>
      </c>
      <c r="C279" s="1235" t="s">
        <v>655</v>
      </c>
      <c r="D279" s="863" t="s">
        <v>47</v>
      </c>
      <c r="E279" s="863" t="s">
        <v>167</v>
      </c>
      <c r="F279" s="1244">
        <v>2390</v>
      </c>
      <c r="G279" s="1278">
        <f t="shared" ref="G279:G289" si="6">H279*F279</f>
        <v>3298200</v>
      </c>
      <c r="H279" s="863">
        <v>1380</v>
      </c>
    </row>
    <row r="280" spans="1:8">
      <c r="A280" s="1693"/>
      <c r="B280" s="863">
        <v>31681410</v>
      </c>
      <c r="C280" s="1235" t="s">
        <v>656</v>
      </c>
      <c r="D280" s="863" t="s">
        <v>47</v>
      </c>
      <c r="E280" s="863" t="s">
        <v>51</v>
      </c>
      <c r="F280" s="1244">
        <v>51600</v>
      </c>
      <c r="G280" s="1278">
        <f t="shared" si="6"/>
        <v>6192000</v>
      </c>
      <c r="H280" s="863">
        <v>120</v>
      </c>
    </row>
    <row r="281" spans="1:8" ht="30">
      <c r="A281" s="1693"/>
      <c r="B281" s="863">
        <v>31681410</v>
      </c>
      <c r="C281" s="1235" t="s">
        <v>657</v>
      </c>
      <c r="D281" s="863" t="s">
        <v>47</v>
      </c>
      <c r="E281" s="863" t="s">
        <v>57</v>
      </c>
      <c r="F281" s="1244">
        <v>10500</v>
      </c>
      <c r="G281" s="1278">
        <f t="shared" si="6"/>
        <v>3501750</v>
      </c>
      <c r="H281" s="863">
        <v>333.5</v>
      </c>
    </row>
    <row r="282" spans="1:8">
      <c r="A282" s="1693"/>
      <c r="B282" s="863">
        <v>31681410</v>
      </c>
      <c r="C282" s="1241" t="s">
        <v>658</v>
      </c>
      <c r="D282" s="863" t="s">
        <v>47</v>
      </c>
      <c r="E282" s="863" t="s">
        <v>57</v>
      </c>
      <c r="F282" s="1244">
        <v>19400</v>
      </c>
      <c r="G282" s="1278">
        <f t="shared" si="6"/>
        <v>281300</v>
      </c>
      <c r="H282" s="863">
        <v>14.5</v>
      </c>
    </row>
    <row r="283" spans="1:8">
      <c r="A283" s="1693"/>
      <c r="B283" s="863">
        <v>31681410</v>
      </c>
      <c r="C283" s="1241" t="s">
        <v>659</v>
      </c>
      <c r="D283" s="863" t="s">
        <v>47</v>
      </c>
      <c r="E283" s="863" t="s">
        <v>57</v>
      </c>
      <c r="F283" s="1244">
        <v>16800</v>
      </c>
      <c r="G283" s="1278">
        <f t="shared" si="6"/>
        <v>243600</v>
      </c>
      <c r="H283" s="863">
        <v>14.5</v>
      </c>
    </row>
    <row r="284" spans="1:8" ht="30">
      <c r="A284" s="1693"/>
      <c r="B284" s="863">
        <v>31681410</v>
      </c>
      <c r="C284" s="1241" t="s">
        <v>660</v>
      </c>
      <c r="D284" s="863" t="s">
        <v>47</v>
      </c>
      <c r="E284" s="863" t="s">
        <v>1679</v>
      </c>
      <c r="F284" s="1244">
        <v>2800</v>
      </c>
      <c r="G284" s="1278">
        <f t="shared" si="6"/>
        <v>243600</v>
      </c>
      <c r="H284" s="863">
        <v>87</v>
      </c>
    </row>
    <row r="285" spans="1:8">
      <c r="A285" s="1693"/>
      <c r="B285" s="863">
        <v>31681410</v>
      </c>
      <c r="C285" s="1241" t="s">
        <v>661</v>
      </c>
      <c r="D285" s="863" t="s">
        <v>47</v>
      </c>
      <c r="E285" s="863" t="s">
        <v>1679</v>
      </c>
      <c r="F285" s="1244">
        <v>1100</v>
      </c>
      <c r="G285" s="1278">
        <f t="shared" si="6"/>
        <v>255200</v>
      </c>
      <c r="H285" s="863">
        <v>232</v>
      </c>
    </row>
    <row r="286" spans="1:8">
      <c r="A286" s="1693"/>
      <c r="B286" s="863">
        <v>31681410</v>
      </c>
      <c r="C286" s="1241" t="s">
        <v>662</v>
      </c>
      <c r="D286" s="863" t="s">
        <v>47</v>
      </c>
      <c r="E286" s="863" t="s">
        <v>57</v>
      </c>
      <c r="F286" s="1244">
        <v>15570</v>
      </c>
      <c r="G286" s="1278">
        <f t="shared" si="6"/>
        <v>270918</v>
      </c>
      <c r="H286" s="863">
        <v>17.399999999999999</v>
      </c>
    </row>
    <row r="287" spans="1:8">
      <c r="A287" s="1693"/>
      <c r="B287" s="863">
        <v>31681410</v>
      </c>
      <c r="C287" s="1241" t="s">
        <v>663</v>
      </c>
      <c r="D287" s="863" t="s">
        <v>47</v>
      </c>
      <c r="E287" s="863" t="s">
        <v>1679</v>
      </c>
      <c r="F287" s="1244">
        <v>1100</v>
      </c>
      <c r="G287" s="1278">
        <f t="shared" si="6"/>
        <v>255200</v>
      </c>
      <c r="H287" s="863">
        <v>232</v>
      </c>
    </row>
    <row r="288" spans="1:8">
      <c r="A288" s="1693"/>
      <c r="B288" s="863">
        <v>31681410</v>
      </c>
      <c r="C288" s="1241" t="s">
        <v>664</v>
      </c>
      <c r="D288" s="863" t="s">
        <v>47</v>
      </c>
      <c r="E288" s="863" t="s">
        <v>1679</v>
      </c>
      <c r="F288" s="1244">
        <v>830.4</v>
      </c>
      <c r="G288" s="1278">
        <f t="shared" si="6"/>
        <v>240816</v>
      </c>
      <c r="H288" s="863">
        <v>290</v>
      </c>
    </row>
    <row r="289" spans="1:9">
      <c r="A289" s="1694"/>
      <c r="B289" s="863">
        <v>31681410</v>
      </c>
      <c r="C289" s="1241" t="s">
        <v>665</v>
      </c>
      <c r="D289" s="863" t="s">
        <v>47</v>
      </c>
      <c r="E289" s="863" t="s">
        <v>1679</v>
      </c>
      <c r="F289" s="1244">
        <v>9735</v>
      </c>
      <c r="G289" s="1278">
        <f t="shared" si="6"/>
        <v>282315</v>
      </c>
      <c r="H289" s="863">
        <v>29</v>
      </c>
    </row>
    <row r="290" spans="1:9" ht="60">
      <c r="A290" s="1279"/>
      <c r="B290" s="104"/>
      <c r="C290" s="1227" t="s">
        <v>1680</v>
      </c>
      <c r="D290" s="104"/>
      <c r="E290" s="104"/>
      <c r="F290" s="1257"/>
      <c r="G290" s="1271">
        <f>G291</f>
        <v>458759484.5</v>
      </c>
      <c r="H290" s="104"/>
    </row>
    <row r="291" spans="1:9">
      <c r="A291" s="1280"/>
      <c r="B291" s="1034"/>
      <c r="C291" s="1232" t="s">
        <v>1681</v>
      </c>
      <c r="D291" s="863"/>
      <c r="E291" s="863"/>
      <c r="F291" s="1281"/>
      <c r="G291" s="1282">
        <f>G292</f>
        <v>458759484.5</v>
      </c>
      <c r="H291" s="863"/>
    </row>
    <row r="292" spans="1:9" ht="60">
      <c r="A292" s="1046">
        <v>4213</v>
      </c>
      <c r="B292" s="863">
        <v>90511000</v>
      </c>
      <c r="C292" s="1235" t="s">
        <v>666</v>
      </c>
      <c r="D292" s="863" t="s">
        <v>47</v>
      </c>
      <c r="E292" s="863" t="s">
        <v>1147</v>
      </c>
      <c r="F292" s="1236">
        <v>1256875.3</v>
      </c>
      <c r="G292" s="1274">
        <f>F292*H292</f>
        <v>458759484.5</v>
      </c>
      <c r="H292" s="863">
        <v>365</v>
      </c>
    </row>
    <row r="293" spans="1:9" s="1285" customFormat="1" ht="60">
      <c r="A293" s="1279"/>
      <c r="B293" s="104"/>
      <c r="C293" s="1227" t="s">
        <v>1682</v>
      </c>
      <c r="D293" s="104"/>
      <c r="E293" s="104"/>
      <c r="F293" s="1283"/>
      <c r="G293" s="1276">
        <f>G294</f>
        <v>193499969</v>
      </c>
      <c r="H293" s="104"/>
      <c r="I293" s="1284"/>
    </row>
    <row r="294" spans="1:9" s="1285" customFormat="1">
      <c r="A294" s="1046"/>
      <c r="B294" s="863"/>
      <c r="C294" s="1232" t="s">
        <v>1681</v>
      </c>
      <c r="D294" s="1046"/>
      <c r="E294" s="1046"/>
      <c r="F294" s="1272"/>
      <c r="G294" s="1251">
        <f>G295</f>
        <v>193499969</v>
      </c>
      <c r="H294" s="863"/>
      <c r="I294" s="1284"/>
    </row>
    <row r="295" spans="1:9" s="1506" customFormat="1" ht="38.25" customHeight="1">
      <c r="A295" s="1496">
        <v>4213</v>
      </c>
      <c r="B295" s="1503">
        <v>90700000</v>
      </c>
      <c r="C295" s="1504" t="s">
        <v>667</v>
      </c>
      <c r="D295" s="1503" t="s">
        <v>327</v>
      </c>
      <c r="E295" s="1503" t="s">
        <v>493</v>
      </c>
      <c r="F295" s="1503">
        <v>2402597</v>
      </c>
      <c r="G295" s="1505">
        <v>193499969</v>
      </c>
      <c r="H295" s="1503">
        <f>G295/F295</f>
        <v>80.53783843066482</v>
      </c>
    </row>
    <row r="296" spans="1:9" ht="60">
      <c r="A296" s="104"/>
      <c r="B296" s="104"/>
      <c r="C296" s="1227" t="s">
        <v>1683</v>
      </c>
      <c r="D296" s="1269"/>
      <c r="E296" s="1269"/>
      <c r="F296" s="1270"/>
      <c r="G296" s="1271">
        <f>G297+G302</f>
        <v>999983</v>
      </c>
      <c r="H296" s="104"/>
      <c r="I296" s="1284"/>
    </row>
    <row r="297" spans="1:9" s="1284" customFormat="1">
      <c r="A297" s="1278"/>
      <c r="B297" s="863"/>
      <c r="C297" s="1211" t="s">
        <v>1660</v>
      </c>
      <c r="D297" s="1046"/>
      <c r="E297" s="1046"/>
      <c r="F297" s="1216"/>
      <c r="G297" s="1286">
        <f>G298+G299</f>
        <v>984983</v>
      </c>
      <c r="H297" s="863"/>
    </row>
    <row r="298" spans="1:9" s="1284" customFormat="1" ht="30">
      <c r="A298" s="1702">
        <v>4861</v>
      </c>
      <c r="B298" s="861">
        <v>45111310</v>
      </c>
      <c r="C298" s="1245" t="s">
        <v>1684</v>
      </c>
      <c r="D298" s="863" t="s">
        <v>47</v>
      </c>
      <c r="E298" s="863" t="s">
        <v>51</v>
      </c>
      <c r="F298" s="1244">
        <v>29545</v>
      </c>
      <c r="G298" s="1287">
        <f>F298*H298</f>
        <v>324995</v>
      </c>
      <c r="H298" s="863">
        <v>11</v>
      </c>
    </row>
    <row r="299" spans="1:9" s="1288" customFormat="1" ht="30">
      <c r="A299" s="1703"/>
      <c r="B299" s="861">
        <v>45111310</v>
      </c>
      <c r="C299" s="1245" t="s">
        <v>1685</v>
      </c>
      <c r="D299" s="863" t="s">
        <v>47</v>
      </c>
      <c r="E299" s="863" t="s">
        <v>51</v>
      </c>
      <c r="F299" s="1244">
        <v>47142</v>
      </c>
      <c r="G299" s="1287">
        <f>F299*H299</f>
        <v>659988</v>
      </c>
      <c r="H299" s="863">
        <v>14</v>
      </c>
    </row>
    <row r="300" spans="1:9" s="1289" customFormat="1">
      <c r="B300" s="1034"/>
      <c r="C300" s="85"/>
      <c r="D300" s="1034" t="s">
        <v>50</v>
      </c>
      <c r="E300" s="1034">
        <v>6250</v>
      </c>
      <c r="F300" s="1290">
        <v>20000</v>
      </c>
      <c r="G300" s="1287">
        <f>F300*H300</f>
        <v>0</v>
      </c>
      <c r="H300" s="863"/>
      <c r="I300" s="1291"/>
    </row>
    <row r="301" spans="1:9" s="1289" customFormat="1">
      <c r="B301" s="1034"/>
      <c r="C301" s="1292"/>
      <c r="D301" s="1293"/>
      <c r="E301" s="1293"/>
      <c r="F301" s="1216">
        <f>F308+F315</f>
        <v>19562964</v>
      </c>
      <c r="G301" s="1287">
        <f>F301*H301</f>
        <v>0</v>
      </c>
      <c r="H301" s="863"/>
      <c r="I301" s="1291"/>
    </row>
    <row r="302" spans="1:9" s="1289" customFormat="1">
      <c r="A302" s="863"/>
      <c r="B302" s="1034"/>
      <c r="C302" s="1211" t="s">
        <v>1663</v>
      </c>
      <c r="D302" s="1293"/>
      <c r="E302" s="1293"/>
      <c r="F302" s="1216"/>
      <c r="G302" s="1294">
        <f>G303</f>
        <v>15000</v>
      </c>
      <c r="H302" s="863"/>
      <c r="I302" s="1291"/>
    </row>
    <row r="303" spans="1:9" s="1289" customFormat="1" ht="30">
      <c r="A303" s="863"/>
      <c r="B303" s="1034"/>
      <c r="C303" s="1245" t="s">
        <v>1686</v>
      </c>
      <c r="D303" s="861" t="s">
        <v>47</v>
      </c>
      <c r="E303" s="861" t="s">
        <v>51</v>
      </c>
      <c r="F303" s="1244">
        <v>15000</v>
      </c>
      <c r="G303" s="1287">
        <f>F303*H303</f>
        <v>15000</v>
      </c>
      <c r="H303" s="863">
        <v>1</v>
      </c>
      <c r="I303" s="1291"/>
    </row>
    <row r="304" spans="1:9" s="1289" customFormat="1" ht="90">
      <c r="A304" s="104"/>
      <c r="B304" s="104"/>
      <c r="C304" s="1295" t="s">
        <v>1687</v>
      </c>
      <c r="D304" s="1269"/>
      <c r="E304" s="1269"/>
      <c r="F304" s="1296"/>
      <c r="G304" s="1297">
        <f>G305+G313+G328</f>
        <v>162068382</v>
      </c>
      <c r="H304" s="104"/>
      <c r="I304" s="1298"/>
    </row>
    <row r="305" spans="1:9">
      <c r="A305" s="1034"/>
      <c r="B305" s="863"/>
      <c r="C305" s="1211" t="s">
        <v>1688</v>
      </c>
      <c r="D305" s="863"/>
      <c r="E305" s="863"/>
      <c r="F305" s="1216"/>
      <c r="G305" s="1294">
        <f>G306+G307+G308+G309+G310+G311+G312</f>
        <v>15000000</v>
      </c>
      <c r="H305" s="863"/>
    </row>
    <row r="306" spans="1:9">
      <c r="A306" s="1715">
        <v>5129</v>
      </c>
      <c r="B306" s="863">
        <v>39113600</v>
      </c>
      <c r="C306" s="1245" t="s">
        <v>306</v>
      </c>
      <c r="D306" s="863" t="s">
        <v>47</v>
      </c>
      <c r="E306" s="863" t="s">
        <v>51</v>
      </c>
      <c r="F306" s="1244">
        <v>40000</v>
      </c>
      <c r="G306" s="1287">
        <f t="shared" ref="G306:G312" si="7">F306*H306</f>
        <v>6000000</v>
      </c>
      <c r="H306" s="1244">
        <v>150</v>
      </c>
    </row>
    <row r="307" spans="1:9">
      <c r="A307" s="1716"/>
      <c r="B307" s="863">
        <v>34928480</v>
      </c>
      <c r="C307" s="1245" t="s">
        <v>260</v>
      </c>
      <c r="D307" s="863" t="s">
        <v>47</v>
      </c>
      <c r="E307" s="863" t="s">
        <v>51</v>
      </c>
      <c r="F307" s="1244">
        <v>16000</v>
      </c>
      <c r="G307" s="1287">
        <f t="shared" si="7"/>
        <v>928000</v>
      </c>
      <c r="H307" s="1244">
        <v>58</v>
      </c>
    </row>
    <row r="308" spans="1:9" ht="30">
      <c r="A308" s="1716"/>
      <c r="B308" s="863">
        <v>37535210</v>
      </c>
      <c r="C308" s="1245" t="s">
        <v>307</v>
      </c>
      <c r="D308" s="863" t="s">
        <v>47</v>
      </c>
      <c r="E308" s="863" t="s">
        <v>51</v>
      </c>
      <c r="F308" s="1244">
        <v>120800</v>
      </c>
      <c r="G308" s="1287">
        <f t="shared" si="7"/>
        <v>1449600</v>
      </c>
      <c r="H308" s="1244">
        <v>12</v>
      </c>
    </row>
    <row r="309" spans="1:9">
      <c r="A309" s="1716"/>
      <c r="B309" s="863">
        <v>37535230</v>
      </c>
      <c r="C309" s="1245" t="s">
        <v>308</v>
      </c>
      <c r="D309" s="863" t="s">
        <v>47</v>
      </c>
      <c r="E309" s="863" t="s">
        <v>51</v>
      </c>
      <c r="F309" s="1244">
        <v>305500</v>
      </c>
      <c r="G309" s="1287">
        <f t="shared" si="7"/>
        <v>3360500</v>
      </c>
      <c r="H309" s="1244">
        <v>11</v>
      </c>
    </row>
    <row r="310" spans="1:9">
      <c r="A310" s="1716"/>
      <c r="B310" s="863">
        <v>37535210</v>
      </c>
      <c r="C310" s="1245" t="s">
        <v>309</v>
      </c>
      <c r="D310" s="863" t="s">
        <v>47</v>
      </c>
      <c r="E310" s="863" t="s">
        <v>51</v>
      </c>
      <c r="F310" s="1244">
        <v>84190</v>
      </c>
      <c r="G310" s="1287">
        <f t="shared" si="7"/>
        <v>841900</v>
      </c>
      <c r="H310" s="1244">
        <v>10</v>
      </c>
    </row>
    <row r="311" spans="1:9">
      <c r="A311" s="1717"/>
      <c r="B311" s="863">
        <v>37535240</v>
      </c>
      <c r="C311" s="1235" t="s">
        <v>310</v>
      </c>
      <c r="D311" s="863" t="s">
        <v>47</v>
      </c>
      <c r="E311" s="863" t="s">
        <v>51</v>
      </c>
      <c r="F311" s="1244">
        <v>190000</v>
      </c>
      <c r="G311" s="1238">
        <f t="shared" si="7"/>
        <v>1140000</v>
      </c>
      <c r="H311" s="1244">
        <v>6</v>
      </c>
    </row>
    <row r="312" spans="1:9">
      <c r="A312" s="1718"/>
      <c r="B312" s="863">
        <v>45212140</v>
      </c>
      <c r="C312" s="1235" t="s">
        <v>668</v>
      </c>
      <c r="D312" s="863" t="s">
        <v>47</v>
      </c>
      <c r="E312" s="863" t="s">
        <v>51</v>
      </c>
      <c r="F312" s="863">
        <v>320000</v>
      </c>
      <c r="G312" s="1238">
        <f t="shared" si="7"/>
        <v>1280000</v>
      </c>
      <c r="H312" s="863">
        <v>4</v>
      </c>
    </row>
    <row r="313" spans="1:9">
      <c r="A313" s="1231"/>
      <c r="B313" s="863"/>
      <c r="C313" s="1232" t="s">
        <v>1660</v>
      </c>
      <c r="D313" s="863"/>
      <c r="E313" s="863"/>
      <c r="F313" s="1272"/>
      <c r="G313" s="1234">
        <f>SUM(G314:G327)</f>
        <v>143505082</v>
      </c>
      <c r="H313" s="863"/>
    </row>
    <row r="314" spans="1:9" s="1302" customFormat="1" ht="45">
      <c r="A314" s="1719">
        <v>5113</v>
      </c>
      <c r="B314" s="1299">
        <v>45213130</v>
      </c>
      <c r="C314" s="1300" t="s">
        <v>1689</v>
      </c>
      <c r="D314" s="1244" t="s">
        <v>47</v>
      </c>
      <c r="E314" s="1244" t="s">
        <v>51</v>
      </c>
      <c r="F314" s="1263">
        <v>19250392</v>
      </c>
      <c r="G314" s="1238">
        <f>F314*H314</f>
        <v>19250392</v>
      </c>
      <c r="H314" s="863">
        <v>1</v>
      </c>
      <c r="I314" s="1301"/>
    </row>
    <row r="315" spans="1:9" ht="60">
      <c r="A315" s="1719"/>
      <c r="B315" s="1299">
        <v>45213130</v>
      </c>
      <c r="C315" s="1300" t="s">
        <v>1690</v>
      </c>
      <c r="D315" s="1244" t="s">
        <v>47</v>
      </c>
      <c r="E315" s="1244" t="s">
        <v>51</v>
      </c>
      <c r="F315" s="1263">
        <v>19442164</v>
      </c>
      <c r="G315" s="1238">
        <f>F315*H315</f>
        <v>19442164</v>
      </c>
      <c r="H315" s="863">
        <v>1</v>
      </c>
    </row>
    <row r="316" spans="1:9" ht="45">
      <c r="A316" s="1719"/>
      <c r="B316" s="1299">
        <v>45213130</v>
      </c>
      <c r="C316" s="1300" t="s">
        <v>1691</v>
      </c>
      <c r="D316" s="1244" t="s">
        <v>47</v>
      </c>
      <c r="E316" s="1244" t="s">
        <v>51</v>
      </c>
      <c r="F316" s="1263">
        <v>18136764</v>
      </c>
      <c r="G316" s="1238">
        <f>F316*H316</f>
        <v>18136764</v>
      </c>
      <c r="H316" s="863">
        <v>1</v>
      </c>
    </row>
    <row r="317" spans="1:9" ht="45">
      <c r="A317" s="1719"/>
      <c r="B317" s="1299">
        <v>45213130</v>
      </c>
      <c r="C317" s="1300" t="s">
        <v>1692</v>
      </c>
      <c r="D317" s="1244" t="s">
        <v>47</v>
      </c>
      <c r="E317" s="1244" t="s">
        <v>51</v>
      </c>
      <c r="F317" s="1263">
        <v>18439576</v>
      </c>
      <c r="G317" s="1238">
        <f>F317*H317</f>
        <v>18439576</v>
      </c>
      <c r="H317" s="863">
        <v>1</v>
      </c>
    </row>
    <row r="318" spans="1:9" s="1302" customFormat="1" ht="45">
      <c r="A318" s="1719"/>
      <c r="B318" s="1299">
        <v>45213130</v>
      </c>
      <c r="C318" s="1300" t="s">
        <v>1693</v>
      </c>
      <c r="D318" s="1244" t="s">
        <v>47</v>
      </c>
      <c r="E318" s="1244" t="s">
        <v>51</v>
      </c>
      <c r="F318" s="1263">
        <v>16356692</v>
      </c>
      <c r="G318" s="1238">
        <f t="shared" ref="G318:G359" si="8">F318*H318</f>
        <v>16356692</v>
      </c>
      <c r="H318" s="863">
        <v>1</v>
      </c>
      <c r="I318" s="1301"/>
    </row>
    <row r="319" spans="1:9" s="1302" customFormat="1" ht="45">
      <c r="A319" s="1719"/>
      <c r="B319" s="1299">
        <v>45213130</v>
      </c>
      <c r="C319" s="1300" t="s">
        <v>1694</v>
      </c>
      <c r="D319" s="1244" t="s">
        <v>47</v>
      </c>
      <c r="E319" s="1244" t="s">
        <v>51</v>
      </c>
      <c r="F319" s="1263">
        <v>7448328</v>
      </c>
      <c r="G319" s="1238">
        <f t="shared" si="8"/>
        <v>7448328</v>
      </c>
      <c r="H319" s="863">
        <v>1</v>
      </c>
      <c r="I319" s="1301"/>
    </row>
    <row r="320" spans="1:9" s="1302" customFormat="1" ht="30">
      <c r="A320" s="1719"/>
      <c r="B320" s="1299">
        <v>45213130</v>
      </c>
      <c r="C320" s="1300" t="s">
        <v>1695</v>
      </c>
      <c r="D320" s="1244" t="s">
        <v>47</v>
      </c>
      <c r="E320" s="1244" t="s">
        <v>51</v>
      </c>
      <c r="F320" s="1263">
        <v>5814124</v>
      </c>
      <c r="G320" s="1238">
        <f t="shared" si="8"/>
        <v>5814124</v>
      </c>
      <c r="H320" s="863">
        <v>1</v>
      </c>
      <c r="I320" s="1301"/>
    </row>
    <row r="321" spans="1:9" s="1302" customFormat="1" ht="60">
      <c r="A321" s="1719"/>
      <c r="B321" s="1299">
        <v>45213130</v>
      </c>
      <c r="C321" s="1300" t="s">
        <v>1696</v>
      </c>
      <c r="D321" s="1244" t="s">
        <v>47</v>
      </c>
      <c r="E321" s="1244" t="s">
        <v>51</v>
      </c>
      <c r="F321" s="1303">
        <v>7814888</v>
      </c>
      <c r="G321" s="1238">
        <f t="shared" si="8"/>
        <v>7814888</v>
      </c>
      <c r="H321" s="863">
        <v>1</v>
      </c>
      <c r="I321" s="1301"/>
    </row>
    <row r="322" spans="1:9" s="1302" customFormat="1" ht="75">
      <c r="A322" s="1719"/>
      <c r="B322" s="1299">
        <v>45213130</v>
      </c>
      <c r="C322" s="1300" t="s">
        <v>1697</v>
      </c>
      <c r="D322" s="1244" t="s">
        <v>47</v>
      </c>
      <c r="E322" s="1244" t="s">
        <v>51</v>
      </c>
      <c r="F322" s="1303">
        <v>17424300</v>
      </c>
      <c r="G322" s="1238">
        <f t="shared" si="8"/>
        <v>17424300</v>
      </c>
      <c r="H322" s="863">
        <v>1</v>
      </c>
      <c r="I322" s="1301"/>
    </row>
    <row r="323" spans="1:9" s="1302" customFormat="1" ht="60">
      <c r="A323" s="1719"/>
      <c r="B323" s="1299">
        <v>45213130</v>
      </c>
      <c r="C323" s="1300" t="s">
        <v>1698</v>
      </c>
      <c r="D323" s="1244" t="s">
        <v>47</v>
      </c>
      <c r="E323" s="1244" t="s">
        <v>51</v>
      </c>
      <c r="F323" s="1304">
        <v>4961388</v>
      </c>
      <c r="G323" s="1238">
        <f t="shared" si="8"/>
        <v>4961388</v>
      </c>
      <c r="H323" s="863">
        <v>1</v>
      </c>
      <c r="I323" s="1301"/>
    </row>
    <row r="324" spans="1:9" s="1302" customFormat="1" ht="60">
      <c r="A324" s="1719">
        <v>4251</v>
      </c>
      <c r="B324" s="1299">
        <v>45454100</v>
      </c>
      <c r="C324" s="1300" t="s">
        <v>1699</v>
      </c>
      <c r="D324" s="1244" t="s">
        <v>47</v>
      </c>
      <c r="E324" s="1244" t="s">
        <v>51</v>
      </c>
      <c r="F324" s="1305">
        <v>1798200</v>
      </c>
      <c r="G324" s="1238">
        <f t="shared" si="8"/>
        <v>1798200</v>
      </c>
      <c r="H324" s="863">
        <v>1</v>
      </c>
      <c r="I324" s="1301"/>
    </row>
    <row r="325" spans="1:9" ht="60">
      <c r="A325" s="1719"/>
      <c r="B325" s="1299">
        <v>45454100</v>
      </c>
      <c r="C325" s="1300" t="s">
        <v>1700</v>
      </c>
      <c r="D325" s="1244" t="s">
        <v>47</v>
      </c>
      <c r="E325" s="1244" t="s">
        <v>51</v>
      </c>
      <c r="F325" s="1306">
        <v>2435892</v>
      </c>
      <c r="G325" s="1238">
        <f t="shared" si="8"/>
        <v>2435892</v>
      </c>
      <c r="H325" s="863">
        <v>1</v>
      </c>
    </row>
    <row r="326" spans="1:9" ht="60">
      <c r="A326" s="1719"/>
      <c r="B326" s="1299">
        <v>45454100</v>
      </c>
      <c r="C326" s="1300" t="s">
        <v>1701</v>
      </c>
      <c r="D326" s="1244" t="s">
        <v>47</v>
      </c>
      <c r="E326" s="1244" t="s">
        <v>51</v>
      </c>
      <c r="F326" s="1306">
        <v>2721476</v>
      </c>
      <c r="G326" s="1238">
        <f t="shared" si="8"/>
        <v>2721476</v>
      </c>
      <c r="H326" s="863">
        <v>1</v>
      </c>
    </row>
    <row r="327" spans="1:9" ht="75">
      <c r="A327" s="1719"/>
      <c r="B327" s="1299">
        <v>45454100</v>
      </c>
      <c r="C327" s="1300" t="s">
        <v>1702</v>
      </c>
      <c r="D327" s="1244" t="s">
        <v>47</v>
      </c>
      <c r="E327" s="1244" t="s">
        <v>51</v>
      </c>
      <c r="F327" s="1307">
        <v>1460898</v>
      </c>
      <c r="G327" s="1238">
        <f t="shared" si="8"/>
        <v>1460898</v>
      </c>
      <c r="H327" s="863">
        <v>1</v>
      </c>
    </row>
    <row r="328" spans="1:9">
      <c r="A328" s="1308"/>
      <c r="B328" s="103"/>
      <c r="C328" s="1277" t="s">
        <v>1675</v>
      </c>
      <c r="D328" s="1244"/>
      <c r="E328" s="1244"/>
      <c r="F328" s="1244"/>
      <c r="G328" s="1234">
        <f>SUM(G329:G356)</f>
        <v>3563300</v>
      </c>
      <c r="H328" s="863"/>
    </row>
    <row r="329" spans="1:9" ht="75">
      <c r="A329" s="1720">
        <v>5113</v>
      </c>
      <c r="B329" s="1267">
        <v>45454000</v>
      </c>
      <c r="C329" s="85" t="s">
        <v>1703</v>
      </c>
      <c r="D329" s="1244" t="s">
        <v>47</v>
      </c>
      <c r="E329" s="1244" t="s">
        <v>51</v>
      </c>
      <c r="F329" s="1309">
        <v>365100</v>
      </c>
      <c r="G329" s="1238">
        <f t="shared" si="8"/>
        <v>365100</v>
      </c>
      <c r="H329" s="863">
        <v>1</v>
      </c>
    </row>
    <row r="330" spans="1:9" ht="90">
      <c r="A330" s="1720"/>
      <c r="B330" s="1267">
        <v>45454000</v>
      </c>
      <c r="C330" s="85" t="s">
        <v>1704</v>
      </c>
      <c r="D330" s="1244" t="s">
        <v>47</v>
      </c>
      <c r="E330" s="1244" t="s">
        <v>51</v>
      </c>
      <c r="F330" s="1309">
        <v>368800</v>
      </c>
      <c r="G330" s="1238">
        <f t="shared" si="8"/>
        <v>368800</v>
      </c>
      <c r="H330" s="863">
        <v>1</v>
      </c>
    </row>
    <row r="331" spans="1:9" ht="75">
      <c r="A331" s="1720"/>
      <c r="B331" s="1267">
        <v>45454000</v>
      </c>
      <c r="C331" s="85" t="s">
        <v>1705</v>
      </c>
      <c r="D331" s="1244" t="s">
        <v>47</v>
      </c>
      <c r="E331" s="1244" t="s">
        <v>51</v>
      </c>
      <c r="F331" s="1309">
        <v>345000</v>
      </c>
      <c r="G331" s="1238">
        <f t="shared" si="8"/>
        <v>345000</v>
      </c>
      <c r="H331" s="863">
        <v>1</v>
      </c>
    </row>
    <row r="332" spans="1:9" ht="75">
      <c r="A332" s="1720"/>
      <c r="B332" s="1267">
        <v>45454000</v>
      </c>
      <c r="C332" s="85" t="s">
        <v>1706</v>
      </c>
      <c r="D332" s="1244" t="s">
        <v>47</v>
      </c>
      <c r="E332" s="1244" t="s">
        <v>51</v>
      </c>
      <c r="F332" s="1309">
        <v>350700</v>
      </c>
      <c r="G332" s="1238">
        <f t="shared" si="8"/>
        <v>350700</v>
      </c>
      <c r="H332" s="863">
        <v>1</v>
      </c>
    </row>
    <row r="333" spans="1:9" ht="90">
      <c r="A333" s="1720"/>
      <c r="B333" s="1267">
        <v>45454000</v>
      </c>
      <c r="C333" s="85" t="s">
        <v>1707</v>
      </c>
      <c r="D333" s="1244" t="s">
        <v>47</v>
      </c>
      <c r="E333" s="1244" t="s">
        <v>51</v>
      </c>
      <c r="F333" s="1309">
        <v>311200</v>
      </c>
      <c r="G333" s="1238">
        <f t="shared" si="8"/>
        <v>311200</v>
      </c>
      <c r="H333" s="863">
        <v>1</v>
      </c>
    </row>
    <row r="334" spans="1:9" ht="75">
      <c r="A334" s="1720"/>
      <c r="B334" s="1267">
        <v>45454000</v>
      </c>
      <c r="C334" s="85" t="s">
        <v>1708</v>
      </c>
      <c r="D334" s="1244" t="s">
        <v>47</v>
      </c>
      <c r="E334" s="1244" t="s">
        <v>51</v>
      </c>
      <c r="F334" s="1309">
        <v>141300</v>
      </c>
      <c r="G334" s="1238">
        <f t="shared" si="8"/>
        <v>141300</v>
      </c>
      <c r="H334" s="863">
        <v>1</v>
      </c>
    </row>
    <row r="335" spans="1:9" ht="60">
      <c r="A335" s="1720"/>
      <c r="B335" s="1267">
        <v>45454000</v>
      </c>
      <c r="C335" s="85" t="s">
        <v>1709</v>
      </c>
      <c r="D335" s="1244" t="s">
        <v>47</v>
      </c>
      <c r="E335" s="1244" t="s">
        <v>51</v>
      </c>
      <c r="F335" s="1309">
        <v>110300</v>
      </c>
      <c r="G335" s="1238">
        <f t="shared" si="8"/>
        <v>110300</v>
      </c>
      <c r="H335" s="863">
        <v>1</v>
      </c>
    </row>
    <row r="336" spans="1:9" ht="105">
      <c r="A336" s="1720"/>
      <c r="B336" s="1267">
        <v>45454000</v>
      </c>
      <c r="C336" s="85" t="s">
        <v>1710</v>
      </c>
      <c r="D336" s="1244" t="s">
        <v>47</v>
      </c>
      <c r="E336" s="1244" t="s">
        <v>51</v>
      </c>
      <c r="F336" s="1309">
        <v>151600</v>
      </c>
      <c r="G336" s="1238">
        <f t="shared" si="8"/>
        <v>151600</v>
      </c>
      <c r="H336" s="863">
        <v>1</v>
      </c>
    </row>
    <row r="337" spans="1:8" ht="105">
      <c r="A337" s="1720"/>
      <c r="B337" s="1267">
        <v>45454000</v>
      </c>
      <c r="C337" s="85" t="s">
        <v>1711</v>
      </c>
      <c r="D337" s="1244" t="s">
        <v>47</v>
      </c>
      <c r="E337" s="1244" t="s">
        <v>51</v>
      </c>
      <c r="F337" s="1309">
        <v>338100</v>
      </c>
      <c r="G337" s="1238">
        <f t="shared" si="8"/>
        <v>338100</v>
      </c>
      <c r="H337" s="863">
        <v>1</v>
      </c>
    </row>
    <row r="338" spans="1:8" ht="90">
      <c r="A338" s="1721"/>
      <c r="B338" s="1267">
        <v>45454000</v>
      </c>
      <c r="C338" s="85" t="s">
        <v>1712</v>
      </c>
      <c r="D338" s="1244" t="s">
        <v>47</v>
      </c>
      <c r="E338" s="1244" t="s">
        <v>51</v>
      </c>
      <c r="F338" s="1309">
        <v>96200</v>
      </c>
      <c r="G338" s="1238">
        <f t="shared" si="8"/>
        <v>96200</v>
      </c>
      <c r="H338" s="863">
        <v>1</v>
      </c>
    </row>
    <row r="339" spans="1:8" ht="90">
      <c r="A339" s="1722">
        <v>4251</v>
      </c>
      <c r="B339" s="1267">
        <v>45454000</v>
      </c>
      <c r="C339" s="85" t="s">
        <v>1713</v>
      </c>
      <c r="D339" s="1244" t="s">
        <v>47</v>
      </c>
      <c r="E339" s="1244" t="s">
        <v>51</v>
      </c>
      <c r="F339" s="1309">
        <v>34600</v>
      </c>
      <c r="G339" s="1238">
        <f t="shared" si="8"/>
        <v>34600</v>
      </c>
      <c r="H339" s="863">
        <v>1</v>
      </c>
    </row>
    <row r="340" spans="1:8" ht="90">
      <c r="A340" s="1720"/>
      <c r="B340" s="1267">
        <v>45454000</v>
      </c>
      <c r="C340" s="85" t="s">
        <v>1714</v>
      </c>
      <c r="D340" s="1244" t="s">
        <v>47</v>
      </c>
      <c r="E340" s="1244" t="s">
        <v>51</v>
      </c>
      <c r="F340" s="1309">
        <v>47800</v>
      </c>
      <c r="G340" s="1238">
        <f t="shared" si="8"/>
        <v>47800</v>
      </c>
      <c r="H340" s="863">
        <v>1</v>
      </c>
    </row>
    <row r="341" spans="1:8" ht="90">
      <c r="A341" s="1720"/>
      <c r="B341" s="1267">
        <v>45454000</v>
      </c>
      <c r="C341" s="85" t="s">
        <v>1715</v>
      </c>
      <c r="D341" s="1244" t="s">
        <v>47</v>
      </c>
      <c r="E341" s="1244" t="s">
        <v>51</v>
      </c>
      <c r="F341" s="1309">
        <v>51400</v>
      </c>
      <c r="G341" s="1238">
        <f t="shared" si="8"/>
        <v>51400</v>
      </c>
      <c r="H341" s="863">
        <v>1</v>
      </c>
    </row>
    <row r="342" spans="1:8" ht="120">
      <c r="A342" s="1721"/>
      <c r="B342" s="1267">
        <v>45454000</v>
      </c>
      <c r="C342" s="85" t="s">
        <v>1716</v>
      </c>
      <c r="D342" s="1244" t="s">
        <v>47</v>
      </c>
      <c r="E342" s="1244" t="s">
        <v>51</v>
      </c>
      <c r="F342" s="1309">
        <v>28700</v>
      </c>
      <c r="G342" s="1238">
        <f t="shared" si="8"/>
        <v>28700</v>
      </c>
      <c r="H342" s="863">
        <v>1</v>
      </c>
    </row>
    <row r="343" spans="1:8" ht="75">
      <c r="A343" s="1722">
        <v>5113</v>
      </c>
      <c r="B343" s="103">
        <v>92312210</v>
      </c>
      <c r="C343" s="85" t="s">
        <v>1717</v>
      </c>
      <c r="D343" s="1244" t="s">
        <v>89</v>
      </c>
      <c r="E343" s="1244" t="s">
        <v>51</v>
      </c>
      <c r="F343" s="1309">
        <v>109500</v>
      </c>
      <c r="G343" s="1238">
        <f t="shared" si="8"/>
        <v>109500</v>
      </c>
      <c r="H343" s="863">
        <v>1</v>
      </c>
    </row>
    <row r="344" spans="1:8" ht="90">
      <c r="A344" s="1720"/>
      <c r="B344" s="103">
        <v>92312210</v>
      </c>
      <c r="C344" s="85" t="s">
        <v>1718</v>
      </c>
      <c r="D344" s="1244" t="s">
        <v>89</v>
      </c>
      <c r="E344" s="1244" t="s">
        <v>51</v>
      </c>
      <c r="F344" s="1309">
        <v>110600</v>
      </c>
      <c r="G344" s="1238">
        <f t="shared" si="8"/>
        <v>110600</v>
      </c>
      <c r="H344" s="863">
        <v>1</v>
      </c>
    </row>
    <row r="345" spans="1:8" ht="75">
      <c r="A345" s="1720"/>
      <c r="B345" s="103">
        <v>92312210</v>
      </c>
      <c r="C345" s="85" t="s">
        <v>1719</v>
      </c>
      <c r="D345" s="1244" t="s">
        <v>89</v>
      </c>
      <c r="E345" s="1244" t="s">
        <v>51</v>
      </c>
      <c r="F345" s="1309">
        <v>103500</v>
      </c>
      <c r="G345" s="1238">
        <f t="shared" si="8"/>
        <v>103500</v>
      </c>
      <c r="H345" s="863">
        <v>1</v>
      </c>
    </row>
    <row r="346" spans="1:8" ht="75">
      <c r="A346" s="1720"/>
      <c r="B346" s="103">
        <v>92312210</v>
      </c>
      <c r="C346" s="85" t="s">
        <v>1720</v>
      </c>
      <c r="D346" s="1244" t="s">
        <v>89</v>
      </c>
      <c r="E346" s="1244" t="s">
        <v>51</v>
      </c>
      <c r="F346" s="1309">
        <v>105200</v>
      </c>
      <c r="G346" s="1238">
        <f t="shared" si="8"/>
        <v>105200</v>
      </c>
      <c r="H346" s="863">
        <v>1</v>
      </c>
    </row>
    <row r="347" spans="1:8" ht="90">
      <c r="A347" s="1720"/>
      <c r="B347" s="103">
        <v>92312210</v>
      </c>
      <c r="C347" s="85" t="s">
        <v>1721</v>
      </c>
      <c r="D347" s="1244" t="s">
        <v>89</v>
      </c>
      <c r="E347" s="1244" t="s">
        <v>51</v>
      </c>
      <c r="F347" s="1309">
        <v>93300</v>
      </c>
      <c r="G347" s="1238">
        <f t="shared" si="8"/>
        <v>93300</v>
      </c>
      <c r="H347" s="863">
        <v>1</v>
      </c>
    </row>
    <row r="348" spans="1:8" ht="75">
      <c r="A348" s="1720"/>
      <c r="B348" s="103">
        <v>92312210</v>
      </c>
      <c r="C348" s="85" t="s">
        <v>1722</v>
      </c>
      <c r="D348" s="1244" t="s">
        <v>89</v>
      </c>
      <c r="E348" s="1244" t="s">
        <v>51</v>
      </c>
      <c r="F348" s="1309">
        <v>42400</v>
      </c>
      <c r="G348" s="1238">
        <f t="shared" si="8"/>
        <v>42400</v>
      </c>
      <c r="H348" s="863">
        <v>1</v>
      </c>
    </row>
    <row r="349" spans="1:8" ht="60">
      <c r="A349" s="1720"/>
      <c r="B349" s="103">
        <v>92312210</v>
      </c>
      <c r="C349" s="85" t="s">
        <v>1723</v>
      </c>
      <c r="D349" s="1244" t="s">
        <v>89</v>
      </c>
      <c r="E349" s="1244" t="s">
        <v>51</v>
      </c>
      <c r="F349" s="1309">
        <v>33100</v>
      </c>
      <c r="G349" s="1238">
        <f t="shared" si="8"/>
        <v>33100</v>
      </c>
      <c r="H349" s="863">
        <v>1</v>
      </c>
    </row>
    <row r="350" spans="1:8" ht="105">
      <c r="A350" s="1720"/>
      <c r="B350" s="103">
        <v>92312210</v>
      </c>
      <c r="C350" s="85" t="s">
        <v>1724</v>
      </c>
      <c r="D350" s="1244" t="s">
        <v>89</v>
      </c>
      <c r="E350" s="1244" t="s">
        <v>51</v>
      </c>
      <c r="F350" s="1309">
        <v>45500</v>
      </c>
      <c r="G350" s="1238">
        <f t="shared" si="8"/>
        <v>45500</v>
      </c>
      <c r="H350" s="863">
        <v>1</v>
      </c>
    </row>
    <row r="351" spans="1:8" ht="105">
      <c r="A351" s="1720"/>
      <c r="B351" s="103">
        <v>92312210</v>
      </c>
      <c r="C351" s="85" t="s">
        <v>1725</v>
      </c>
      <c r="D351" s="1244" t="s">
        <v>89</v>
      </c>
      <c r="E351" s="1244" t="s">
        <v>51</v>
      </c>
      <c r="F351" s="1309">
        <v>101400</v>
      </c>
      <c r="G351" s="1238">
        <f t="shared" si="8"/>
        <v>101400</v>
      </c>
      <c r="H351" s="863">
        <v>1</v>
      </c>
    </row>
    <row r="352" spans="1:8" ht="90">
      <c r="A352" s="1721"/>
      <c r="B352" s="103">
        <v>92312210</v>
      </c>
      <c r="C352" s="85" t="s">
        <v>1726</v>
      </c>
      <c r="D352" s="1244" t="s">
        <v>89</v>
      </c>
      <c r="E352" s="1244" t="s">
        <v>51</v>
      </c>
      <c r="F352" s="1309">
        <v>28900</v>
      </c>
      <c r="G352" s="1238">
        <f t="shared" si="8"/>
        <v>28900</v>
      </c>
      <c r="H352" s="863">
        <v>1</v>
      </c>
    </row>
    <row r="353" spans="1:190" ht="90">
      <c r="A353" s="1722">
        <v>4251</v>
      </c>
      <c r="B353" s="103">
        <v>92312210</v>
      </c>
      <c r="C353" s="85" t="s">
        <v>1727</v>
      </c>
      <c r="D353" s="1244" t="s">
        <v>89</v>
      </c>
      <c r="E353" s="1244" t="s">
        <v>51</v>
      </c>
      <c r="F353" s="1309">
        <v>10400</v>
      </c>
      <c r="G353" s="1238">
        <f t="shared" si="8"/>
        <v>10400</v>
      </c>
      <c r="H353" s="863">
        <v>1</v>
      </c>
    </row>
    <row r="354" spans="1:190" ht="90">
      <c r="A354" s="1720"/>
      <c r="B354" s="103">
        <v>92312210</v>
      </c>
      <c r="C354" s="85" t="s">
        <v>1728</v>
      </c>
      <c r="D354" s="1244" t="s">
        <v>89</v>
      </c>
      <c r="E354" s="1244" t="s">
        <v>51</v>
      </c>
      <c r="F354" s="1309">
        <v>14400</v>
      </c>
      <c r="G354" s="1238">
        <f t="shared" si="8"/>
        <v>14400</v>
      </c>
      <c r="H354" s="863">
        <v>1</v>
      </c>
    </row>
    <row r="355" spans="1:190" ht="90">
      <c r="A355" s="1720"/>
      <c r="B355" s="103">
        <v>92312210</v>
      </c>
      <c r="C355" s="85" t="s">
        <v>1729</v>
      </c>
      <c r="D355" s="1244" t="s">
        <v>89</v>
      </c>
      <c r="E355" s="1244" t="s">
        <v>51</v>
      </c>
      <c r="F355" s="1309">
        <v>15700</v>
      </c>
      <c r="G355" s="1238">
        <f t="shared" si="8"/>
        <v>15700</v>
      </c>
      <c r="H355" s="863">
        <v>1</v>
      </c>
    </row>
    <row r="356" spans="1:190" ht="120">
      <c r="A356" s="1721"/>
      <c r="B356" s="103">
        <v>92312210</v>
      </c>
      <c r="C356" s="85" t="s">
        <v>1730</v>
      </c>
      <c r="D356" s="1244" t="s">
        <v>89</v>
      </c>
      <c r="E356" s="1244" t="s">
        <v>51</v>
      </c>
      <c r="F356" s="1309">
        <v>8600</v>
      </c>
      <c r="G356" s="1238">
        <f t="shared" si="8"/>
        <v>8600</v>
      </c>
      <c r="H356" s="863">
        <v>1</v>
      </c>
    </row>
    <row r="357" spans="1:190" ht="90">
      <c r="A357" s="1310"/>
      <c r="B357" s="104"/>
      <c r="C357" s="1227" t="s">
        <v>1731</v>
      </c>
      <c r="D357" s="1260" t="s">
        <v>89</v>
      </c>
      <c r="E357" s="1260" t="s">
        <v>51</v>
      </c>
      <c r="F357" s="1260"/>
      <c r="G357" s="1271">
        <f>G358+G360</f>
        <v>17299996.799999997</v>
      </c>
      <c r="H357" s="104"/>
    </row>
    <row r="358" spans="1:190">
      <c r="A358" s="1215"/>
      <c r="B358" s="863"/>
      <c r="C358" s="1311" t="s">
        <v>1660</v>
      </c>
      <c r="D358" s="861"/>
      <c r="E358" s="1244" t="s">
        <v>51</v>
      </c>
      <c r="F358" s="1244"/>
      <c r="G358" s="1282">
        <f>G359</f>
        <v>16999996.799999997</v>
      </c>
      <c r="H358" s="863"/>
    </row>
    <row r="359" spans="1:190" ht="45">
      <c r="A359" s="1215">
        <v>4251</v>
      </c>
      <c r="B359" s="863">
        <v>45261910</v>
      </c>
      <c r="C359" s="1235" t="s">
        <v>1732</v>
      </c>
      <c r="D359" s="861" t="s">
        <v>47</v>
      </c>
      <c r="E359" s="1244" t="s">
        <v>51</v>
      </c>
      <c r="F359" s="1244">
        <v>3152</v>
      </c>
      <c r="G359" s="1274">
        <f t="shared" si="8"/>
        <v>16999996.799999997</v>
      </c>
      <c r="H359" s="863">
        <f>6250-856.6</f>
        <v>5393.4</v>
      </c>
    </row>
    <row r="360" spans="1:190">
      <c r="A360" s="1215"/>
      <c r="B360" s="863"/>
      <c r="C360" s="1232" t="s">
        <v>1652</v>
      </c>
      <c r="D360" s="861"/>
      <c r="E360" s="1244" t="s">
        <v>51</v>
      </c>
      <c r="F360" s="1244"/>
      <c r="G360" s="1282">
        <f>G361</f>
        <v>300000</v>
      </c>
      <c r="H360" s="863"/>
    </row>
    <row r="361" spans="1:190" ht="75">
      <c r="A361" s="1215">
        <v>4251</v>
      </c>
      <c r="B361" s="1267">
        <v>45454000</v>
      </c>
      <c r="C361" s="1235" t="s">
        <v>1733</v>
      </c>
      <c r="D361" s="861" t="s">
        <v>47</v>
      </c>
      <c r="E361" s="1244" t="s">
        <v>51</v>
      </c>
      <c r="F361" s="1244">
        <v>300000</v>
      </c>
      <c r="G361" s="1274">
        <f>F361*H361</f>
        <v>300000</v>
      </c>
      <c r="H361" s="863">
        <v>1</v>
      </c>
    </row>
    <row r="362" spans="1:190" ht="75">
      <c r="A362" s="104"/>
      <c r="B362" s="1312"/>
      <c r="C362" s="1227" t="s">
        <v>1734</v>
      </c>
      <c r="D362" s="1313"/>
      <c r="E362" s="1314"/>
      <c r="F362" s="104"/>
      <c r="G362" s="1271">
        <f>G363+G366</f>
        <v>24076120</v>
      </c>
      <c r="H362" s="104"/>
    </row>
    <row r="363" spans="1:190">
      <c r="A363" s="1315"/>
      <c r="B363" s="1213"/>
      <c r="C363" s="1316" t="s">
        <v>1660</v>
      </c>
      <c r="D363" s="1317"/>
      <c r="E363" s="1318"/>
      <c r="F363" s="103"/>
      <c r="G363" s="1319">
        <f>G364+G365</f>
        <v>23495860</v>
      </c>
      <c r="H363" s="103"/>
    </row>
    <row r="364" spans="1:190" s="1240" customFormat="1" ht="45">
      <c r="A364" s="1723">
        <v>5113</v>
      </c>
      <c r="B364" s="1320">
        <v>45261910</v>
      </c>
      <c r="C364" s="1245" t="s">
        <v>1735</v>
      </c>
      <c r="D364" s="1321" t="s">
        <v>47</v>
      </c>
      <c r="E364" s="1321" t="s">
        <v>51</v>
      </c>
      <c r="F364" s="1320">
        <v>10114306</v>
      </c>
      <c r="G364" s="1321">
        <f>F364*H364</f>
        <v>10114306</v>
      </c>
      <c r="H364" s="1321">
        <v>1</v>
      </c>
      <c r="I364" s="1239"/>
      <c r="J364" s="1322"/>
      <c r="K364" s="1322"/>
      <c r="L364" s="1322"/>
      <c r="M364" s="1322"/>
      <c r="N364" s="1322"/>
      <c r="O364" s="1322"/>
      <c r="P364" s="1322"/>
      <c r="Q364" s="1322"/>
      <c r="R364" s="1322"/>
      <c r="S364" s="1322"/>
      <c r="T364" s="1322"/>
      <c r="U364" s="1322"/>
      <c r="V364" s="1322"/>
      <c r="W364" s="1322"/>
      <c r="X364" s="1322"/>
      <c r="Y364" s="1322"/>
      <c r="Z364" s="1322"/>
      <c r="AA364" s="1322"/>
      <c r="AB364" s="1322"/>
      <c r="AC364" s="1322"/>
      <c r="AD364" s="1322"/>
      <c r="AE364" s="1322"/>
      <c r="AF364" s="1322"/>
      <c r="AG364" s="1322"/>
      <c r="AH364" s="1322"/>
      <c r="AI364" s="1322"/>
      <c r="AJ364" s="1322"/>
      <c r="AK364" s="1322"/>
      <c r="AL364" s="1322"/>
      <c r="AM364" s="1322"/>
      <c r="AN364" s="1322"/>
      <c r="AO364" s="1322"/>
      <c r="AP364" s="1322"/>
      <c r="AQ364" s="1322"/>
      <c r="AR364" s="1322"/>
      <c r="AS364" s="1322"/>
      <c r="AT364" s="1322"/>
      <c r="AU364" s="1322"/>
      <c r="AV364" s="1322"/>
      <c r="AW364" s="1322"/>
      <c r="AX364" s="1322"/>
      <c r="AY364" s="1322"/>
      <c r="AZ364" s="1322"/>
      <c r="BA364" s="1322"/>
      <c r="BB364" s="1322"/>
      <c r="BC364" s="1322"/>
      <c r="BD364" s="1322"/>
      <c r="BE364" s="1322"/>
      <c r="BF364" s="1322"/>
      <c r="BG364" s="1322"/>
      <c r="BH364" s="1322"/>
      <c r="BI364" s="1322"/>
      <c r="BJ364" s="1322"/>
      <c r="BK364" s="1322"/>
      <c r="BL364" s="1322"/>
      <c r="BM364" s="1322"/>
      <c r="BN364" s="1322"/>
      <c r="BO364" s="1322"/>
      <c r="BP364" s="1322"/>
      <c r="BQ364" s="1322"/>
      <c r="BR364" s="1322"/>
      <c r="BS364" s="1322"/>
      <c r="BT364" s="1322"/>
      <c r="BU364" s="1322"/>
      <c r="BV364" s="1322"/>
      <c r="BW364" s="1322"/>
      <c r="BX364" s="1322"/>
      <c r="BY364" s="1322"/>
      <c r="BZ364" s="1322"/>
      <c r="CA364" s="1322"/>
      <c r="CB364" s="1322"/>
      <c r="CC364" s="1322"/>
      <c r="CD364" s="1322"/>
      <c r="CE364" s="1322"/>
      <c r="CF364" s="1322"/>
      <c r="CG364" s="1322"/>
      <c r="CH364" s="1322"/>
      <c r="CI364" s="1322"/>
      <c r="CJ364" s="1322"/>
      <c r="CK364" s="1322"/>
      <c r="CL364" s="1322"/>
      <c r="CM364" s="1322"/>
      <c r="CN364" s="1322"/>
      <c r="CO364" s="1322"/>
      <c r="CP364" s="1322"/>
      <c r="CQ364" s="1322"/>
      <c r="CR364" s="1322"/>
      <c r="CS364" s="1322"/>
      <c r="CT364" s="1322"/>
      <c r="CU364" s="1322"/>
      <c r="CV364" s="1322"/>
      <c r="CW364" s="1322"/>
      <c r="CX364" s="1322"/>
      <c r="CY364" s="1322"/>
      <c r="CZ364" s="1322"/>
      <c r="DA364" s="1322"/>
      <c r="DB364" s="1322"/>
      <c r="DC364" s="1322"/>
      <c r="DD364" s="1322"/>
      <c r="DE364" s="1322"/>
      <c r="DF364" s="1322"/>
      <c r="DG364" s="1322"/>
      <c r="DH364" s="1322"/>
      <c r="DI364" s="1322"/>
      <c r="DJ364" s="1322"/>
      <c r="DK364" s="1322"/>
      <c r="DL364" s="1322"/>
      <c r="DM364" s="1322"/>
      <c r="DN364" s="1322"/>
      <c r="DO364" s="1322"/>
      <c r="DP364" s="1322"/>
      <c r="DQ364" s="1322"/>
      <c r="DR364" s="1322"/>
      <c r="DS364" s="1322"/>
      <c r="DT364" s="1322"/>
      <c r="DU364" s="1322"/>
      <c r="DV364" s="1322"/>
      <c r="DW364" s="1322"/>
      <c r="DX364" s="1322"/>
      <c r="DY364" s="1322"/>
      <c r="DZ364" s="1322"/>
      <c r="EA364" s="1322"/>
      <c r="EB364" s="1322"/>
      <c r="EC364" s="1322"/>
      <c r="ED364" s="1322"/>
      <c r="EE364" s="1322"/>
      <c r="EF364" s="1322"/>
      <c r="EG364" s="1322"/>
      <c r="EH364" s="1322"/>
      <c r="EI364" s="1322"/>
      <c r="EJ364" s="1322"/>
      <c r="EK364" s="1322"/>
      <c r="EL364" s="1322"/>
      <c r="EM364" s="1322"/>
      <c r="EN364" s="1322"/>
      <c r="EO364" s="1322"/>
      <c r="EP364" s="1322"/>
      <c r="EQ364" s="1322"/>
      <c r="ER364" s="1322"/>
      <c r="ES364" s="1322"/>
      <c r="ET364" s="1322"/>
      <c r="EU364" s="1322"/>
      <c r="EV364" s="1322"/>
      <c r="EW364" s="1322"/>
      <c r="EX364" s="1322"/>
      <c r="EY364" s="1322"/>
      <c r="EZ364" s="1322"/>
      <c r="FA364" s="1322"/>
      <c r="FB364" s="1322"/>
      <c r="FC364" s="1322"/>
      <c r="FD364" s="1322"/>
      <c r="FE364" s="1322"/>
      <c r="FF364" s="1322"/>
      <c r="FG364" s="1322"/>
      <c r="FH364" s="1322"/>
      <c r="FI364" s="1322"/>
      <c r="FJ364" s="1322"/>
      <c r="FK364" s="1322"/>
      <c r="FL364" s="1322"/>
      <c r="FM364" s="1322"/>
      <c r="FN364" s="1322"/>
      <c r="FO364" s="1322"/>
      <c r="FP364" s="1322"/>
      <c r="FQ364" s="1322"/>
      <c r="FR364" s="1322"/>
      <c r="FS364" s="1322"/>
      <c r="FT364" s="1322"/>
      <c r="FU364" s="1322"/>
      <c r="FV364" s="1322"/>
      <c r="FW364" s="1322"/>
      <c r="FX364" s="1322"/>
      <c r="FY364" s="1322"/>
      <c r="FZ364" s="1322"/>
      <c r="GA364" s="1322"/>
      <c r="GB364" s="1322"/>
      <c r="GC364" s="1322"/>
      <c r="GD364" s="1322"/>
      <c r="GE364" s="1322"/>
      <c r="GF364" s="1322"/>
      <c r="GG364" s="1322"/>
      <c r="GH364" s="1322"/>
    </row>
    <row r="365" spans="1:190" s="1240" customFormat="1" ht="45">
      <c r="A365" s="1723"/>
      <c r="B365" s="1320">
        <v>45261910</v>
      </c>
      <c r="C365" s="1245" t="s">
        <v>1736</v>
      </c>
      <c r="D365" s="1321" t="s">
        <v>47</v>
      </c>
      <c r="E365" s="1321" t="s">
        <v>51</v>
      </c>
      <c r="F365" s="1323">
        <v>13381554</v>
      </c>
      <c r="G365" s="1321">
        <f>F365*H365</f>
        <v>13381554</v>
      </c>
      <c r="H365" s="71">
        <v>1</v>
      </c>
      <c r="I365" s="1239"/>
      <c r="J365" s="1324"/>
      <c r="K365" s="1324"/>
      <c r="L365" s="1324"/>
      <c r="M365" s="1324"/>
      <c r="N365" s="1324"/>
      <c r="O365" s="1324"/>
      <c r="P365" s="1324"/>
      <c r="Q365" s="1324"/>
      <c r="R365" s="1324"/>
      <c r="S365" s="1324"/>
      <c r="T365" s="1324"/>
      <c r="U365" s="1324"/>
      <c r="V365" s="1324"/>
      <c r="W365" s="1324"/>
      <c r="X365" s="1324"/>
      <c r="Y365" s="1324"/>
      <c r="Z365" s="1324"/>
      <c r="AA365" s="1324"/>
      <c r="AB365" s="1324"/>
      <c r="AC365" s="1324"/>
      <c r="AD365" s="1324"/>
      <c r="AE365" s="1324"/>
      <c r="AF365" s="1324"/>
      <c r="AG365" s="1324"/>
      <c r="AH365" s="1324"/>
      <c r="AI365" s="1324"/>
      <c r="AJ365" s="1324"/>
      <c r="AK365" s="1324"/>
      <c r="AL365" s="1324"/>
      <c r="AM365" s="1324"/>
      <c r="AN365" s="1324"/>
      <c r="AO365" s="1324"/>
      <c r="AP365" s="1324"/>
      <c r="AQ365" s="1324"/>
      <c r="AR365" s="1324"/>
      <c r="AS365" s="1324"/>
      <c r="AT365" s="1324"/>
      <c r="AU365" s="1324"/>
      <c r="AV365" s="1324"/>
      <c r="AW365" s="1324"/>
      <c r="AX365" s="1324"/>
      <c r="AY365" s="1324"/>
      <c r="AZ365" s="1324"/>
      <c r="BA365" s="1324"/>
      <c r="BB365" s="1324"/>
      <c r="BC365" s="1324"/>
      <c r="BD365" s="1324"/>
      <c r="BE365" s="1324"/>
      <c r="BF365" s="1324"/>
      <c r="BG365" s="1324"/>
      <c r="BH365" s="1324"/>
      <c r="BI365" s="1324"/>
      <c r="BJ365" s="1324"/>
      <c r="BK365" s="1324"/>
      <c r="BL365" s="1324"/>
      <c r="BM365" s="1324"/>
      <c r="BN365" s="1324"/>
      <c r="BO365" s="1324"/>
      <c r="BP365" s="1324"/>
      <c r="BQ365" s="1324"/>
      <c r="BR365" s="1324"/>
      <c r="BS365" s="1324"/>
      <c r="BT365" s="1324"/>
      <c r="BU365" s="1324"/>
      <c r="BV365" s="1324"/>
      <c r="BW365" s="1324"/>
      <c r="BX365" s="1324"/>
      <c r="BY365" s="1324"/>
      <c r="BZ365" s="1324"/>
      <c r="CA365" s="1324"/>
      <c r="CB365" s="1324"/>
      <c r="CC365" s="1324"/>
      <c r="CD365" s="1324"/>
      <c r="CE365" s="1324"/>
      <c r="CF365" s="1324"/>
      <c r="CG365" s="1324"/>
      <c r="CH365" s="1324"/>
      <c r="CI365" s="1324"/>
      <c r="CJ365" s="1324"/>
      <c r="CK365" s="1324"/>
      <c r="CL365" s="1324"/>
      <c r="CM365" s="1324"/>
      <c r="CN365" s="1324"/>
      <c r="CO365" s="1324"/>
      <c r="CP365" s="1324"/>
      <c r="CQ365" s="1324"/>
      <c r="CR365" s="1324"/>
      <c r="CS365" s="1324"/>
      <c r="CT365" s="1324"/>
      <c r="CU365" s="1324"/>
      <c r="CV365" s="1324"/>
      <c r="CW365" s="1324"/>
      <c r="CX365" s="1324"/>
      <c r="CY365" s="1324"/>
      <c r="CZ365" s="1324"/>
      <c r="DA365" s="1324"/>
      <c r="DB365" s="1324"/>
      <c r="DC365" s="1324"/>
      <c r="DD365" s="1324"/>
      <c r="DE365" s="1324"/>
      <c r="DF365" s="1324"/>
      <c r="DG365" s="1324"/>
      <c r="DH365" s="1324"/>
      <c r="DI365" s="1324"/>
      <c r="DJ365" s="1324"/>
      <c r="DK365" s="1324"/>
      <c r="DL365" s="1324"/>
      <c r="DM365" s="1324"/>
      <c r="DN365" s="1324"/>
      <c r="DO365" s="1324"/>
      <c r="DP365" s="1324"/>
      <c r="DQ365" s="1324"/>
      <c r="DR365" s="1324"/>
      <c r="DS365" s="1324"/>
      <c r="DT365" s="1324"/>
      <c r="DU365" s="1324"/>
      <c r="DV365" s="1324"/>
      <c r="DW365" s="1324"/>
      <c r="DX365" s="1324"/>
      <c r="DY365" s="1324"/>
      <c r="DZ365" s="1324"/>
      <c r="EA365" s="1324"/>
      <c r="EB365" s="1324"/>
      <c r="EC365" s="1324"/>
      <c r="ED365" s="1324"/>
      <c r="EE365" s="1324"/>
      <c r="EF365" s="1324"/>
      <c r="EG365" s="1324"/>
      <c r="EH365" s="1324"/>
      <c r="EI365" s="1324"/>
      <c r="EJ365" s="1324"/>
      <c r="EK365" s="1324"/>
      <c r="EL365" s="1324"/>
      <c r="EM365" s="1324"/>
      <c r="EN365" s="1324"/>
      <c r="EO365" s="1324"/>
      <c r="EP365" s="1324"/>
      <c r="EQ365" s="1324"/>
      <c r="ER365" s="1324"/>
      <c r="ES365" s="1324"/>
      <c r="ET365" s="1324"/>
      <c r="EU365" s="1324"/>
      <c r="EV365" s="1324"/>
      <c r="EW365" s="1324"/>
      <c r="EX365" s="1324"/>
      <c r="EY365" s="1324"/>
      <c r="EZ365" s="1324"/>
      <c r="FA365" s="1324"/>
      <c r="FB365" s="1324"/>
      <c r="FC365" s="1324"/>
      <c r="FD365" s="1324"/>
      <c r="FE365" s="1324"/>
      <c r="FF365" s="1324"/>
      <c r="FG365" s="1324"/>
      <c r="FH365" s="1324"/>
      <c r="FI365" s="1324"/>
      <c r="FJ365" s="1324"/>
      <c r="FK365" s="1324"/>
      <c r="FL365" s="1324"/>
      <c r="FM365" s="1324"/>
      <c r="FN365" s="1324"/>
      <c r="FO365" s="1324"/>
      <c r="FP365" s="1324"/>
      <c r="FQ365" s="1324"/>
      <c r="FR365" s="1324"/>
      <c r="FS365" s="1324"/>
      <c r="FT365" s="1324"/>
      <c r="FU365" s="1324"/>
      <c r="FV365" s="1324"/>
      <c r="FW365" s="1324"/>
      <c r="FX365" s="1324"/>
      <c r="FY365" s="1324"/>
      <c r="FZ365" s="1324"/>
      <c r="GA365" s="1324"/>
      <c r="GB365" s="1324"/>
      <c r="GC365" s="1324"/>
      <c r="GD365" s="1324"/>
      <c r="GE365" s="1324"/>
      <c r="GF365" s="1324"/>
      <c r="GG365" s="1324"/>
      <c r="GH365" s="1324"/>
    </row>
    <row r="366" spans="1:190" ht="17.25">
      <c r="A366" s="1723">
        <v>5113</v>
      </c>
      <c r="B366" s="1325"/>
      <c r="C366" s="1211" t="s">
        <v>1652</v>
      </c>
      <c r="D366" s="1325"/>
      <c r="E366" s="1325"/>
      <c r="F366" s="1325"/>
      <c r="G366" s="1326">
        <f>SUM(G367:G370)</f>
        <v>580260</v>
      </c>
      <c r="H366" s="71"/>
      <c r="J366" s="1324"/>
      <c r="K366" s="1324"/>
      <c r="L366" s="1324"/>
      <c r="M366" s="1324"/>
      <c r="N366" s="1324"/>
      <c r="O366" s="1324"/>
      <c r="P366" s="1324"/>
      <c r="Q366" s="1324"/>
      <c r="R366" s="1324"/>
      <c r="S366" s="1324"/>
      <c r="T366" s="1324"/>
      <c r="U366" s="1324"/>
      <c r="V366" s="1324"/>
      <c r="W366" s="1324"/>
      <c r="X366" s="1324"/>
      <c r="Y366" s="1324"/>
      <c r="Z366" s="1324"/>
      <c r="AA366" s="1324"/>
      <c r="AB366" s="1324"/>
      <c r="AC366" s="1324"/>
      <c r="AD366" s="1324"/>
      <c r="AE366" s="1324"/>
      <c r="AF366" s="1324"/>
      <c r="AG366" s="1324"/>
      <c r="AH366" s="1324"/>
      <c r="AI366" s="1324"/>
      <c r="AJ366" s="1324"/>
      <c r="AK366" s="1324"/>
      <c r="AL366" s="1324"/>
      <c r="AM366" s="1324"/>
      <c r="AN366" s="1324"/>
      <c r="AO366" s="1324"/>
      <c r="AP366" s="1324"/>
      <c r="AQ366" s="1324"/>
      <c r="AR366" s="1324"/>
      <c r="AS366" s="1324"/>
      <c r="AT366" s="1324"/>
      <c r="AU366" s="1324"/>
      <c r="AV366" s="1324"/>
      <c r="AW366" s="1324"/>
      <c r="AX366" s="1324"/>
      <c r="AY366" s="1324"/>
      <c r="AZ366" s="1324"/>
      <c r="BA366" s="1324"/>
      <c r="BB366" s="1324"/>
      <c r="BC366" s="1324"/>
      <c r="BD366" s="1324"/>
      <c r="BE366" s="1324"/>
      <c r="BF366" s="1324"/>
      <c r="BG366" s="1324"/>
      <c r="BH366" s="1324"/>
      <c r="BI366" s="1324"/>
      <c r="BJ366" s="1324"/>
      <c r="BK366" s="1324"/>
      <c r="BL366" s="1324"/>
      <c r="BM366" s="1324"/>
      <c r="BN366" s="1324"/>
      <c r="BO366" s="1324"/>
      <c r="BP366" s="1324"/>
      <c r="BQ366" s="1324"/>
      <c r="BR366" s="1324"/>
      <c r="BS366" s="1324"/>
      <c r="BT366" s="1324"/>
      <c r="BU366" s="1324"/>
      <c r="BV366" s="1324"/>
      <c r="BW366" s="1324"/>
      <c r="BX366" s="1324"/>
      <c r="BY366" s="1324"/>
      <c r="BZ366" s="1324"/>
      <c r="CA366" s="1324"/>
      <c r="CB366" s="1324"/>
      <c r="CC366" s="1324"/>
      <c r="CD366" s="1324"/>
      <c r="CE366" s="1324"/>
      <c r="CF366" s="1324"/>
      <c r="CG366" s="1324"/>
      <c r="CH366" s="1324"/>
      <c r="CI366" s="1324"/>
      <c r="CJ366" s="1324"/>
      <c r="CK366" s="1324"/>
      <c r="CL366" s="1324"/>
      <c r="CM366" s="1324"/>
      <c r="CN366" s="1324"/>
      <c r="CO366" s="1324"/>
      <c r="CP366" s="1324"/>
      <c r="CQ366" s="1324"/>
      <c r="CR366" s="1324"/>
      <c r="CS366" s="1324"/>
      <c r="CT366" s="1324"/>
      <c r="CU366" s="1324"/>
      <c r="CV366" s="1324"/>
      <c r="CW366" s="1324"/>
      <c r="CX366" s="1324"/>
      <c r="CY366" s="1324"/>
      <c r="CZ366" s="1324"/>
      <c r="DA366" s="1324"/>
      <c r="DB366" s="1324"/>
      <c r="DC366" s="1324"/>
      <c r="DD366" s="1324"/>
      <c r="DE366" s="1324"/>
      <c r="DF366" s="1324"/>
      <c r="DG366" s="1324"/>
      <c r="DH366" s="1324"/>
      <c r="DI366" s="1324"/>
      <c r="DJ366" s="1324"/>
      <c r="DK366" s="1324"/>
      <c r="DL366" s="1324"/>
      <c r="DM366" s="1324"/>
      <c r="DN366" s="1324"/>
      <c r="DO366" s="1324"/>
      <c r="DP366" s="1324"/>
      <c r="DQ366" s="1324"/>
      <c r="DR366" s="1324"/>
      <c r="DS366" s="1324"/>
      <c r="DT366" s="1324"/>
      <c r="DU366" s="1324"/>
      <c r="DV366" s="1324"/>
      <c r="DW366" s="1324"/>
      <c r="DX366" s="1324"/>
      <c r="DY366" s="1324"/>
      <c r="DZ366" s="1324"/>
      <c r="EA366" s="1324"/>
      <c r="EB366" s="1324"/>
      <c r="EC366" s="1324"/>
      <c r="ED366" s="1324"/>
      <c r="EE366" s="1324"/>
      <c r="EF366" s="1324"/>
      <c r="EG366" s="1324"/>
      <c r="EH366" s="1324"/>
      <c r="EI366" s="1324"/>
      <c r="EJ366" s="1324"/>
      <c r="EK366" s="1324"/>
      <c r="EL366" s="1324"/>
      <c r="EM366" s="1324"/>
      <c r="EN366" s="1324"/>
      <c r="EO366" s="1324"/>
      <c r="EP366" s="1324"/>
      <c r="EQ366" s="1324"/>
      <c r="ER366" s="1324"/>
      <c r="ES366" s="1324"/>
      <c r="ET366" s="1324"/>
      <c r="EU366" s="1324"/>
      <c r="EV366" s="1324"/>
      <c r="EW366" s="1324"/>
      <c r="EX366" s="1324"/>
      <c r="EY366" s="1324"/>
      <c r="EZ366" s="1324"/>
      <c r="FA366" s="1324"/>
      <c r="FB366" s="1324"/>
      <c r="FC366" s="1324"/>
      <c r="FD366" s="1324"/>
      <c r="FE366" s="1324"/>
      <c r="FF366" s="1324"/>
      <c r="FG366" s="1324"/>
      <c r="FH366" s="1324"/>
      <c r="FI366" s="1324"/>
      <c r="FJ366" s="1324"/>
      <c r="FK366" s="1324"/>
      <c r="FL366" s="1324"/>
      <c r="FM366" s="1324"/>
      <c r="FN366" s="1324"/>
      <c r="FO366" s="1324"/>
      <c r="FP366" s="1324"/>
      <c r="FQ366" s="1324"/>
      <c r="FR366" s="1324"/>
      <c r="FS366" s="1324"/>
      <c r="FT366" s="1324"/>
      <c r="FU366" s="1324"/>
      <c r="FV366" s="1324"/>
      <c r="FW366" s="1324"/>
      <c r="FX366" s="1324"/>
      <c r="FY366" s="1324"/>
      <c r="FZ366" s="1324"/>
      <c r="GA366" s="1324"/>
      <c r="GB366" s="1324"/>
      <c r="GC366" s="1324"/>
      <c r="GD366" s="1324"/>
      <c r="GE366" s="1324"/>
      <c r="GF366" s="1324"/>
      <c r="GG366" s="1324"/>
      <c r="GH366" s="1324"/>
    </row>
    <row r="367" spans="1:190" ht="60">
      <c r="A367" s="1723"/>
      <c r="B367" s="1267">
        <v>45454000</v>
      </c>
      <c r="C367" s="1245" t="s">
        <v>1737</v>
      </c>
      <c r="D367" s="71" t="s">
        <v>47</v>
      </c>
      <c r="E367" s="71" t="s">
        <v>51</v>
      </c>
      <c r="F367" s="71">
        <v>192156</v>
      </c>
      <c r="G367" s="71">
        <f>F367*H367</f>
        <v>192156</v>
      </c>
      <c r="H367" s="71">
        <v>1</v>
      </c>
      <c r="J367" s="1324"/>
      <c r="K367" s="1324"/>
      <c r="L367" s="1324"/>
      <c r="M367" s="1324"/>
      <c r="N367" s="1324"/>
      <c r="O367" s="1324"/>
      <c r="P367" s="1324"/>
      <c r="Q367" s="1324"/>
      <c r="R367" s="1324"/>
      <c r="S367" s="1324"/>
      <c r="T367" s="1324"/>
      <c r="U367" s="1324"/>
      <c r="V367" s="1324"/>
      <c r="W367" s="1324"/>
      <c r="X367" s="1324"/>
      <c r="Y367" s="1324"/>
      <c r="Z367" s="1324"/>
      <c r="AA367" s="1324"/>
      <c r="AB367" s="1324"/>
      <c r="AC367" s="1324"/>
      <c r="AD367" s="1324"/>
      <c r="AE367" s="1324"/>
      <c r="AF367" s="1324"/>
      <c r="AG367" s="1324"/>
      <c r="AH367" s="1324"/>
      <c r="AI367" s="1324"/>
      <c r="AJ367" s="1324"/>
      <c r="AK367" s="1324"/>
      <c r="AL367" s="1324"/>
      <c r="AM367" s="1324"/>
      <c r="AN367" s="1324"/>
      <c r="AO367" s="1324"/>
      <c r="AP367" s="1324"/>
      <c r="AQ367" s="1324"/>
      <c r="AR367" s="1324"/>
      <c r="AS367" s="1324"/>
      <c r="AT367" s="1324"/>
      <c r="AU367" s="1324"/>
      <c r="AV367" s="1324"/>
      <c r="AW367" s="1324"/>
      <c r="AX367" s="1324"/>
      <c r="AY367" s="1324"/>
      <c r="AZ367" s="1324"/>
      <c r="BA367" s="1324"/>
      <c r="BB367" s="1324"/>
      <c r="BC367" s="1324"/>
      <c r="BD367" s="1324"/>
      <c r="BE367" s="1324"/>
      <c r="BF367" s="1324"/>
      <c r="BG367" s="1324"/>
      <c r="BH367" s="1324"/>
      <c r="BI367" s="1324"/>
      <c r="BJ367" s="1324"/>
      <c r="BK367" s="1324"/>
      <c r="BL367" s="1324"/>
      <c r="BM367" s="1324"/>
      <c r="BN367" s="1324"/>
      <c r="BO367" s="1324"/>
      <c r="BP367" s="1324"/>
      <c r="BQ367" s="1324"/>
      <c r="BR367" s="1324"/>
      <c r="BS367" s="1324"/>
      <c r="BT367" s="1324"/>
      <c r="BU367" s="1324"/>
      <c r="BV367" s="1324"/>
      <c r="BW367" s="1324"/>
      <c r="BX367" s="1324"/>
      <c r="BY367" s="1324"/>
      <c r="BZ367" s="1324"/>
      <c r="CA367" s="1324"/>
      <c r="CB367" s="1324"/>
      <c r="CC367" s="1324"/>
      <c r="CD367" s="1324"/>
      <c r="CE367" s="1324"/>
      <c r="CF367" s="1324"/>
      <c r="CG367" s="1324"/>
      <c r="CH367" s="1324"/>
      <c r="CI367" s="1324"/>
      <c r="CJ367" s="1324"/>
      <c r="CK367" s="1324"/>
      <c r="CL367" s="1324"/>
      <c r="CM367" s="1324"/>
      <c r="CN367" s="1324"/>
      <c r="CO367" s="1324"/>
      <c r="CP367" s="1324"/>
      <c r="CQ367" s="1324"/>
      <c r="CR367" s="1324"/>
      <c r="CS367" s="1324"/>
      <c r="CT367" s="1324"/>
      <c r="CU367" s="1324"/>
      <c r="CV367" s="1324"/>
      <c r="CW367" s="1324"/>
      <c r="CX367" s="1324"/>
      <c r="CY367" s="1324"/>
      <c r="CZ367" s="1324"/>
      <c r="DA367" s="1324"/>
      <c r="DB367" s="1324"/>
      <c r="DC367" s="1324"/>
      <c r="DD367" s="1324"/>
      <c r="DE367" s="1324"/>
      <c r="DF367" s="1324"/>
      <c r="DG367" s="1324"/>
      <c r="DH367" s="1324"/>
      <c r="DI367" s="1324"/>
      <c r="DJ367" s="1324"/>
      <c r="DK367" s="1324"/>
      <c r="DL367" s="1324"/>
      <c r="DM367" s="1324"/>
      <c r="DN367" s="1324"/>
      <c r="DO367" s="1324"/>
      <c r="DP367" s="1324"/>
      <c r="DQ367" s="1324"/>
      <c r="DR367" s="1324"/>
      <c r="DS367" s="1324"/>
      <c r="DT367" s="1324"/>
      <c r="DU367" s="1324"/>
      <c r="DV367" s="1324"/>
      <c r="DW367" s="1324"/>
      <c r="DX367" s="1324"/>
      <c r="DY367" s="1324"/>
      <c r="DZ367" s="1324"/>
      <c r="EA367" s="1324"/>
      <c r="EB367" s="1324"/>
      <c r="EC367" s="1324"/>
      <c r="ED367" s="1324"/>
      <c r="EE367" s="1324"/>
      <c r="EF367" s="1324"/>
      <c r="EG367" s="1324"/>
      <c r="EH367" s="1324"/>
      <c r="EI367" s="1324"/>
      <c r="EJ367" s="1324"/>
      <c r="EK367" s="1324"/>
      <c r="EL367" s="1324"/>
      <c r="EM367" s="1324"/>
      <c r="EN367" s="1324"/>
      <c r="EO367" s="1324"/>
      <c r="EP367" s="1324"/>
      <c r="EQ367" s="1324"/>
      <c r="ER367" s="1324"/>
      <c r="ES367" s="1324"/>
      <c r="ET367" s="1324"/>
      <c r="EU367" s="1324"/>
      <c r="EV367" s="1324"/>
      <c r="EW367" s="1324"/>
      <c r="EX367" s="1324"/>
      <c r="EY367" s="1324"/>
      <c r="EZ367" s="1324"/>
      <c r="FA367" s="1324"/>
      <c r="FB367" s="1324"/>
      <c r="FC367" s="1324"/>
      <c r="FD367" s="1324"/>
      <c r="FE367" s="1324"/>
      <c r="FF367" s="1324"/>
      <c r="FG367" s="1324"/>
      <c r="FH367" s="1324"/>
      <c r="FI367" s="1324"/>
      <c r="FJ367" s="1324"/>
      <c r="FK367" s="1324"/>
      <c r="FL367" s="1324"/>
      <c r="FM367" s="1324"/>
      <c r="FN367" s="1324"/>
      <c r="FO367" s="1324"/>
      <c r="FP367" s="1324"/>
      <c r="FQ367" s="1324"/>
      <c r="FR367" s="1324"/>
      <c r="FS367" s="1324"/>
      <c r="FT367" s="1324"/>
      <c r="FU367" s="1324"/>
      <c r="FV367" s="1324"/>
      <c r="FW367" s="1324"/>
      <c r="FX367" s="1324"/>
      <c r="FY367" s="1324"/>
      <c r="FZ367" s="1324"/>
      <c r="GA367" s="1324"/>
      <c r="GB367" s="1324"/>
      <c r="GC367" s="1324"/>
      <c r="GD367" s="1324"/>
      <c r="GE367" s="1324"/>
      <c r="GF367" s="1324"/>
      <c r="GG367" s="1324"/>
      <c r="GH367" s="1324"/>
    </row>
    <row r="368" spans="1:190" ht="60">
      <c r="A368" s="1723"/>
      <c r="B368" s="1267">
        <v>45454000</v>
      </c>
      <c r="C368" s="1245" t="s">
        <v>1738</v>
      </c>
      <c r="D368" s="71" t="s">
        <v>47</v>
      </c>
      <c r="E368" s="71" t="s">
        <v>51</v>
      </c>
      <c r="F368" s="71">
        <v>254196</v>
      </c>
      <c r="G368" s="71">
        <f>F368*H368</f>
        <v>254196</v>
      </c>
      <c r="H368" s="71">
        <v>1</v>
      </c>
      <c r="J368" s="1324"/>
      <c r="K368" s="1324"/>
      <c r="L368" s="1324"/>
      <c r="M368" s="1324"/>
      <c r="N368" s="1324"/>
      <c r="O368" s="1324"/>
      <c r="P368" s="1324"/>
      <c r="Q368" s="1324"/>
      <c r="R368" s="1324"/>
      <c r="S368" s="1324"/>
      <c r="T368" s="1324"/>
      <c r="U368" s="1324"/>
      <c r="V368" s="1324"/>
      <c r="W368" s="1324"/>
      <c r="X368" s="1324"/>
      <c r="Y368" s="1324"/>
      <c r="Z368" s="1324"/>
      <c r="AA368" s="1324"/>
      <c r="AB368" s="1324"/>
      <c r="AC368" s="1324"/>
      <c r="AD368" s="1324"/>
      <c r="AE368" s="1324"/>
      <c r="AF368" s="1324"/>
      <c r="AG368" s="1324"/>
      <c r="AH368" s="1324"/>
      <c r="AI368" s="1324"/>
      <c r="AJ368" s="1324"/>
      <c r="AK368" s="1324"/>
      <c r="AL368" s="1324"/>
      <c r="AM368" s="1324"/>
      <c r="AN368" s="1324"/>
      <c r="AO368" s="1324"/>
      <c r="AP368" s="1324"/>
      <c r="AQ368" s="1324"/>
      <c r="AR368" s="1324"/>
      <c r="AS368" s="1324"/>
      <c r="AT368" s="1324"/>
      <c r="AU368" s="1324"/>
      <c r="AV368" s="1324"/>
      <c r="AW368" s="1324"/>
      <c r="AX368" s="1324"/>
      <c r="AY368" s="1324"/>
      <c r="AZ368" s="1324"/>
      <c r="BA368" s="1324"/>
      <c r="BB368" s="1324"/>
      <c r="BC368" s="1324"/>
      <c r="BD368" s="1324"/>
      <c r="BE368" s="1324"/>
      <c r="BF368" s="1324"/>
      <c r="BG368" s="1324"/>
      <c r="BH368" s="1324"/>
      <c r="BI368" s="1324"/>
      <c r="BJ368" s="1324"/>
      <c r="BK368" s="1324"/>
      <c r="BL368" s="1324"/>
      <c r="BM368" s="1324"/>
      <c r="BN368" s="1324"/>
      <c r="BO368" s="1324"/>
      <c r="BP368" s="1324"/>
      <c r="BQ368" s="1324"/>
      <c r="BR368" s="1324"/>
      <c r="BS368" s="1324"/>
      <c r="BT368" s="1324"/>
      <c r="BU368" s="1324"/>
      <c r="BV368" s="1324"/>
      <c r="BW368" s="1324"/>
      <c r="BX368" s="1324"/>
      <c r="BY368" s="1324"/>
      <c r="BZ368" s="1324"/>
      <c r="CA368" s="1324"/>
      <c r="CB368" s="1324"/>
      <c r="CC368" s="1324"/>
      <c r="CD368" s="1324"/>
      <c r="CE368" s="1324"/>
      <c r="CF368" s="1324"/>
      <c r="CG368" s="1324"/>
      <c r="CH368" s="1324"/>
      <c r="CI368" s="1324"/>
      <c r="CJ368" s="1324"/>
      <c r="CK368" s="1324"/>
      <c r="CL368" s="1324"/>
      <c r="CM368" s="1324"/>
      <c r="CN368" s="1324"/>
      <c r="CO368" s="1324"/>
      <c r="CP368" s="1324"/>
      <c r="CQ368" s="1324"/>
      <c r="CR368" s="1324"/>
      <c r="CS368" s="1324"/>
      <c r="CT368" s="1324"/>
      <c r="CU368" s="1324"/>
      <c r="CV368" s="1324"/>
      <c r="CW368" s="1324"/>
      <c r="CX368" s="1324"/>
      <c r="CY368" s="1324"/>
      <c r="CZ368" s="1324"/>
      <c r="DA368" s="1324"/>
      <c r="DB368" s="1324"/>
      <c r="DC368" s="1324"/>
      <c r="DD368" s="1324"/>
      <c r="DE368" s="1324"/>
      <c r="DF368" s="1324"/>
      <c r="DG368" s="1324"/>
      <c r="DH368" s="1324"/>
      <c r="DI368" s="1324"/>
      <c r="DJ368" s="1324"/>
      <c r="DK368" s="1324"/>
      <c r="DL368" s="1324"/>
      <c r="DM368" s="1324"/>
      <c r="DN368" s="1324"/>
      <c r="DO368" s="1324"/>
      <c r="DP368" s="1324"/>
      <c r="DQ368" s="1324"/>
      <c r="DR368" s="1324"/>
      <c r="DS368" s="1324"/>
      <c r="DT368" s="1324"/>
      <c r="DU368" s="1324"/>
      <c r="DV368" s="1324"/>
      <c r="DW368" s="1324"/>
      <c r="DX368" s="1324"/>
      <c r="DY368" s="1324"/>
      <c r="DZ368" s="1324"/>
      <c r="EA368" s="1324"/>
      <c r="EB368" s="1324"/>
      <c r="EC368" s="1324"/>
      <c r="ED368" s="1324"/>
      <c r="EE368" s="1324"/>
      <c r="EF368" s="1324"/>
      <c r="EG368" s="1324"/>
      <c r="EH368" s="1324"/>
      <c r="EI368" s="1324"/>
      <c r="EJ368" s="1324"/>
      <c r="EK368" s="1324"/>
      <c r="EL368" s="1324"/>
      <c r="EM368" s="1324"/>
      <c r="EN368" s="1324"/>
      <c r="EO368" s="1324"/>
      <c r="EP368" s="1324"/>
      <c r="EQ368" s="1324"/>
      <c r="ER368" s="1324"/>
      <c r="ES368" s="1324"/>
      <c r="ET368" s="1324"/>
      <c r="EU368" s="1324"/>
      <c r="EV368" s="1324"/>
      <c r="EW368" s="1324"/>
      <c r="EX368" s="1324"/>
      <c r="EY368" s="1324"/>
      <c r="EZ368" s="1324"/>
      <c r="FA368" s="1324"/>
      <c r="FB368" s="1324"/>
      <c r="FC368" s="1324"/>
      <c r="FD368" s="1324"/>
      <c r="FE368" s="1324"/>
      <c r="FF368" s="1324"/>
      <c r="FG368" s="1324"/>
      <c r="FH368" s="1324"/>
      <c r="FI368" s="1324"/>
      <c r="FJ368" s="1324"/>
      <c r="FK368" s="1324"/>
      <c r="FL368" s="1324"/>
      <c r="FM368" s="1324"/>
      <c r="FN368" s="1324"/>
      <c r="FO368" s="1324"/>
      <c r="FP368" s="1324"/>
      <c r="FQ368" s="1324"/>
      <c r="FR368" s="1324"/>
      <c r="FS368" s="1324"/>
      <c r="FT368" s="1324"/>
      <c r="FU368" s="1324"/>
      <c r="FV368" s="1324"/>
      <c r="FW368" s="1324"/>
      <c r="FX368" s="1324"/>
      <c r="FY368" s="1324"/>
      <c r="FZ368" s="1324"/>
      <c r="GA368" s="1324"/>
      <c r="GB368" s="1324"/>
      <c r="GC368" s="1324"/>
      <c r="GD368" s="1324"/>
      <c r="GE368" s="1324"/>
      <c r="GF368" s="1324"/>
      <c r="GG368" s="1324"/>
      <c r="GH368" s="1324"/>
    </row>
    <row r="369" spans="1:190" ht="60">
      <c r="A369" s="1723"/>
      <c r="B369" s="863">
        <v>92312210</v>
      </c>
      <c r="C369" s="1245" t="s">
        <v>1739</v>
      </c>
      <c r="D369" s="71" t="s">
        <v>89</v>
      </c>
      <c r="E369" s="71" t="s">
        <v>51</v>
      </c>
      <c r="F369" s="71">
        <v>57648</v>
      </c>
      <c r="G369" s="71">
        <f>F369*H369</f>
        <v>57648</v>
      </c>
      <c r="H369" s="71">
        <v>1</v>
      </c>
      <c r="J369" s="1324"/>
      <c r="K369" s="1324"/>
      <c r="L369" s="1324"/>
      <c r="M369" s="1324"/>
      <c r="N369" s="1324"/>
      <c r="O369" s="1324"/>
      <c r="P369" s="1324"/>
      <c r="Q369" s="1324"/>
      <c r="R369" s="1324"/>
      <c r="S369" s="1324"/>
      <c r="T369" s="1324"/>
      <c r="U369" s="1324"/>
      <c r="V369" s="1324"/>
      <c r="W369" s="1324"/>
      <c r="X369" s="1324"/>
      <c r="Y369" s="1324"/>
      <c r="Z369" s="1324"/>
      <c r="AA369" s="1324"/>
      <c r="AB369" s="1324"/>
      <c r="AC369" s="1324"/>
      <c r="AD369" s="1324"/>
      <c r="AE369" s="1324"/>
      <c r="AF369" s="1324"/>
      <c r="AG369" s="1324"/>
      <c r="AH369" s="1324"/>
      <c r="AI369" s="1324"/>
      <c r="AJ369" s="1324"/>
      <c r="AK369" s="1324"/>
      <c r="AL369" s="1324"/>
      <c r="AM369" s="1324"/>
      <c r="AN369" s="1324"/>
      <c r="AO369" s="1324"/>
      <c r="AP369" s="1324"/>
      <c r="AQ369" s="1324"/>
      <c r="AR369" s="1324"/>
      <c r="AS369" s="1324"/>
      <c r="AT369" s="1324"/>
      <c r="AU369" s="1324"/>
      <c r="AV369" s="1324"/>
      <c r="AW369" s="1324"/>
      <c r="AX369" s="1324"/>
      <c r="AY369" s="1324"/>
      <c r="AZ369" s="1324"/>
      <c r="BA369" s="1324"/>
      <c r="BB369" s="1324"/>
      <c r="BC369" s="1324"/>
      <c r="BD369" s="1324"/>
      <c r="BE369" s="1324"/>
      <c r="BF369" s="1324"/>
      <c r="BG369" s="1324"/>
      <c r="BH369" s="1324"/>
      <c r="BI369" s="1324"/>
      <c r="BJ369" s="1324"/>
      <c r="BK369" s="1324"/>
      <c r="BL369" s="1324"/>
      <c r="BM369" s="1324"/>
      <c r="BN369" s="1324"/>
      <c r="BO369" s="1324"/>
      <c r="BP369" s="1324"/>
      <c r="BQ369" s="1324"/>
      <c r="BR369" s="1324"/>
      <c r="BS369" s="1324"/>
      <c r="BT369" s="1324"/>
      <c r="BU369" s="1324"/>
      <c r="BV369" s="1324"/>
      <c r="BW369" s="1324"/>
      <c r="BX369" s="1324"/>
      <c r="BY369" s="1324"/>
      <c r="BZ369" s="1324"/>
      <c r="CA369" s="1324"/>
      <c r="CB369" s="1324"/>
      <c r="CC369" s="1324"/>
      <c r="CD369" s="1324"/>
      <c r="CE369" s="1324"/>
      <c r="CF369" s="1324"/>
      <c r="CG369" s="1324"/>
      <c r="CH369" s="1324"/>
      <c r="CI369" s="1324"/>
      <c r="CJ369" s="1324"/>
      <c r="CK369" s="1324"/>
      <c r="CL369" s="1324"/>
      <c r="CM369" s="1324"/>
      <c r="CN369" s="1324"/>
      <c r="CO369" s="1324"/>
      <c r="CP369" s="1324"/>
      <c r="CQ369" s="1324"/>
      <c r="CR369" s="1324"/>
      <c r="CS369" s="1324"/>
      <c r="CT369" s="1324"/>
      <c r="CU369" s="1324"/>
      <c r="CV369" s="1324"/>
      <c r="CW369" s="1324"/>
      <c r="CX369" s="1324"/>
      <c r="CY369" s="1324"/>
      <c r="CZ369" s="1324"/>
      <c r="DA369" s="1324"/>
      <c r="DB369" s="1324"/>
      <c r="DC369" s="1324"/>
      <c r="DD369" s="1324"/>
      <c r="DE369" s="1324"/>
      <c r="DF369" s="1324"/>
      <c r="DG369" s="1324"/>
      <c r="DH369" s="1324"/>
      <c r="DI369" s="1324"/>
      <c r="DJ369" s="1324"/>
      <c r="DK369" s="1324"/>
      <c r="DL369" s="1324"/>
      <c r="DM369" s="1324"/>
      <c r="DN369" s="1324"/>
      <c r="DO369" s="1324"/>
      <c r="DP369" s="1324"/>
      <c r="DQ369" s="1324"/>
      <c r="DR369" s="1324"/>
      <c r="DS369" s="1324"/>
      <c r="DT369" s="1324"/>
      <c r="DU369" s="1324"/>
      <c r="DV369" s="1324"/>
      <c r="DW369" s="1324"/>
      <c r="DX369" s="1324"/>
      <c r="DY369" s="1324"/>
      <c r="DZ369" s="1324"/>
      <c r="EA369" s="1324"/>
      <c r="EB369" s="1324"/>
      <c r="EC369" s="1324"/>
      <c r="ED369" s="1324"/>
      <c r="EE369" s="1324"/>
      <c r="EF369" s="1324"/>
      <c r="EG369" s="1324"/>
      <c r="EH369" s="1324"/>
      <c r="EI369" s="1324"/>
      <c r="EJ369" s="1324"/>
      <c r="EK369" s="1324"/>
      <c r="EL369" s="1324"/>
      <c r="EM369" s="1324"/>
      <c r="EN369" s="1324"/>
      <c r="EO369" s="1324"/>
      <c r="EP369" s="1324"/>
      <c r="EQ369" s="1324"/>
      <c r="ER369" s="1324"/>
      <c r="ES369" s="1324"/>
      <c r="ET369" s="1324"/>
      <c r="EU369" s="1324"/>
      <c r="EV369" s="1324"/>
      <c r="EW369" s="1324"/>
      <c r="EX369" s="1324"/>
      <c r="EY369" s="1324"/>
      <c r="EZ369" s="1324"/>
      <c r="FA369" s="1324"/>
      <c r="FB369" s="1324"/>
      <c r="FC369" s="1324"/>
      <c r="FD369" s="1324"/>
      <c r="FE369" s="1324"/>
      <c r="FF369" s="1324"/>
      <c r="FG369" s="1324"/>
      <c r="FH369" s="1324"/>
      <c r="FI369" s="1324"/>
      <c r="FJ369" s="1324"/>
      <c r="FK369" s="1324"/>
      <c r="FL369" s="1324"/>
      <c r="FM369" s="1324"/>
      <c r="FN369" s="1324"/>
      <c r="FO369" s="1324"/>
      <c r="FP369" s="1324"/>
      <c r="FQ369" s="1324"/>
      <c r="FR369" s="1324"/>
      <c r="FS369" s="1324"/>
      <c r="FT369" s="1324"/>
      <c r="FU369" s="1324"/>
      <c r="FV369" s="1324"/>
      <c r="FW369" s="1324"/>
      <c r="FX369" s="1324"/>
      <c r="FY369" s="1324"/>
      <c r="FZ369" s="1324"/>
      <c r="GA369" s="1324"/>
      <c r="GB369" s="1324"/>
      <c r="GC369" s="1324"/>
      <c r="GD369" s="1324"/>
      <c r="GE369" s="1324"/>
      <c r="GF369" s="1324"/>
      <c r="GG369" s="1324"/>
      <c r="GH369" s="1324"/>
    </row>
    <row r="370" spans="1:190" ht="60">
      <c r="A370" s="1723"/>
      <c r="B370" s="863">
        <v>92312210</v>
      </c>
      <c r="C370" s="1245" t="s">
        <v>1740</v>
      </c>
      <c r="D370" s="71" t="s">
        <v>89</v>
      </c>
      <c r="E370" s="71" t="s">
        <v>51</v>
      </c>
      <c r="F370" s="71">
        <v>76260</v>
      </c>
      <c r="G370" s="71">
        <f>F370*H370</f>
        <v>76260</v>
      </c>
      <c r="H370" s="71">
        <v>1</v>
      </c>
      <c r="J370" s="1324"/>
      <c r="K370" s="1324"/>
      <c r="L370" s="1324"/>
      <c r="M370" s="1324"/>
      <c r="N370" s="1324"/>
      <c r="O370" s="1324"/>
      <c r="P370" s="1324"/>
      <c r="Q370" s="1324"/>
      <c r="R370" s="1324"/>
      <c r="S370" s="1324"/>
      <c r="T370" s="1324"/>
      <c r="U370" s="1324"/>
      <c r="V370" s="1324"/>
      <c r="W370" s="1324"/>
      <c r="X370" s="1324"/>
      <c r="Y370" s="1324"/>
      <c r="Z370" s="1324"/>
      <c r="AA370" s="1324"/>
      <c r="AB370" s="1324"/>
      <c r="AC370" s="1324"/>
      <c r="AD370" s="1324"/>
      <c r="AE370" s="1324"/>
      <c r="AF370" s="1324"/>
      <c r="AG370" s="1324"/>
      <c r="AH370" s="1324"/>
      <c r="AI370" s="1324"/>
      <c r="AJ370" s="1324"/>
      <c r="AK370" s="1324"/>
      <c r="AL370" s="1324"/>
      <c r="AM370" s="1324"/>
      <c r="AN370" s="1324"/>
      <c r="AO370" s="1324"/>
      <c r="AP370" s="1324"/>
      <c r="AQ370" s="1324"/>
      <c r="AR370" s="1324"/>
      <c r="AS370" s="1324"/>
      <c r="AT370" s="1324"/>
      <c r="AU370" s="1324"/>
      <c r="AV370" s="1324"/>
      <c r="AW370" s="1324"/>
      <c r="AX370" s="1324"/>
      <c r="AY370" s="1324"/>
      <c r="AZ370" s="1324"/>
      <c r="BA370" s="1324"/>
      <c r="BB370" s="1324"/>
      <c r="BC370" s="1324"/>
      <c r="BD370" s="1324"/>
      <c r="BE370" s="1324"/>
      <c r="BF370" s="1324"/>
      <c r="BG370" s="1324"/>
      <c r="BH370" s="1324"/>
      <c r="BI370" s="1324"/>
      <c r="BJ370" s="1324"/>
      <c r="BK370" s="1324"/>
      <c r="BL370" s="1324"/>
      <c r="BM370" s="1324"/>
      <c r="BN370" s="1324"/>
      <c r="BO370" s="1324"/>
      <c r="BP370" s="1324"/>
      <c r="BQ370" s="1324"/>
      <c r="BR370" s="1324"/>
      <c r="BS370" s="1324"/>
      <c r="BT370" s="1324"/>
      <c r="BU370" s="1324"/>
      <c r="BV370" s="1324"/>
      <c r="BW370" s="1324"/>
      <c r="BX370" s="1324"/>
      <c r="BY370" s="1324"/>
      <c r="BZ370" s="1324"/>
      <c r="CA370" s="1324"/>
      <c r="CB370" s="1324"/>
      <c r="CC370" s="1324"/>
      <c r="CD370" s="1324"/>
      <c r="CE370" s="1324"/>
      <c r="CF370" s="1324"/>
      <c r="CG370" s="1324"/>
      <c r="CH370" s="1324"/>
      <c r="CI370" s="1324"/>
      <c r="CJ370" s="1324"/>
      <c r="CK370" s="1324"/>
      <c r="CL370" s="1324"/>
      <c r="CM370" s="1324"/>
      <c r="CN370" s="1324"/>
      <c r="CO370" s="1324"/>
      <c r="CP370" s="1324"/>
      <c r="CQ370" s="1324"/>
      <c r="CR370" s="1324"/>
      <c r="CS370" s="1324"/>
      <c r="CT370" s="1324"/>
      <c r="CU370" s="1324"/>
      <c r="CV370" s="1324"/>
      <c r="CW370" s="1324"/>
      <c r="CX370" s="1324"/>
      <c r="CY370" s="1324"/>
      <c r="CZ370" s="1324"/>
      <c r="DA370" s="1324"/>
      <c r="DB370" s="1324"/>
      <c r="DC370" s="1324"/>
      <c r="DD370" s="1324"/>
      <c r="DE370" s="1324"/>
      <c r="DF370" s="1324"/>
      <c r="DG370" s="1324"/>
      <c r="DH370" s="1324"/>
      <c r="DI370" s="1324"/>
      <c r="DJ370" s="1324"/>
      <c r="DK370" s="1324"/>
      <c r="DL370" s="1324"/>
      <c r="DM370" s="1324"/>
      <c r="DN370" s="1324"/>
      <c r="DO370" s="1324"/>
      <c r="DP370" s="1324"/>
      <c r="DQ370" s="1324"/>
      <c r="DR370" s="1324"/>
      <c r="DS370" s="1324"/>
      <c r="DT370" s="1324"/>
      <c r="DU370" s="1324"/>
      <c r="DV370" s="1324"/>
      <c r="DW370" s="1324"/>
      <c r="DX370" s="1324"/>
      <c r="DY370" s="1324"/>
      <c r="DZ370" s="1324"/>
      <c r="EA370" s="1324"/>
      <c r="EB370" s="1324"/>
      <c r="EC370" s="1324"/>
      <c r="ED370" s="1324"/>
      <c r="EE370" s="1324"/>
      <c r="EF370" s="1324"/>
      <c r="EG370" s="1324"/>
      <c r="EH370" s="1324"/>
      <c r="EI370" s="1324"/>
      <c r="EJ370" s="1324"/>
      <c r="EK370" s="1324"/>
      <c r="EL370" s="1324"/>
      <c r="EM370" s="1324"/>
      <c r="EN370" s="1324"/>
      <c r="EO370" s="1324"/>
      <c r="EP370" s="1324"/>
      <c r="EQ370" s="1324"/>
      <c r="ER370" s="1324"/>
      <c r="ES370" s="1324"/>
      <c r="ET370" s="1324"/>
      <c r="EU370" s="1324"/>
      <c r="EV370" s="1324"/>
      <c r="EW370" s="1324"/>
      <c r="EX370" s="1324"/>
      <c r="EY370" s="1324"/>
      <c r="EZ370" s="1324"/>
      <c r="FA370" s="1324"/>
      <c r="FB370" s="1324"/>
      <c r="FC370" s="1324"/>
      <c r="FD370" s="1324"/>
      <c r="FE370" s="1324"/>
      <c r="FF370" s="1324"/>
      <c r="FG370" s="1324"/>
      <c r="FH370" s="1324"/>
      <c r="FI370" s="1324"/>
      <c r="FJ370" s="1324"/>
      <c r="FK370" s="1324"/>
      <c r="FL370" s="1324"/>
      <c r="FM370" s="1324"/>
      <c r="FN370" s="1324"/>
      <c r="FO370" s="1324"/>
      <c r="FP370" s="1324"/>
      <c r="FQ370" s="1324"/>
      <c r="FR370" s="1324"/>
      <c r="FS370" s="1324"/>
      <c r="FT370" s="1324"/>
      <c r="FU370" s="1324"/>
      <c r="FV370" s="1324"/>
      <c r="FW370" s="1324"/>
      <c r="FX370" s="1324"/>
      <c r="FY370" s="1324"/>
      <c r="FZ370" s="1324"/>
      <c r="GA370" s="1324"/>
      <c r="GB370" s="1324"/>
      <c r="GC370" s="1324"/>
      <c r="GD370" s="1324"/>
      <c r="GE370" s="1324"/>
      <c r="GF370" s="1324"/>
      <c r="GG370" s="1324"/>
      <c r="GH370" s="1324"/>
    </row>
    <row r="371" spans="1:190" ht="75">
      <c r="A371" s="1327"/>
      <c r="B371" s="1328"/>
      <c r="C371" s="1227" t="s">
        <v>1741</v>
      </c>
      <c r="D371" s="1329"/>
      <c r="E371" s="1329"/>
      <c r="F371" s="1330"/>
      <c r="G371" s="1331">
        <f>G372+G375</f>
        <v>5283700</v>
      </c>
      <c r="H371" s="1329"/>
      <c r="J371" s="1324"/>
      <c r="K371" s="1324"/>
      <c r="L371" s="1324"/>
      <c r="M371" s="1324"/>
      <c r="N371" s="1324"/>
      <c r="O371" s="1324"/>
      <c r="P371" s="1324"/>
      <c r="Q371" s="1324"/>
      <c r="R371" s="1324"/>
      <c r="S371" s="1324"/>
      <c r="T371" s="1324"/>
      <c r="U371" s="1324"/>
      <c r="V371" s="1324"/>
      <c r="W371" s="1324"/>
      <c r="X371" s="1324"/>
      <c r="Y371" s="1324"/>
      <c r="Z371" s="1324"/>
      <c r="AA371" s="1324"/>
      <c r="AB371" s="1324"/>
      <c r="AC371" s="1324"/>
      <c r="AD371" s="1324"/>
      <c r="AE371" s="1324"/>
      <c r="AF371" s="1324"/>
      <c r="AG371" s="1324"/>
      <c r="AH371" s="1324"/>
      <c r="AI371" s="1324"/>
      <c r="AJ371" s="1324"/>
      <c r="AK371" s="1324"/>
      <c r="AL371" s="1324"/>
      <c r="AM371" s="1324"/>
      <c r="AN371" s="1324"/>
      <c r="AO371" s="1324"/>
      <c r="AP371" s="1324"/>
      <c r="AQ371" s="1324"/>
      <c r="AR371" s="1324"/>
      <c r="AS371" s="1324"/>
      <c r="AT371" s="1324"/>
      <c r="AU371" s="1324"/>
      <c r="AV371" s="1324"/>
      <c r="AW371" s="1324"/>
      <c r="AX371" s="1324"/>
      <c r="AY371" s="1324"/>
      <c r="AZ371" s="1324"/>
      <c r="BA371" s="1324"/>
      <c r="BB371" s="1324"/>
      <c r="BC371" s="1324"/>
      <c r="BD371" s="1324"/>
      <c r="BE371" s="1324"/>
      <c r="BF371" s="1324"/>
      <c r="BG371" s="1324"/>
      <c r="BH371" s="1324"/>
      <c r="BI371" s="1324"/>
      <c r="BJ371" s="1324"/>
      <c r="BK371" s="1324"/>
      <c r="BL371" s="1324"/>
      <c r="BM371" s="1324"/>
      <c r="BN371" s="1324"/>
      <c r="BO371" s="1324"/>
      <c r="BP371" s="1324"/>
      <c r="BQ371" s="1324"/>
      <c r="BR371" s="1324"/>
      <c r="BS371" s="1324"/>
      <c r="BT371" s="1324"/>
      <c r="BU371" s="1324"/>
      <c r="BV371" s="1324"/>
      <c r="BW371" s="1324"/>
      <c r="BX371" s="1324"/>
      <c r="BY371" s="1324"/>
      <c r="BZ371" s="1324"/>
      <c r="CA371" s="1324"/>
      <c r="CB371" s="1324"/>
      <c r="CC371" s="1324"/>
      <c r="CD371" s="1324"/>
      <c r="CE371" s="1324"/>
      <c r="CF371" s="1324"/>
      <c r="CG371" s="1324"/>
      <c r="CH371" s="1324"/>
      <c r="CI371" s="1324"/>
      <c r="CJ371" s="1324"/>
      <c r="CK371" s="1324"/>
      <c r="CL371" s="1324"/>
      <c r="CM371" s="1324"/>
      <c r="CN371" s="1324"/>
      <c r="CO371" s="1324"/>
      <c r="CP371" s="1324"/>
      <c r="CQ371" s="1324"/>
      <c r="CR371" s="1324"/>
      <c r="CS371" s="1324"/>
      <c r="CT371" s="1324"/>
      <c r="CU371" s="1324"/>
      <c r="CV371" s="1324"/>
      <c r="CW371" s="1324"/>
      <c r="CX371" s="1324"/>
      <c r="CY371" s="1324"/>
      <c r="CZ371" s="1324"/>
      <c r="DA371" s="1324"/>
      <c r="DB371" s="1324"/>
      <c r="DC371" s="1324"/>
      <c r="DD371" s="1324"/>
      <c r="DE371" s="1324"/>
      <c r="DF371" s="1324"/>
      <c r="DG371" s="1324"/>
      <c r="DH371" s="1324"/>
      <c r="DI371" s="1324"/>
      <c r="DJ371" s="1324"/>
      <c r="DK371" s="1324"/>
      <c r="DL371" s="1324"/>
      <c r="DM371" s="1324"/>
      <c r="DN371" s="1324"/>
      <c r="DO371" s="1324"/>
      <c r="DP371" s="1324"/>
      <c r="DQ371" s="1324"/>
      <c r="DR371" s="1324"/>
      <c r="DS371" s="1324"/>
      <c r="DT371" s="1324"/>
      <c r="DU371" s="1324"/>
      <c r="DV371" s="1324"/>
      <c r="DW371" s="1324"/>
      <c r="DX371" s="1324"/>
      <c r="DY371" s="1324"/>
      <c r="DZ371" s="1324"/>
      <c r="EA371" s="1324"/>
      <c r="EB371" s="1324"/>
      <c r="EC371" s="1324"/>
      <c r="ED371" s="1324"/>
      <c r="EE371" s="1324"/>
      <c r="EF371" s="1324"/>
      <c r="EG371" s="1324"/>
      <c r="EH371" s="1324"/>
      <c r="EI371" s="1324"/>
      <c r="EJ371" s="1324"/>
      <c r="EK371" s="1324"/>
      <c r="EL371" s="1324"/>
      <c r="EM371" s="1324"/>
      <c r="EN371" s="1324"/>
      <c r="EO371" s="1324"/>
      <c r="EP371" s="1324"/>
      <c r="EQ371" s="1324"/>
      <c r="ER371" s="1324"/>
      <c r="ES371" s="1324"/>
      <c r="ET371" s="1324"/>
      <c r="EU371" s="1324"/>
      <c r="EV371" s="1324"/>
      <c r="EW371" s="1324"/>
      <c r="EX371" s="1324"/>
      <c r="EY371" s="1324"/>
      <c r="EZ371" s="1324"/>
      <c r="FA371" s="1324"/>
      <c r="FB371" s="1324"/>
      <c r="FC371" s="1324"/>
      <c r="FD371" s="1324"/>
      <c r="FE371" s="1324"/>
      <c r="FF371" s="1324"/>
      <c r="FG371" s="1324"/>
      <c r="FH371" s="1324"/>
      <c r="FI371" s="1324"/>
      <c r="FJ371" s="1324"/>
      <c r="FK371" s="1324"/>
      <c r="FL371" s="1324"/>
      <c r="FM371" s="1324"/>
      <c r="FN371" s="1324"/>
      <c r="FO371" s="1324"/>
      <c r="FP371" s="1324"/>
      <c r="FQ371" s="1324"/>
      <c r="FR371" s="1324"/>
      <c r="FS371" s="1324"/>
      <c r="FT371" s="1324"/>
      <c r="FU371" s="1324"/>
      <c r="FV371" s="1324"/>
      <c r="FW371" s="1324"/>
      <c r="FX371" s="1324"/>
      <c r="FY371" s="1324"/>
      <c r="FZ371" s="1324"/>
      <c r="GA371" s="1324"/>
      <c r="GB371" s="1324"/>
      <c r="GC371" s="1324"/>
      <c r="GD371" s="1324"/>
      <c r="GE371" s="1324"/>
      <c r="GF371" s="1324"/>
      <c r="GG371" s="1324"/>
      <c r="GH371" s="1324"/>
    </row>
    <row r="372" spans="1:190" ht="17.25">
      <c r="A372" s="1332"/>
      <c r="B372" s="103"/>
      <c r="C372" s="1232" t="s">
        <v>1660</v>
      </c>
      <c r="D372" s="71"/>
      <c r="E372" s="71"/>
      <c r="F372" s="1333"/>
      <c r="G372" s="1334">
        <f>G373+G374</f>
        <v>5230900</v>
      </c>
      <c r="H372" s="71"/>
      <c r="J372" s="1324"/>
      <c r="K372" s="1324"/>
      <c r="L372" s="1324"/>
      <c r="M372" s="1324"/>
      <c r="N372" s="1324"/>
      <c r="O372" s="1324"/>
      <c r="P372" s="1324"/>
      <c r="Q372" s="1324"/>
      <c r="R372" s="1324"/>
      <c r="S372" s="1324"/>
      <c r="T372" s="1324"/>
      <c r="U372" s="1324"/>
      <c r="V372" s="1324"/>
      <c r="W372" s="1324"/>
      <c r="X372" s="1324"/>
      <c r="Y372" s="1324"/>
      <c r="Z372" s="1324"/>
      <c r="AA372" s="1324"/>
      <c r="AB372" s="1324"/>
      <c r="AC372" s="1324"/>
      <c r="AD372" s="1324"/>
      <c r="AE372" s="1324"/>
      <c r="AF372" s="1324"/>
      <c r="AG372" s="1324"/>
      <c r="AH372" s="1324"/>
      <c r="AI372" s="1324"/>
      <c r="AJ372" s="1324"/>
      <c r="AK372" s="1324"/>
      <c r="AL372" s="1324"/>
      <c r="AM372" s="1324"/>
      <c r="AN372" s="1324"/>
      <c r="AO372" s="1324"/>
      <c r="AP372" s="1324"/>
      <c r="AQ372" s="1324"/>
      <c r="AR372" s="1324"/>
      <c r="AS372" s="1324"/>
      <c r="AT372" s="1324"/>
      <c r="AU372" s="1324"/>
      <c r="AV372" s="1324"/>
      <c r="AW372" s="1324"/>
      <c r="AX372" s="1324"/>
      <c r="AY372" s="1324"/>
      <c r="AZ372" s="1324"/>
      <c r="BA372" s="1324"/>
      <c r="BB372" s="1324"/>
      <c r="BC372" s="1324"/>
      <c r="BD372" s="1324"/>
      <c r="BE372" s="1324"/>
      <c r="BF372" s="1324"/>
      <c r="BG372" s="1324"/>
      <c r="BH372" s="1324"/>
      <c r="BI372" s="1324"/>
      <c r="BJ372" s="1324"/>
      <c r="BK372" s="1324"/>
      <c r="BL372" s="1324"/>
      <c r="BM372" s="1324"/>
      <c r="BN372" s="1324"/>
      <c r="BO372" s="1324"/>
      <c r="BP372" s="1324"/>
      <c r="BQ372" s="1324"/>
      <c r="BR372" s="1324"/>
      <c r="BS372" s="1324"/>
      <c r="BT372" s="1324"/>
      <c r="BU372" s="1324"/>
      <c r="BV372" s="1324"/>
      <c r="BW372" s="1324"/>
      <c r="BX372" s="1324"/>
      <c r="BY372" s="1324"/>
      <c r="BZ372" s="1324"/>
      <c r="CA372" s="1324"/>
      <c r="CB372" s="1324"/>
      <c r="CC372" s="1324"/>
      <c r="CD372" s="1324"/>
      <c r="CE372" s="1324"/>
      <c r="CF372" s="1324"/>
      <c r="CG372" s="1324"/>
      <c r="CH372" s="1324"/>
      <c r="CI372" s="1324"/>
      <c r="CJ372" s="1324"/>
      <c r="CK372" s="1324"/>
      <c r="CL372" s="1324"/>
      <c r="CM372" s="1324"/>
      <c r="CN372" s="1324"/>
      <c r="CO372" s="1324"/>
      <c r="CP372" s="1324"/>
      <c r="CQ372" s="1324"/>
      <c r="CR372" s="1324"/>
      <c r="CS372" s="1324"/>
      <c r="CT372" s="1324"/>
      <c r="CU372" s="1324"/>
      <c r="CV372" s="1324"/>
      <c r="CW372" s="1324"/>
      <c r="CX372" s="1324"/>
      <c r="CY372" s="1324"/>
      <c r="CZ372" s="1324"/>
      <c r="DA372" s="1324"/>
      <c r="DB372" s="1324"/>
      <c r="DC372" s="1324"/>
      <c r="DD372" s="1324"/>
      <c r="DE372" s="1324"/>
      <c r="DF372" s="1324"/>
      <c r="DG372" s="1324"/>
      <c r="DH372" s="1324"/>
      <c r="DI372" s="1324"/>
      <c r="DJ372" s="1324"/>
      <c r="DK372" s="1324"/>
      <c r="DL372" s="1324"/>
      <c r="DM372" s="1324"/>
      <c r="DN372" s="1324"/>
      <c r="DO372" s="1324"/>
      <c r="DP372" s="1324"/>
      <c r="DQ372" s="1324"/>
      <c r="DR372" s="1324"/>
      <c r="DS372" s="1324"/>
      <c r="DT372" s="1324"/>
      <c r="DU372" s="1324"/>
      <c r="DV372" s="1324"/>
      <c r="DW372" s="1324"/>
      <c r="DX372" s="1324"/>
      <c r="DY372" s="1324"/>
      <c r="DZ372" s="1324"/>
      <c r="EA372" s="1324"/>
      <c r="EB372" s="1324"/>
      <c r="EC372" s="1324"/>
      <c r="ED372" s="1324"/>
      <c r="EE372" s="1324"/>
      <c r="EF372" s="1324"/>
      <c r="EG372" s="1324"/>
      <c r="EH372" s="1324"/>
      <c r="EI372" s="1324"/>
      <c r="EJ372" s="1324"/>
      <c r="EK372" s="1324"/>
      <c r="EL372" s="1324"/>
      <c r="EM372" s="1324"/>
      <c r="EN372" s="1324"/>
      <c r="EO372" s="1324"/>
      <c r="EP372" s="1324"/>
      <c r="EQ372" s="1324"/>
      <c r="ER372" s="1324"/>
      <c r="ES372" s="1324"/>
      <c r="ET372" s="1324"/>
      <c r="EU372" s="1324"/>
      <c r="EV372" s="1324"/>
      <c r="EW372" s="1324"/>
      <c r="EX372" s="1324"/>
      <c r="EY372" s="1324"/>
      <c r="EZ372" s="1324"/>
      <c r="FA372" s="1324"/>
      <c r="FB372" s="1324"/>
      <c r="FC372" s="1324"/>
      <c r="FD372" s="1324"/>
      <c r="FE372" s="1324"/>
      <c r="FF372" s="1324"/>
      <c r="FG372" s="1324"/>
      <c r="FH372" s="1324"/>
      <c r="FI372" s="1324"/>
      <c r="FJ372" s="1324"/>
      <c r="FK372" s="1324"/>
      <c r="FL372" s="1324"/>
      <c r="FM372" s="1324"/>
      <c r="FN372" s="1324"/>
      <c r="FO372" s="1324"/>
      <c r="FP372" s="1324"/>
      <c r="FQ372" s="1324"/>
      <c r="FR372" s="1324"/>
      <c r="FS372" s="1324"/>
      <c r="FT372" s="1324"/>
      <c r="FU372" s="1324"/>
      <c r="FV372" s="1324"/>
      <c r="FW372" s="1324"/>
      <c r="FX372" s="1324"/>
      <c r="FY372" s="1324"/>
      <c r="FZ372" s="1324"/>
      <c r="GA372" s="1324"/>
      <c r="GB372" s="1324"/>
      <c r="GC372" s="1324"/>
      <c r="GD372" s="1324"/>
      <c r="GE372" s="1324"/>
      <c r="GF372" s="1324"/>
      <c r="GG372" s="1324"/>
      <c r="GH372" s="1324"/>
    </row>
    <row r="373" spans="1:190" ht="60">
      <c r="A373" s="1723">
        <v>4251</v>
      </c>
      <c r="B373" s="1335">
        <v>45454100</v>
      </c>
      <c r="C373" s="1235" t="s">
        <v>1742</v>
      </c>
      <c r="D373" s="71" t="s">
        <v>47</v>
      </c>
      <c r="E373" s="71" t="s">
        <v>51</v>
      </c>
      <c r="F373" s="1336">
        <v>2998300</v>
      </c>
      <c r="G373" s="1337">
        <f>F373*H373</f>
        <v>2998300</v>
      </c>
      <c r="H373" s="71">
        <v>1</v>
      </c>
      <c r="J373" s="1324"/>
      <c r="K373" s="1324"/>
      <c r="L373" s="1324"/>
      <c r="M373" s="1324"/>
      <c r="N373" s="1324"/>
      <c r="O373" s="1324"/>
      <c r="P373" s="1324"/>
      <c r="Q373" s="1324"/>
      <c r="R373" s="1324"/>
      <c r="S373" s="1324"/>
      <c r="T373" s="1324"/>
      <c r="U373" s="1324"/>
      <c r="V373" s="1324"/>
      <c r="W373" s="1324"/>
      <c r="X373" s="1324"/>
      <c r="Y373" s="1324"/>
      <c r="Z373" s="1324"/>
      <c r="AA373" s="1324"/>
      <c r="AB373" s="1324"/>
      <c r="AC373" s="1324"/>
      <c r="AD373" s="1324"/>
      <c r="AE373" s="1324"/>
      <c r="AF373" s="1324"/>
      <c r="AG373" s="1324"/>
      <c r="AH373" s="1324"/>
      <c r="AI373" s="1324"/>
      <c r="AJ373" s="1324"/>
      <c r="AK373" s="1324"/>
      <c r="AL373" s="1324"/>
      <c r="AM373" s="1324"/>
      <c r="AN373" s="1324"/>
      <c r="AO373" s="1324"/>
      <c r="AP373" s="1324"/>
      <c r="AQ373" s="1324"/>
      <c r="AR373" s="1324"/>
      <c r="AS373" s="1324"/>
      <c r="AT373" s="1324"/>
      <c r="AU373" s="1324"/>
      <c r="AV373" s="1324"/>
      <c r="AW373" s="1324"/>
      <c r="AX373" s="1324"/>
      <c r="AY373" s="1324"/>
      <c r="AZ373" s="1324"/>
      <c r="BA373" s="1324"/>
      <c r="BB373" s="1324"/>
      <c r="BC373" s="1324"/>
      <c r="BD373" s="1324"/>
      <c r="BE373" s="1324"/>
      <c r="BF373" s="1324"/>
      <c r="BG373" s="1324"/>
      <c r="BH373" s="1324"/>
      <c r="BI373" s="1324"/>
      <c r="BJ373" s="1324"/>
      <c r="BK373" s="1324"/>
      <c r="BL373" s="1324"/>
      <c r="BM373" s="1324"/>
      <c r="BN373" s="1324"/>
      <c r="BO373" s="1324"/>
      <c r="BP373" s="1324"/>
      <c r="BQ373" s="1324"/>
      <c r="BR373" s="1324"/>
      <c r="BS373" s="1324"/>
      <c r="BT373" s="1324"/>
      <c r="BU373" s="1324"/>
      <c r="BV373" s="1324"/>
      <c r="BW373" s="1324"/>
      <c r="BX373" s="1324"/>
      <c r="BY373" s="1324"/>
      <c r="BZ373" s="1324"/>
      <c r="CA373" s="1324"/>
      <c r="CB373" s="1324"/>
      <c r="CC373" s="1324"/>
      <c r="CD373" s="1324"/>
      <c r="CE373" s="1324"/>
      <c r="CF373" s="1324"/>
      <c r="CG373" s="1324"/>
      <c r="CH373" s="1324"/>
      <c r="CI373" s="1324"/>
      <c r="CJ373" s="1324"/>
      <c r="CK373" s="1324"/>
      <c r="CL373" s="1324"/>
      <c r="CM373" s="1324"/>
      <c r="CN373" s="1324"/>
      <c r="CO373" s="1324"/>
      <c r="CP373" s="1324"/>
      <c r="CQ373" s="1324"/>
      <c r="CR373" s="1324"/>
      <c r="CS373" s="1324"/>
      <c r="CT373" s="1324"/>
      <c r="CU373" s="1324"/>
      <c r="CV373" s="1324"/>
      <c r="CW373" s="1324"/>
      <c r="CX373" s="1324"/>
      <c r="CY373" s="1324"/>
      <c r="CZ373" s="1324"/>
      <c r="DA373" s="1324"/>
      <c r="DB373" s="1324"/>
      <c r="DC373" s="1324"/>
      <c r="DD373" s="1324"/>
      <c r="DE373" s="1324"/>
      <c r="DF373" s="1324"/>
      <c r="DG373" s="1324"/>
      <c r="DH373" s="1324"/>
      <c r="DI373" s="1324"/>
      <c r="DJ373" s="1324"/>
      <c r="DK373" s="1324"/>
      <c r="DL373" s="1324"/>
      <c r="DM373" s="1324"/>
      <c r="DN373" s="1324"/>
      <c r="DO373" s="1324"/>
      <c r="DP373" s="1324"/>
      <c r="DQ373" s="1324"/>
      <c r="DR373" s="1324"/>
      <c r="DS373" s="1324"/>
      <c r="DT373" s="1324"/>
      <c r="DU373" s="1324"/>
      <c r="DV373" s="1324"/>
      <c r="DW373" s="1324"/>
      <c r="DX373" s="1324"/>
      <c r="DY373" s="1324"/>
      <c r="DZ373" s="1324"/>
      <c r="EA373" s="1324"/>
      <c r="EB373" s="1324"/>
      <c r="EC373" s="1324"/>
      <c r="ED373" s="1324"/>
      <c r="EE373" s="1324"/>
      <c r="EF373" s="1324"/>
      <c r="EG373" s="1324"/>
      <c r="EH373" s="1324"/>
      <c r="EI373" s="1324"/>
      <c r="EJ373" s="1324"/>
      <c r="EK373" s="1324"/>
      <c r="EL373" s="1324"/>
      <c r="EM373" s="1324"/>
      <c r="EN373" s="1324"/>
      <c r="EO373" s="1324"/>
      <c r="EP373" s="1324"/>
      <c r="EQ373" s="1324"/>
      <c r="ER373" s="1324"/>
      <c r="ES373" s="1324"/>
      <c r="ET373" s="1324"/>
      <c r="EU373" s="1324"/>
      <c r="EV373" s="1324"/>
      <c r="EW373" s="1324"/>
      <c r="EX373" s="1324"/>
      <c r="EY373" s="1324"/>
      <c r="EZ373" s="1324"/>
      <c r="FA373" s="1324"/>
      <c r="FB373" s="1324"/>
      <c r="FC373" s="1324"/>
      <c r="FD373" s="1324"/>
      <c r="FE373" s="1324"/>
      <c r="FF373" s="1324"/>
      <c r="FG373" s="1324"/>
      <c r="FH373" s="1324"/>
      <c r="FI373" s="1324"/>
      <c r="FJ373" s="1324"/>
      <c r="FK373" s="1324"/>
      <c r="FL373" s="1324"/>
      <c r="FM373" s="1324"/>
      <c r="FN373" s="1324"/>
      <c r="FO373" s="1324"/>
      <c r="FP373" s="1324"/>
      <c r="FQ373" s="1324"/>
      <c r="FR373" s="1324"/>
      <c r="FS373" s="1324"/>
      <c r="FT373" s="1324"/>
      <c r="FU373" s="1324"/>
      <c r="FV373" s="1324"/>
      <c r="FW373" s="1324"/>
      <c r="FX373" s="1324"/>
      <c r="FY373" s="1324"/>
      <c r="FZ373" s="1324"/>
      <c r="GA373" s="1324"/>
      <c r="GB373" s="1324"/>
      <c r="GC373" s="1324"/>
      <c r="GD373" s="1324"/>
      <c r="GE373" s="1324"/>
      <c r="GF373" s="1324"/>
      <c r="GG373" s="1324"/>
      <c r="GH373" s="1324"/>
    </row>
    <row r="374" spans="1:190" ht="45">
      <c r="A374" s="1723"/>
      <c r="B374" s="1335">
        <v>45454100</v>
      </c>
      <c r="C374" s="1235" t="s">
        <v>1743</v>
      </c>
      <c r="D374" s="71" t="s">
        <v>47</v>
      </c>
      <c r="E374" s="71" t="s">
        <v>51</v>
      </c>
      <c r="F374" s="1338">
        <v>2232600</v>
      </c>
      <c r="G374" s="1337">
        <f>F374*H374</f>
        <v>2232600</v>
      </c>
      <c r="H374" s="71">
        <v>1</v>
      </c>
      <c r="J374" s="1324"/>
      <c r="K374" s="1324"/>
      <c r="L374" s="1324"/>
      <c r="M374" s="1324"/>
      <c r="N374" s="1324"/>
      <c r="O374" s="1324"/>
      <c r="P374" s="1324"/>
      <c r="Q374" s="1324"/>
      <c r="R374" s="1324"/>
      <c r="S374" s="1324"/>
      <c r="T374" s="1324"/>
      <c r="U374" s="1324"/>
      <c r="V374" s="1324"/>
      <c r="W374" s="1324"/>
      <c r="X374" s="1324"/>
      <c r="Y374" s="1324"/>
      <c r="Z374" s="1324"/>
      <c r="AA374" s="1324"/>
      <c r="AB374" s="1324"/>
      <c r="AC374" s="1324"/>
      <c r="AD374" s="1324"/>
      <c r="AE374" s="1324"/>
      <c r="AF374" s="1324"/>
      <c r="AG374" s="1324"/>
      <c r="AH374" s="1324"/>
      <c r="AI374" s="1324"/>
      <c r="AJ374" s="1324"/>
      <c r="AK374" s="1324"/>
      <c r="AL374" s="1324"/>
      <c r="AM374" s="1324"/>
      <c r="AN374" s="1324"/>
      <c r="AO374" s="1324"/>
      <c r="AP374" s="1324"/>
      <c r="AQ374" s="1324"/>
      <c r="AR374" s="1324"/>
      <c r="AS374" s="1324"/>
      <c r="AT374" s="1324"/>
      <c r="AU374" s="1324"/>
      <c r="AV374" s="1324"/>
      <c r="AW374" s="1324"/>
      <c r="AX374" s="1324"/>
      <c r="AY374" s="1324"/>
      <c r="AZ374" s="1324"/>
      <c r="BA374" s="1324"/>
      <c r="BB374" s="1324"/>
      <c r="BC374" s="1324"/>
      <c r="BD374" s="1324"/>
      <c r="BE374" s="1324"/>
      <c r="BF374" s="1324"/>
      <c r="BG374" s="1324"/>
      <c r="BH374" s="1324"/>
      <c r="BI374" s="1324"/>
      <c r="BJ374" s="1324"/>
      <c r="BK374" s="1324"/>
      <c r="BL374" s="1324"/>
      <c r="BM374" s="1324"/>
      <c r="BN374" s="1324"/>
      <c r="BO374" s="1324"/>
      <c r="BP374" s="1324"/>
      <c r="BQ374" s="1324"/>
      <c r="BR374" s="1324"/>
      <c r="BS374" s="1324"/>
      <c r="BT374" s="1324"/>
      <c r="BU374" s="1324"/>
      <c r="BV374" s="1324"/>
      <c r="BW374" s="1324"/>
      <c r="BX374" s="1324"/>
      <c r="BY374" s="1324"/>
      <c r="BZ374" s="1324"/>
      <c r="CA374" s="1324"/>
      <c r="CB374" s="1324"/>
      <c r="CC374" s="1324"/>
      <c r="CD374" s="1324"/>
      <c r="CE374" s="1324"/>
      <c r="CF374" s="1324"/>
      <c r="CG374" s="1324"/>
      <c r="CH374" s="1324"/>
      <c r="CI374" s="1324"/>
      <c r="CJ374" s="1324"/>
      <c r="CK374" s="1324"/>
      <c r="CL374" s="1324"/>
      <c r="CM374" s="1324"/>
      <c r="CN374" s="1324"/>
      <c r="CO374" s="1324"/>
      <c r="CP374" s="1324"/>
      <c r="CQ374" s="1324"/>
      <c r="CR374" s="1324"/>
      <c r="CS374" s="1324"/>
      <c r="CT374" s="1324"/>
      <c r="CU374" s="1324"/>
      <c r="CV374" s="1324"/>
      <c r="CW374" s="1324"/>
      <c r="CX374" s="1324"/>
      <c r="CY374" s="1324"/>
      <c r="CZ374" s="1324"/>
      <c r="DA374" s="1324"/>
      <c r="DB374" s="1324"/>
      <c r="DC374" s="1324"/>
      <c r="DD374" s="1324"/>
      <c r="DE374" s="1324"/>
      <c r="DF374" s="1324"/>
      <c r="DG374" s="1324"/>
      <c r="DH374" s="1324"/>
      <c r="DI374" s="1324"/>
      <c r="DJ374" s="1324"/>
      <c r="DK374" s="1324"/>
      <c r="DL374" s="1324"/>
      <c r="DM374" s="1324"/>
      <c r="DN374" s="1324"/>
      <c r="DO374" s="1324"/>
      <c r="DP374" s="1324"/>
      <c r="DQ374" s="1324"/>
      <c r="DR374" s="1324"/>
      <c r="DS374" s="1324"/>
      <c r="DT374" s="1324"/>
      <c r="DU374" s="1324"/>
      <c r="DV374" s="1324"/>
      <c r="DW374" s="1324"/>
      <c r="DX374" s="1324"/>
      <c r="DY374" s="1324"/>
      <c r="DZ374" s="1324"/>
      <c r="EA374" s="1324"/>
      <c r="EB374" s="1324"/>
      <c r="EC374" s="1324"/>
      <c r="ED374" s="1324"/>
      <c r="EE374" s="1324"/>
      <c r="EF374" s="1324"/>
      <c r="EG374" s="1324"/>
      <c r="EH374" s="1324"/>
      <c r="EI374" s="1324"/>
      <c r="EJ374" s="1324"/>
      <c r="EK374" s="1324"/>
      <c r="EL374" s="1324"/>
      <c r="EM374" s="1324"/>
      <c r="EN374" s="1324"/>
      <c r="EO374" s="1324"/>
      <c r="EP374" s="1324"/>
      <c r="EQ374" s="1324"/>
      <c r="ER374" s="1324"/>
      <c r="ES374" s="1324"/>
      <c r="ET374" s="1324"/>
      <c r="EU374" s="1324"/>
      <c r="EV374" s="1324"/>
      <c r="EW374" s="1324"/>
      <c r="EX374" s="1324"/>
      <c r="EY374" s="1324"/>
      <c r="EZ374" s="1324"/>
      <c r="FA374" s="1324"/>
      <c r="FB374" s="1324"/>
      <c r="FC374" s="1324"/>
      <c r="FD374" s="1324"/>
      <c r="FE374" s="1324"/>
      <c r="FF374" s="1324"/>
      <c r="FG374" s="1324"/>
      <c r="FH374" s="1324"/>
      <c r="FI374" s="1324"/>
      <c r="FJ374" s="1324"/>
      <c r="FK374" s="1324"/>
      <c r="FL374" s="1324"/>
      <c r="FM374" s="1324"/>
      <c r="FN374" s="1324"/>
      <c r="FO374" s="1324"/>
      <c r="FP374" s="1324"/>
      <c r="FQ374" s="1324"/>
      <c r="FR374" s="1324"/>
      <c r="FS374" s="1324"/>
      <c r="FT374" s="1324"/>
      <c r="FU374" s="1324"/>
      <c r="FV374" s="1324"/>
      <c r="FW374" s="1324"/>
      <c r="FX374" s="1324"/>
      <c r="FY374" s="1324"/>
      <c r="FZ374" s="1324"/>
      <c r="GA374" s="1324"/>
      <c r="GB374" s="1324"/>
      <c r="GC374" s="1324"/>
      <c r="GD374" s="1324"/>
      <c r="GE374" s="1324"/>
      <c r="GF374" s="1324"/>
      <c r="GG374" s="1324"/>
      <c r="GH374" s="1324"/>
    </row>
    <row r="375" spans="1:190" ht="17.25">
      <c r="A375" s="1332"/>
      <c r="B375" s="103"/>
      <c r="C375" s="1232" t="s">
        <v>1652</v>
      </c>
      <c r="D375" s="71"/>
      <c r="E375" s="71"/>
      <c r="F375" s="1333"/>
      <c r="G375" s="1334">
        <f>G376+G377</f>
        <v>52800</v>
      </c>
      <c r="H375" s="71"/>
      <c r="J375" s="1324"/>
      <c r="K375" s="1324"/>
      <c r="L375" s="1324"/>
      <c r="M375" s="1324"/>
      <c r="N375" s="1324"/>
      <c r="O375" s="1324"/>
      <c r="P375" s="1324"/>
      <c r="Q375" s="1324"/>
      <c r="R375" s="1324"/>
      <c r="S375" s="1324"/>
      <c r="T375" s="1324"/>
      <c r="U375" s="1324"/>
      <c r="V375" s="1324"/>
      <c r="W375" s="1324"/>
      <c r="X375" s="1324"/>
      <c r="Y375" s="1324"/>
      <c r="Z375" s="1324"/>
      <c r="AA375" s="1324"/>
      <c r="AB375" s="1324"/>
      <c r="AC375" s="1324"/>
      <c r="AD375" s="1324"/>
      <c r="AE375" s="1324"/>
      <c r="AF375" s="1324"/>
      <c r="AG375" s="1324"/>
      <c r="AH375" s="1324"/>
      <c r="AI375" s="1324"/>
      <c r="AJ375" s="1324"/>
      <c r="AK375" s="1324"/>
      <c r="AL375" s="1324"/>
      <c r="AM375" s="1324"/>
      <c r="AN375" s="1324"/>
      <c r="AO375" s="1324"/>
      <c r="AP375" s="1324"/>
      <c r="AQ375" s="1324"/>
      <c r="AR375" s="1324"/>
      <c r="AS375" s="1324"/>
      <c r="AT375" s="1324"/>
      <c r="AU375" s="1324"/>
      <c r="AV375" s="1324"/>
      <c r="AW375" s="1324"/>
      <c r="AX375" s="1324"/>
      <c r="AY375" s="1324"/>
      <c r="AZ375" s="1324"/>
      <c r="BA375" s="1324"/>
      <c r="BB375" s="1324"/>
      <c r="BC375" s="1324"/>
      <c r="BD375" s="1324"/>
      <c r="BE375" s="1324"/>
      <c r="BF375" s="1324"/>
      <c r="BG375" s="1324"/>
      <c r="BH375" s="1324"/>
      <c r="BI375" s="1324"/>
      <c r="BJ375" s="1324"/>
      <c r="BK375" s="1324"/>
      <c r="BL375" s="1324"/>
      <c r="BM375" s="1324"/>
      <c r="BN375" s="1324"/>
      <c r="BO375" s="1324"/>
      <c r="BP375" s="1324"/>
      <c r="BQ375" s="1324"/>
      <c r="BR375" s="1324"/>
      <c r="BS375" s="1324"/>
      <c r="BT375" s="1324"/>
      <c r="BU375" s="1324"/>
      <c r="BV375" s="1324"/>
      <c r="BW375" s="1324"/>
      <c r="BX375" s="1324"/>
      <c r="BY375" s="1324"/>
      <c r="BZ375" s="1324"/>
      <c r="CA375" s="1324"/>
      <c r="CB375" s="1324"/>
      <c r="CC375" s="1324"/>
      <c r="CD375" s="1324"/>
      <c r="CE375" s="1324"/>
      <c r="CF375" s="1324"/>
      <c r="CG375" s="1324"/>
      <c r="CH375" s="1324"/>
      <c r="CI375" s="1324"/>
      <c r="CJ375" s="1324"/>
      <c r="CK375" s="1324"/>
      <c r="CL375" s="1324"/>
      <c r="CM375" s="1324"/>
      <c r="CN375" s="1324"/>
      <c r="CO375" s="1324"/>
      <c r="CP375" s="1324"/>
      <c r="CQ375" s="1324"/>
      <c r="CR375" s="1324"/>
      <c r="CS375" s="1324"/>
      <c r="CT375" s="1324"/>
      <c r="CU375" s="1324"/>
      <c r="CV375" s="1324"/>
      <c r="CW375" s="1324"/>
      <c r="CX375" s="1324"/>
      <c r="CY375" s="1324"/>
      <c r="CZ375" s="1324"/>
      <c r="DA375" s="1324"/>
      <c r="DB375" s="1324"/>
      <c r="DC375" s="1324"/>
      <c r="DD375" s="1324"/>
      <c r="DE375" s="1324"/>
      <c r="DF375" s="1324"/>
      <c r="DG375" s="1324"/>
      <c r="DH375" s="1324"/>
      <c r="DI375" s="1324"/>
      <c r="DJ375" s="1324"/>
      <c r="DK375" s="1324"/>
      <c r="DL375" s="1324"/>
      <c r="DM375" s="1324"/>
      <c r="DN375" s="1324"/>
      <c r="DO375" s="1324"/>
      <c r="DP375" s="1324"/>
      <c r="DQ375" s="1324"/>
      <c r="DR375" s="1324"/>
      <c r="DS375" s="1324"/>
      <c r="DT375" s="1324"/>
      <c r="DU375" s="1324"/>
      <c r="DV375" s="1324"/>
      <c r="DW375" s="1324"/>
      <c r="DX375" s="1324"/>
      <c r="DY375" s="1324"/>
      <c r="DZ375" s="1324"/>
      <c r="EA375" s="1324"/>
      <c r="EB375" s="1324"/>
      <c r="EC375" s="1324"/>
      <c r="ED375" s="1324"/>
      <c r="EE375" s="1324"/>
      <c r="EF375" s="1324"/>
      <c r="EG375" s="1324"/>
      <c r="EH375" s="1324"/>
      <c r="EI375" s="1324"/>
      <c r="EJ375" s="1324"/>
      <c r="EK375" s="1324"/>
      <c r="EL375" s="1324"/>
      <c r="EM375" s="1324"/>
      <c r="EN375" s="1324"/>
      <c r="EO375" s="1324"/>
      <c r="EP375" s="1324"/>
      <c r="EQ375" s="1324"/>
      <c r="ER375" s="1324"/>
      <c r="ES375" s="1324"/>
      <c r="ET375" s="1324"/>
      <c r="EU375" s="1324"/>
      <c r="EV375" s="1324"/>
      <c r="EW375" s="1324"/>
      <c r="EX375" s="1324"/>
      <c r="EY375" s="1324"/>
      <c r="EZ375" s="1324"/>
      <c r="FA375" s="1324"/>
      <c r="FB375" s="1324"/>
      <c r="FC375" s="1324"/>
      <c r="FD375" s="1324"/>
      <c r="FE375" s="1324"/>
      <c r="FF375" s="1324"/>
      <c r="FG375" s="1324"/>
      <c r="FH375" s="1324"/>
      <c r="FI375" s="1324"/>
      <c r="FJ375" s="1324"/>
      <c r="FK375" s="1324"/>
      <c r="FL375" s="1324"/>
      <c r="FM375" s="1324"/>
      <c r="FN375" s="1324"/>
      <c r="FO375" s="1324"/>
      <c r="FP375" s="1324"/>
      <c r="FQ375" s="1324"/>
      <c r="FR375" s="1324"/>
      <c r="FS375" s="1324"/>
      <c r="FT375" s="1324"/>
      <c r="FU375" s="1324"/>
      <c r="FV375" s="1324"/>
      <c r="FW375" s="1324"/>
      <c r="FX375" s="1324"/>
      <c r="FY375" s="1324"/>
      <c r="FZ375" s="1324"/>
      <c r="GA375" s="1324"/>
      <c r="GB375" s="1324"/>
      <c r="GC375" s="1324"/>
      <c r="GD375" s="1324"/>
      <c r="GE375" s="1324"/>
      <c r="GF375" s="1324"/>
      <c r="GG375" s="1324"/>
      <c r="GH375" s="1324"/>
    </row>
    <row r="376" spans="1:190" ht="90">
      <c r="A376" s="1723">
        <v>4251</v>
      </c>
      <c r="B376" s="1339">
        <v>45454000</v>
      </c>
      <c r="C376" s="1235" t="s">
        <v>1744</v>
      </c>
      <c r="D376" s="71" t="s">
        <v>47</v>
      </c>
      <c r="E376" s="71" t="s">
        <v>51</v>
      </c>
      <c r="F376" s="1340">
        <v>30300</v>
      </c>
      <c r="G376" s="1337">
        <f>F376*H376</f>
        <v>30300</v>
      </c>
      <c r="H376" s="71">
        <v>1</v>
      </c>
      <c r="J376" s="1324"/>
      <c r="K376" s="1324"/>
      <c r="L376" s="1324"/>
      <c r="M376" s="1324"/>
      <c r="N376" s="1324"/>
      <c r="O376" s="1324"/>
      <c r="P376" s="1324"/>
      <c r="Q376" s="1324"/>
      <c r="R376" s="1324"/>
      <c r="S376" s="1324"/>
      <c r="T376" s="1324"/>
      <c r="U376" s="1324"/>
      <c r="V376" s="1324"/>
      <c r="W376" s="1324"/>
      <c r="X376" s="1324"/>
      <c r="Y376" s="1324"/>
      <c r="Z376" s="1324"/>
      <c r="AA376" s="1324"/>
      <c r="AB376" s="1324"/>
      <c r="AC376" s="1324"/>
      <c r="AD376" s="1324"/>
      <c r="AE376" s="1324"/>
      <c r="AF376" s="1324"/>
      <c r="AG376" s="1324"/>
      <c r="AH376" s="1324"/>
      <c r="AI376" s="1324"/>
      <c r="AJ376" s="1324"/>
      <c r="AK376" s="1324"/>
      <c r="AL376" s="1324"/>
      <c r="AM376" s="1324"/>
      <c r="AN376" s="1324"/>
      <c r="AO376" s="1324"/>
      <c r="AP376" s="1324"/>
      <c r="AQ376" s="1324"/>
      <c r="AR376" s="1324"/>
      <c r="AS376" s="1324"/>
      <c r="AT376" s="1324"/>
      <c r="AU376" s="1324"/>
      <c r="AV376" s="1324"/>
      <c r="AW376" s="1324"/>
      <c r="AX376" s="1324"/>
      <c r="AY376" s="1324"/>
      <c r="AZ376" s="1324"/>
      <c r="BA376" s="1324"/>
      <c r="BB376" s="1324"/>
      <c r="BC376" s="1324"/>
      <c r="BD376" s="1324"/>
      <c r="BE376" s="1324"/>
      <c r="BF376" s="1324"/>
      <c r="BG376" s="1324"/>
      <c r="BH376" s="1324"/>
      <c r="BI376" s="1324"/>
      <c r="BJ376" s="1324"/>
      <c r="BK376" s="1324"/>
      <c r="BL376" s="1324"/>
      <c r="BM376" s="1324"/>
      <c r="BN376" s="1324"/>
      <c r="BO376" s="1324"/>
      <c r="BP376" s="1324"/>
      <c r="BQ376" s="1324"/>
      <c r="BR376" s="1324"/>
      <c r="BS376" s="1324"/>
      <c r="BT376" s="1324"/>
      <c r="BU376" s="1324"/>
      <c r="BV376" s="1324"/>
      <c r="BW376" s="1324"/>
      <c r="BX376" s="1324"/>
      <c r="BY376" s="1324"/>
      <c r="BZ376" s="1324"/>
      <c r="CA376" s="1324"/>
      <c r="CB376" s="1324"/>
      <c r="CC376" s="1324"/>
      <c r="CD376" s="1324"/>
      <c r="CE376" s="1324"/>
      <c r="CF376" s="1324"/>
      <c r="CG376" s="1324"/>
      <c r="CH376" s="1324"/>
      <c r="CI376" s="1324"/>
      <c r="CJ376" s="1324"/>
      <c r="CK376" s="1324"/>
      <c r="CL376" s="1324"/>
      <c r="CM376" s="1324"/>
      <c r="CN376" s="1324"/>
      <c r="CO376" s="1324"/>
      <c r="CP376" s="1324"/>
      <c r="CQ376" s="1324"/>
      <c r="CR376" s="1324"/>
      <c r="CS376" s="1324"/>
      <c r="CT376" s="1324"/>
      <c r="CU376" s="1324"/>
      <c r="CV376" s="1324"/>
      <c r="CW376" s="1324"/>
      <c r="CX376" s="1324"/>
      <c r="CY376" s="1324"/>
      <c r="CZ376" s="1324"/>
      <c r="DA376" s="1324"/>
      <c r="DB376" s="1324"/>
      <c r="DC376" s="1324"/>
      <c r="DD376" s="1324"/>
      <c r="DE376" s="1324"/>
      <c r="DF376" s="1324"/>
      <c r="DG376" s="1324"/>
      <c r="DH376" s="1324"/>
      <c r="DI376" s="1324"/>
      <c r="DJ376" s="1324"/>
      <c r="DK376" s="1324"/>
      <c r="DL376" s="1324"/>
      <c r="DM376" s="1324"/>
      <c r="DN376" s="1324"/>
      <c r="DO376" s="1324"/>
      <c r="DP376" s="1324"/>
      <c r="DQ376" s="1324"/>
      <c r="DR376" s="1324"/>
      <c r="DS376" s="1324"/>
      <c r="DT376" s="1324"/>
      <c r="DU376" s="1324"/>
      <c r="DV376" s="1324"/>
      <c r="DW376" s="1324"/>
      <c r="DX376" s="1324"/>
      <c r="DY376" s="1324"/>
      <c r="DZ376" s="1324"/>
      <c r="EA376" s="1324"/>
      <c r="EB376" s="1324"/>
      <c r="EC376" s="1324"/>
      <c r="ED376" s="1324"/>
      <c r="EE376" s="1324"/>
      <c r="EF376" s="1324"/>
      <c r="EG376" s="1324"/>
      <c r="EH376" s="1324"/>
      <c r="EI376" s="1324"/>
      <c r="EJ376" s="1324"/>
      <c r="EK376" s="1324"/>
      <c r="EL376" s="1324"/>
      <c r="EM376" s="1324"/>
      <c r="EN376" s="1324"/>
      <c r="EO376" s="1324"/>
      <c r="EP376" s="1324"/>
      <c r="EQ376" s="1324"/>
      <c r="ER376" s="1324"/>
      <c r="ES376" s="1324"/>
      <c r="ET376" s="1324"/>
      <c r="EU376" s="1324"/>
      <c r="EV376" s="1324"/>
      <c r="EW376" s="1324"/>
      <c r="EX376" s="1324"/>
      <c r="EY376" s="1324"/>
      <c r="EZ376" s="1324"/>
      <c r="FA376" s="1324"/>
      <c r="FB376" s="1324"/>
      <c r="FC376" s="1324"/>
      <c r="FD376" s="1324"/>
      <c r="FE376" s="1324"/>
      <c r="FF376" s="1324"/>
      <c r="FG376" s="1324"/>
      <c r="FH376" s="1324"/>
      <c r="FI376" s="1324"/>
      <c r="FJ376" s="1324"/>
      <c r="FK376" s="1324"/>
      <c r="FL376" s="1324"/>
      <c r="FM376" s="1324"/>
      <c r="FN376" s="1324"/>
      <c r="FO376" s="1324"/>
      <c r="FP376" s="1324"/>
      <c r="FQ376" s="1324"/>
      <c r="FR376" s="1324"/>
      <c r="FS376" s="1324"/>
      <c r="FT376" s="1324"/>
      <c r="FU376" s="1324"/>
      <c r="FV376" s="1324"/>
      <c r="FW376" s="1324"/>
      <c r="FX376" s="1324"/>
      <c r="FY376" s="1324"/>
      <c r="FZ376" s="1324"/>
      <c r="GA376" s="1324"/>
      <c r="GB376" s="1324"/>
      <c r="GC376" s="1324"/>
      <c r="GD376" s="1324"/>
      <c r="GE376" s="1324"/>
      <c r="GF376" s="1324"/>
      <c r="GG376" s="1324"/>
      <c r="GH376" s="1324"/>
    </row>
    <row r="377" spans="1:190" ht="75">
      <c r="A377" s="1723"/>
      <c r="B377" s="1339">
        <v>45454000</v>
      </c>
      <c r="C377" s="1235" t="s">
        <v>1745</v>
      </c>
      <c r="D377" s="71" t="s">
        <v>47</v>
      </c>
      <c r="E377" s="71" t="s">
        <v>51</v>
      </c>
      <c r="F377" s="1340">
        <v>22500</v>
      </c>
      <c r="G377" s="1337">
        <f>F377*H377</f>
        <v>22500</v>
      </c>
      <c r="H377" s="71">
        <v>1</v>
      </c>
      <c r="J377" s="1324"/>
      <c r="K377" s="1324"/>
      <c r="L377" s="1324"/>
      <c r="M377" s="1324"/>
      <c r="N377" s="1324"/>
      <c r="O377" s="1324"/>
      <c r="P377" s="1324"/>
      <c r="Q377" s="1324"/>
      <c r="R377" s="1324"/>
      <c r="S377" s="1324"/>
      <c r="T377" s="1324"/>
      <c r="U377" s="1324"/>
      <c r="V377" s="1324"/>
      <c r="W377" s="1324"/>
      <c r="X377" s="1324"/>
      <c r="Y377" s="1324"/>
      <c r="Z377" s="1324"/>
      <c r="AA377" s="1324"/>
      <c r="AB377" s="1324"/>
      <c r="AC377" s="1324"/>
      <c r="AD377" s="1324"/>
      <c r="AE377" s="1324"/>
      <c r="AF377" s="1324"/>
      <c r="AG377" s="1324"/>
      <c r="AH377" s="1324"/>
      <c r="AI377" s="1324"/>
      <c r="AJ377" s="1324"/>
      <c r="AK377" s="1324"/>
      <c r="AL377" s="1324"/>
      <c r="AM377" s="1324"/>
      <c r="AN377" s="1324"/>
      <c r="AO377" s="1324"/>
      <c r="AP377" s="1324"/>
      <c r="AQ377" s="1324"/>
      <c r="AR377" s="1324"/>
      <c r="AS377" s="1324"/>
      <c r="AT377" s="1324"/>
      <c r="AU377" s="1324"/>
      <c r="AV377" s="1324"/>
      <c r="AW377" s="1324"/>
      <c r="AX377" s="1324"/>
      <c r="AY377" s="1324"/>
      <c r="AZ377" s="1324"/>
      <c r="BA377" s="1324"/>
      <c r="BB377" s="1324"/>
      <c r="BC377" s="1324"/>
      <c r="BD377" s="1324"/>
      <c r="BE377" s="1324"/>
      <c r="BF377" s="1324"/>
      <c r="BG377" s="1324"/>
      <c r="BH377" s="1324"/>
      <c r="BI377" s="1324"/>
      <c r="BJ377" s="1324"/>
      <c r="BK377" s="1324"/>
      <c r="BL377" s="1324"/>
      <c r="BM377" s="1324"/>
      <c r="BN377" s="1324"/>
      <c r="BO377" s="1324"/>
      <c r="BP377" s="1324"/>
      <c r="BQ377" s="1324"/>
      <c r="BR377" s="1324"/>
      <c r="BS377" s="1324"/>
      <c r="BT377" s="1324"/>
      <c r="BU377" s="1324"/>
      <c r="BV377" s="1324"/>
      <c r="BW377" s="1324"/>
      <c r="BX377" s="1324"/>
      <c r="BY377" s="1324"/>
      <c r="BZ377" s="1324"/>
      <c r="CA377" s="1324"/>
      <c r="CB377" s="1324"/>
      <c r="CC377" s="1324"/>
      <c r="CD377" s="1324"/>
      <c r="CE377" s="1324"/>
      <c r="CF377" s="1324"/>
      <c r="CG377" s="1324"/>
      <c r="CH377" s="1324"/>
      <c r="CI377" s="1324"/>
      <c r="CJ377" s="1324"/>
      <c r="CK377" s="1324"/>
      <c r="CL377" s="1324"/>
      <c r="CM377" s="1324"/>
      <c r="CN377" s="1324"/>
      <c r="CO377" s="1324"/>
      <c r="CP377" s="1324"/>
      <c r="CQ377" s="1324"/>
      <c r="CR377" s="1324"/>
      <c r="CS377" s="1324"/>
      <c r="CT377" s="1324"/>
      <c r="CU377" s="1324"/>
      <c r="CV377" s="1324"/>
      <c r="CW377" s="1324"/>
      <c r="CX377" s="1324"/>
      <c r="CY377" s="1324"/>
      <c r="CZ377" s="1324"/>
      <c r="DA377" s="1324"/>
      <c r="DB377" s="1324"/>
      <c r="DC377" s="1324"/>
      <c r="DD377" s="1324"/>
      <c r="DE377" s="1324"/>
      <c r="DF377" s="1324"/>
      <c r="DG377" s="1324"/>
      <c r="DH377" s="1324"/>
      <c r="DI377" s="1324"/>
      <c r="DJ377" s="1324"/>
      <c r="DK377" s="1324"/>
      <c r="DL377" s="1324"/>
      <c r="DM377" s="1324"/>
      <c r="DN377" s="1324"/>
      <c r="DO377" s="1324"/>
      <c r="DP377" s="1324"/>
      <c r="DQ377" s="1324"/>
      <c r="DR377" s="1324"/>
      <c r="DS377" s="1324"/>
      <c r="DT377" s="1324"/>
      <c r="DU377" s="1324"/>
      <c r="DV377" s="1324"/>
      <c r="DW377" s="1324"/>
      <c r="DX377" s="1324"/>
      <c r="DY377" s="1324"/>
      <c r="DZ377" s="1324"/>
      <c r="EA377" s="1324"/>
      <c r="EB377" s="1324"/>
      <c r="EC377" s="1324"/>
      <c r="ED377" s="1324"/>
      <c r="EE377" s="1324"/>
      <c r="EF377" s="1324"/>
      <c r="EG377" s="1324"/>
      <c r="EH377" s="1324"/>
      <c r="EI377" s="1324"/>
      <c r="EJ377" s="1324"/>
      <c r="EK377" s="1324"/>
      <c r="EL377" s="1324"/>
      <c r="EM377" s="1324"/>
      <c r="EN377" s="1324"/>
      <c r="EO377" s="1324"/>
      <c r="EP377" s="1324"/>
      <c r="EQ377" s="1324"/>
      <c r="ER377" s="1324"/>
      <c r="ES377" s="1324"/>
      <c r="ET377" s="1324"/>
      <c r="EU377" s="1324"/>
      <c r="EV377" s="1324"/>
      <c r="EW377" s="1324"/>
      <c r="EX377" s="1324"/>
      <c r="EY377" s="1324"/>
      <c r="EZ377" s="1324"/>
      <c r="FA377" s="1324"/>
      <c r="FB377" s="1324"/>
      <c r="FC377" s="1324"/>
      <c r="FD377" s="1324"/>
      <c r="FE377" s="1324"/>
      <c r="FF377" s="1324"/>
      <c r="FG377" s="1324"/>
      <c r="FH377" s="1324"/>
      <c r="FI377" s="1324"/>
      <c r="FJ377" s="1324"/>
      <c r="FK377" s="1324"/>
      <c r="FL377" s="1324"/>
      <c r="FM377" s="1324"/>
      <c r="FN377" s="1324"/>
      <c r="FO377" s="1324"/>
      <c r="FP377" s="1324"/>
      <c r="FQ377" s="1324"/>
      <c r="FR377" s="1324"/>
      <c r="FS377" s="1324"/>
      <c r="FT377" s="1324"/>
      <c r="FU377" s="1324"/>
      <c r="FV377" s="1324"/>
      <c r="FW377" s="1324"/>
      <c r="FX377" s="1324"/>
      <c r="FY377" s="1324"/>
      <c r="FZ377" s="1324"/>
      <c r="GA377" s="1324"/>
      <c r="GB377" s="1324"/>
      <c r="GC377" s="1324"/>
      <c r="GD377" s="1324"/>
      <c r="GE377" s="1324"/>
      <c r="GF377" s="1324"/>
      <c r="GG377" s="1324"/>
      <c r="GH377" s="1324"/>
    </row>
    <row r="378" spans="1:190" s="1284" customFormat="1" ht="60">
      <c r="A378" s="1341"/>
      <c r="B378" s="104"/>
      <c r="C378" s="1227" t="s">
        <v>1746</v>
      </c>
      <c r="D378" s="1269"/>
      <c r="E378" s="1269"/>
      <c r="F378" s="1270"/>
      <c r="G378" s="1276">
        <f>G379</f>
        <v>2400000</v>
      </c>
      <c r="H378" s="104"/>
      <c r="I378" s="1130"/>
    </row>
    <row r="379" spans="1:190" s="1284" customFormat="1">
      <c r="A379" s="1342"/>
      <c r="B379" s="863"/>
      <c r="C379" s="1232" t="s">
        <v>1652</v>
      </c>
      <c r="D379" s="1046"/>
      <c r="E379" s="1046"/>
      <c r="F379" s="1272"/>
      <c r="G379" s="1251">
        <f>G380+G381</f>
        <v>2400000</v>
      </c>
      <c r="H379" s="863"/>
      <c r="I379" s="1130"/>
    </row>
    <row r="380" spans="1:190" s="1284" customFormat="1" ht="30">
      <c r="A380" s="1046">
        <v>4215</v>
      </c>
      <c r="B380" s="861">
        <v>60171000</v>
      </c>
      <c r="C380" s="1235" t="s">
        <v>669</v>
      </c>
      <c r="D380" s="863" t="s">
        <v>327</v>
      </c>
      <c r="E380" s="1034" t="s">
        <v>498</v>
      </c>
      <c r="F380" s="1034">
        <v>27000</v>
      </c>
      <c r="G380" s="1343">
        <f>F380*H380</f>
        <v>1350000</v>
      </c>
      <c r="H380" s="1034">
        <v>50</v>
      </c>
      <c r="I380" s="1130"/>
    </row>
    <row r="381" spans="1:190" s="1284" customFormat="1" ht="30">
      <c r="A381" s="1046">
        <v>4216</v>
      </c>
      <c r="B381" s="861">
        <v>60171000</v>
      </c>
      <c r="C381" s="1235" t="s">
        <v>669</v>
      </c>
      <c r="D381" s="863" t="s">
        <v>327</v>
      </c>
      <c r="E381" s="1034" t="s">
        <v>480</v>
      </c>
      <c r="F381" s="1034">
        <v>600</v>
      </c>
      <c r="G381" s="1343">
        <f>F381*H381</f>
        <v>1050000</v>
      </c>
      <c r="H381" s="1034">
        <v>1750</v>
      </c>
    </row>
    <row r="382" spans="1:190" s="1345" customFormat="1" ht="90">
      <c r="A382" s="1268"/>
      <c r="B382" s="104"/>
      <c r="C382" s="1295" t="s">
        <v>1747</v>
      </c>
      <c r="D382" s="1344"/>
      <c r="E382" s="1344"/>
      <c r="F382" s="1270"/>
      <c r="G382" s="1276">
        <f>G383</f>
        <v>3000000</v>
      </c>
      <c r="H382" s="104"/>
      <c r="I382" s="1284"/>
    </row>
    <row r="383" spans="1:190" s="1284" customFormat="1">
      <c r="A383" s="1342"/>
      <c r="B383" s="863"/>
      <c r="C383" s="1232" t="s">
        <v>1748</v>
      </c>
      <c r="D383" s="862"/>
      <c r="E383" s="862"/>
      <c r="F383" s="1272"/>
      <c r="G383" s="1251">
        <f>SUM(G384:G392)</f>
        <v>3000000</v>
      </c>
      <c r="H383" s="863"/>
    </row>
    <row r="384" spans="1:190" s="1284" customFormat="1">
      <c r="A384" s="1724">
        <v>4269</v>
      </c>
      <c r="B384" s="863">
        <v>18931100</v>
      </c>
      <c r="C384" s="1346" t="s">
        <v>313</v>
      </c>
      <c r="D384" s="862" t="s">
        <v>327</v>
      </c>
      <c r="E384" s="863" t="s">
        <v>51</v>
      </c>
      <c r="F384" s="863">
        <v>2600</v>
      </c>
      <c r="G384" s="1278">
        <f t="shared" ref="G384:G392" si="9">F384*H384</f>
        <v>1300000</v>
      </c>
      <c r="H384" s="863">
        <v>500</v>
      </c>
    </row>
    <row r="385" spans="1:9" s="1284" customFormat="1" ht="30">
      <c r="A385" s="1725"/>
      <c r="B385" s="863">
        <v>22817000</v>
      </c>
      <c r="C385" s="1347" t="s">
        <v>314</v>
      </c>
      <c r="D385" s="862" t="s">
        <v>327</v>
      </c>
      <c r="E385" s="863" t="s">
        <v>51</v>
      </c>
      <c r="F385" s="863">
        <v>200</v>
      </c>
      <c r="G385" s="1278">
        <f t="shared" si="9"/>
        <v>100000</v>
      </c>
      <c r="H385" s="863">
        <v>500</v>
      </c>
    </row>
    <row r="386" spans="1:9" s="1284" customFormat="1" ht="30">
      <c r="A386" s="1725"/>
      <c r="B386" s="863">
        <v>22815000</v>
      </c>
      <c r="C386" s="1347" t="s">
        <v>315</v>
      </c>
      <c r="D386" s="862" t="s">
        <v>327</v>
      </c>
      <c r="E386" s="863" t="s">
        <v>51</v>
      </c>
      <c r="F386" s="863">
        <v>40</v>
      </c>
      <c r="G386" s="1278">
        <f t="shared" si="9"/>
        <v>100000</v>
      </c>
      <c r="H386" s="863">
        <v>2500</v>
      </c>
    </row>
    <row r="387" spans="1:9" s="1284" customFormat="1">
      <c r="A387" s="1725"/>
      <c r="B387" s="863">
        <v>22815000</v>
      </c>
      <c r="C387" s="1347" t="s">
        <v>316</v>
      </c>
      <c r="D387" s="862" t="s">
        <v>327</v>
      </c>
      <c r="E387" s="863" t="s">
        <v>51</v>
      </c>
      <c r="F387" s="863">
        <v>40</v>
      </c>
      <c r="G387" s="1278">
        <f t="shared" si="9"/>
        <v>100000</v>
      </c>
      <c r="H387" s="863">
        <v>2500</v>
      </c>
    </row>
    <row r="388" spans="1:9" s="1284" customFormat="1" ht="30">
      <c r="A388" s="1725"/>
      <c r="B388" s="863">
        <v>37822100</v>
      </c>
      <c r="C388" s="1347" t="s">
        <v>317</v>
      </c>
      <c r="D388" s="862" t="s">
        <v>327</v>
      </c>
      <c r="E388" s="863" t="s">
        <v>58</v>
      </c>
      <c r="F388" s="863">
        <v>400</v>
      </c>
      <c r="G388" s="1278">
        <f t="shared" si="9"/>
        <v>200000</v>
      </c>
      <c r="H388" s="863">
        <v>500</v>
      </c>
    </row>
    <row r="389" spans="1:9" s="1284" customFormat="1">
      <c r="A389" s="1725"/>
      <c r="B389" s="863">
        <v>30192121</v>
      </c>
      <c r="C389" s="1347" t="s">
        <v>222</v>
      </c>
      <c r="D389" s="862" t="s">
        <v>327</v>
      </c>
      <c r="E389" s="863" t="s">
        <v>51</v>
      </c>
      <c r="F389" s="863">
        <v>50</v>
      </c>
      <c r="G389" s="1278">
        <f t="shared" si="9"/>
        <v>50000</v>
      </c>
      <c r="H389" s="863">
        <v>1000</v>
      </c>
      <c r="I389" s="1130"/>
    </row>
    <row r="390" spans="1:9" s="1284" customFormat="1">
      <c r="A390" s="1725"/>
      <c r="B390" s="863">
        <v>22840000</v>
      </c>
      <c r="C390" s="1347" t="s">
        <v>318</v>
      </c>
      <c r="D390" s="862" t="s">
        <v>327</v>
      </c>
      <c r="E390" s="1237" t="s">
        <v>51</v>
      </c>
      <c r="F390" s="863">
        <v>300</v>
      </c>
      <c r="G390" s="1278">
        <f t="shared" si="9"/>
        <v>150000</v>
      </c>
      <c r="H390" s="863">
        <v>500</v>
      </c>
      <c r="I390" s="1130"/>
    </row>
    <row r="391" spans="1:9" s="1345" customFormat="1" ht="30">
      <c r="A391" s="1725"/>
      <c r="B391" s="863">
        <v>22815000</v>
      </c>
      <c r="C391" s="1347" t="s">
        <v>319</v>
      </c>
      <c r="D391" s="862" t="s">
        <v>327</v>
      </c>
      <c r="E391" s="1237" t="s">
        <v>51</v>
      </c>
      <c r="F391" s="1237">
        <v>200</v>
      </c>
      <c r="G391" s="1278">
        <f t="shared" si="9"/>
        <v>500000</v>
      </c>
      <c r="H391" s="863">
        <v>2500</v>
      </c>
      <c r="I391" s="1130"/>
    </row>
    <row r="392" spans="1:9" ht="30">
      <c r="A392" s="1726"/>
      <c r="B392" s="863">
        <v>22815000</v>
      </c>
      <c r="C392" s="1347" t="s">
        <v>320</v>
      </c>
      <c r="D392" s="862" t="s">
        <v>327</v>
      </c>
      <c r="E392" s="1237" t="s">
        <v>51</v>
      </c>
      <c r="F392" s="1237">
        <v>200</v>
      </c>
      <c r="G392" s="1278">
        <f t="shared" si="9"/>
        <v>500000</v>
      </c>
      <c r="H392" s="863">
        <v>2500</v>
      </c>
    </row>
    <row r="393" spans="1:9" ht="60">
      <c r="A393" s="1268"/>
      <c r="B393" s="104"/>
      <c r="C393" s="1348" t="s">
        <v>1749</v>
      </c>
      <c r="D393" s="1344"/>
      <c r="E393" s="1349"/>
      <c r="F393" s="1350"/>
      <c r="G393" s="1276">
        <f>G395+G394</f>
        <v>4936920</v>
      </c>
      <c r="H393" s="104"/>
    </row>
    <row r="394" spans="1:9">
      <c r="A394" s="1231"/>
      <c r="B394" s="863"/>
      <c r="C394" s="1351" t="s">
        <v>1748</v>
      </c>
      <c r="D394" s="862"/>
      <c r="E394" s="1237"/>
      <c r="F394" s="1247"/>
      <c r="G394" s="1251">
        <f>G395+G396</f>
        <v>3111960</v>
      </c>
      <c r="H394" s="863"/>
    </row>
    <row r="395" spans="1:9">
      <c r="A395" s="863">
        <v>4269</v>
      </c>
      <c r="B395" s="863">
        <v>158111000</v>
      </c>
      <c r="C395" s="1346" t="s">
        <v>1750</v>
      </c>
      <c r="D395" s="862" t="s">
        <v>327</v>
      </c>
      <c r="E395" s="1237" t="s">
        <v>51</v>
      </c>
      <c r="F395" s="1247">
        <v>320</v>
      </c>
      <c r="G395" s="1278">
        <f>F395*H395</f>
        <v>1824960</v>
      </c>
      <c r="H395" s="863">
        <v>5703</v>
      </c>
    </row>
    <row r="396" spans="1:9">
      <c r="A396" s="863">
        <v>4269</v>
      </c>
      <c r="B396" s="863">
        <v>158111000</v>
      </c>
      <c r="C396" s="1346" t="s">
        <v>313</v>
      </c>
      <c r="D396" s="1462" t="s">
        <v>327</v>
      </c>
      <c r="E396" s="1237" t="s">
        <v>51</v>
      </c>
      <c r="F396" s="1247">
        <v>2600</v>
      </c>
      <c r="G396" s="1278">
        <f>F396*H396</f>
        <v>1287000</v>
      </c>
      <c r="H396" s="863">
        <v>495</v>
      </c>
    </row>
    <row r="397" spans="1:9" ht="105">
      <c r="A397" s="1268"/>
      <c r="B397" s="104"/>
      <c r="C397" s="1227" t="s">
        <v>1751</v>
      </c>
      <c r="D397" s="1279"/>
      <c r="E397" s="1279"/>
      <c r="F397" s="1270"/>
      <c r="G397" s="1271">
        <f>G398</f>
        <v>4999966</v>
      </c>
      <c r="H397" s="104"/>
      <c r="I397" s="1284"/>
    </row>
    <row r="398" spans="1:9">
      <c r="A398" s="1231"/>
      <c r="B398" s="863"/>
      <c r="C398" s="1232" t="s">
        <v>1752</v>
      </c>
      <c r="D398" s="1046"/>
      <c r="E398" s="1046"/>
      <c r="F398" s="1272"/>
      <c r="G398" s="1282">
        <f>G399+G400+G401</f>
        <v>4999966</v>
      </c>
      <c r="H398" s="863"/>
      <c r="I398" s="1284"/>
    </row>
    <row r="399" spans="1:9" s="1285" customFormat="1" ht="30">
      <c r="A399" s="1692">
        <v>4239</v>
      </c>
      <c r="B399" s="861">
        <v>39296100</v>
      </c>
      <c r="C399" s="1235" t="s">
        <v>311</v>
      </c>
      <c r="D399" s="863" t="s">
        <v>47</v>
      </c>
      <c r="E399" s="863" t="s">
        <v>51</v>
      </c>
      <c r="F399" s="863">
        <v>25000</v>
      </c>
      <c r="G399" s="1238">
        <f>F399*H399</f>
        <v>2050000</v>
      </c>
      <c r="H399" s="863">
        <v>82</v>
      </c>
      <c r="I399" s="1284"/>
    </row>
    <row r="400" spans="1:9" s="1285" customFormat="1" ht="60">
      <c r="A400" s="1693"/>
      <c r="B400" s="861">
        <v>98371000</v>
      </c>
      <c r="C400" s="1235" t="s">
        <v>312</v>
      </c>
      <c r="D400" s="863" t="s">
        <v>47</v>
      </c>
      <c r="E400" s="863" t="s">
        <v>52</v>
      </c>
      <c r="F400" s="863">
        <v>73900</v>
      </c>
      <c r="G400" s="1238">
        <f>F400*H400</f>
        <v>739000</v>
      </c>
      <c r="H400" s="863">
        <v>10</v>
      </c>
      <c r="I400" s="1130"/>
    </row>
    <row r="401" spans="1:9" s="1285" customFormat="1" ht="75">
      <c r="A401" s="1694"/>
      <c r="B401" s="861">
        <v>98371000</v>
      </c>
      <c r="C401" s="1235" t="s">
        <v>670</v>
      </c>
      <c r="D401" s="863" t="s">
        <v>47</v>
      </c>
      <c r="E401" s="863" t="s">
        <v>51</v>
      </c>
      <c r="F401" s="863">
        <v>26963</v>
      </c>
      <c r="G401" s="1238">
        <f>F401*H401</f>
        <v>2210966</v>
      </c>
      <c r="H401" s="863">
        <v>82</v>
      </c>
      <c r="I401" s="1130"/>
    </row>
    <row r="402" spans="1:9" ht="120">
      <c r="A402" s="1268"/>
      <c r="B402" s="104"/>
      <c r="C402" s="1227" t="s">
        <v>1753</v>
      </c>
      <c r="D402" s="1269"/>
      <c r="E402" s="1269"/>
      <c r="F402" s="1270"/>
      <c r="G402" s="1271">
        <f>G403+G448</f>
        <v>2413030.4715999998</v>
      </c>
      <c r="H402" s="104"/>
    </row>
    <row r="403" spans="1:9">
      <c r="A403" s="1231"/>
      <c r="B403" s="1034"/>
      <c r="C403" s="1232" t="s">
        <v>1754</v>
      </c>
      <c r="D403" s="1046"/>
      <c r="E403" s="1046"/>
      <c r="F403" s="1272"/>
      <c r="G403" s="1273">
        <f>SUM(G404:G447)</f>
        <v>691630</v>
      </c>
      <c r="H403" s="863"/>
    </row>
    <row r="404" spans="1:9" ht="30">
      <c r="A404" s="1692">
        <v>4261</v>
      </c>
      <c r="B404" s="1352">
        <v>30197630</v>
      </c>
      <c r="C404" s="1235" t="s">
        <v>1</v>
      </c>
      <c r="D404" s="863" t="s">
        <v>327</v>
      </c>
      <c r="E404" s="863" t="s">
        <v>58</v>
      </c>
      <c r="F404" s="863">
        <v>2000</v>
      </c>
      <c r="G404" s="1238">
        <f t="shared" ref="G404:G447" si="10">F404*H404</f>
        <v>200000</v>
      </c>
      <c r="H404" s="863">
        <v>100</v>
      </c>
    </row>
    <row r="405" spans="1:9" ht="15.75">
      <c r="A405" s="1693"/>
      <c r="B405" s="1352">
        <v>22851000</v>
      </c>
      <c r="C405" s="1235" t="s">
        <v>7</v>
      </c>
      <c r="D405" s="863" t="s">
        <v>327</v>
      </c>
      <c r="E405" s="863" t="s">
        <v>51</v>
      </c>
      <c r="F405" s="863">
        <v>50</v>
      </c>
      <c r="G405" s="1238">
        <f t="shared" si="10"/>
        <v>2000</v>
      </c>
      <c r="H405" s="863">
        <v>40</v>
      </c>
    </row>
    <row r="406" spans="1:9" ht="15.75">
      <c r="A406" s="1693"/>
      <c r="B406" s="1352">
        <v>22852000</v>
      </c>
      <c r="C406" s="1241" t="s">
        <v>603</v>
      </c>
      <c r="D406" s="863" t="s">
        <v>327</v>
      </c>
      <c r="E406" s="863" t="s">
        <v>51</v>
      </c>
      <c r="F406" s="863">
        <v>50</v>
      </c>
      <c r="G406" s="1238">
        <f t="shared" si="10"/>
        <v>2000</v>
      </c>
      <c r="H406" s="863">
        <v>40</v>
      </c>
    </row>
    <row r="407" spans="1:9" ht="15.75">
      <c r="A407" s="1693"/>
      <c r="B407" s="1352">
        <v>30192121</v>
      </c>
      <c r="C407" s="1241" t="s">
        <v>139</v>
      </c>
      <c r="D407" s="863" t="s">
        <v>327</v>
      </c>
      <c r="E407" s="863" t="s">
        <v>51</v>
      </c>
      <c r="F407" s="863">
        <v>50</v>
      </c>
      <c r="G407" s="1238">
        <f t="shared" si="10"/>
        <v>5000</v>
      </c>
      <c r="H407" s="863">
        <v>100</v>
      </c>
    </row>
    <row r="408" spans="1:9" ht="15.75">
      <c r="A408" s="1693"/>
      <c r="B408" s="1352">
        <v>30192130</v>
      </c>
      <c r="C408" s="1241" t="s">
        <v>1755</v>
      </c>
      <c r="D408" s="863" t="s">
        <v>327</v>
      </c>
      <c r="E408" s="863" t="s">
        <v>1030</v>
      </c>
      <c r="F408" s="863">
        <v>250</v>
      </c>
      <c r="G408" s="1238">
        <f t="shared" si="10"/>
        <v>4000</v>
      </c>
      <c r="H408" s="863">
        <v>16</v>
      </c>
    </row>
    <row r="409" spans="1:9" ht="15.75">
      <c r="A409" s="1693"/>
      <c r="B409" s="1352">
        <v>30192160</v>
      </c>
      <c r="C409" s="1241" t="s">
        <v>402</v>
      </c>
      <c r="D409" s="863" t="s">
        <v>327</v>
      </c>
      <c r="E409" s="863" t="s">
        <v>51</v>
      </c>
      <c r="F409" s="863">
        <v>200</v>
      </c>
      <c r="G409" s="1238">
        <f t="shared" si="10"/>
        <v>4000</v>
      </c>
      <c r="H409" s="863">
        <v>20</v>
      </c>
    </row>
    <row r="410" spans="1:9" ht="30">
      <c r="A410" s="1693"/>
      <c r="B410" s="1352">
        <v>22813000</v>
      </c>
      <c r="C410" s="1241" t="s">
        <v>1756</v>
      </c>
      <c r="D410" s="863" t="s">
        <v>327</v>
      </c>
      <c r="E410" s="863" t="s">
        <v>51</v>
      </c>
      <c r="F410" s="863">
        <v>2000</v>
      </c>
      <c r="G410" s="1238">
        <f t="shared" si="10"/>
        <v>40000</v>
      </c>
      <c r="H410" s="863">
        <v>20</v>
      </c>
    </row>
    <row r="411" spans="1:9" ht="15.75">
      <c r="A411" s="1693"/>
      <c r="B411" s="1352">
        <v>22851000</v>
      </c>
      <c r="C411" s="1241" t="s">
        <v>1757</v>
      </c>
      <c r="D411" s="863" t="s">
        <v>327</v>
      </c>
      <c r="E411" s="863" t="s">
        <v>58</v>
      </c>
      <c r="F411" s="863">
        <v>100</v>
      </c>
      <c r="G411" s="1238">
        <f t="shared" si="10"/>
        <v>10000</v>
      </c>
      <c r="H411" s="863">
        <v>100</v>
      </c>
    </row>
    <row r="412" spans="1:9" ht="15.75">
      <c r="A412" s="1693"/>
      <c r="B412" s="1352">
        <v>30197221</v>
      </c>
      <c r="C412" s="1241" t="s">
        <v>1012</v>
      </c>
      <c r="D412" s="863" t="s">
        <v>327</v>
      </c>
      <c r="E412" s="863" t="s">
        <v>58</v>
      </c>
      <c r="F412" s="863">
        <v>100</v>
      </c>
      <c r="G412" s="1238">
        <f t="shared" si="10"/>
        <v>10000</v>
      </c>
      <c r="H412" s="863">
        <v>100</v>
      </c>
    </row>
    <row r="413" spans="1:9" ht="15.75">
      <c r="A413" s="1693"/>
      <c r="B413" s="1352">
        <v>30199230</v>
      </c>
      <c r="C413" s="1241" t="s">
        <v>66</v>
      </c>
      <c r="D413" s="863" t="s">
        <v>327</v>
      </c>
      <c r="E413" s="863" t="s">
        <v>51</v>
      </c>
      <c r="F413" s="863">
        <v>20</v>
      </c>
      <c r="G413" s="1238">
        <f t="shared" si="10"/>
        <v>2000</v>
      </c>
      <c r="H413" s="863">
        <v>100</v>
      </c>
    </row>
    <row r="414" spans="1:9" ht="15.75">
      <c r="A414" s="1693"/>
      <c r="B414" s="1352">
        <v>30141200</v>
      </c>
      <c r="C414" s="1241" t="s">
        <v>797</v>
      </c>
      <c r="D414" s="863" t="s">
        <v>327</v>
      </c>
      <c r="E414" s="863" t="s">
        <v>51</v>
      </c>
      <c r="F414" s="863">
        <v>2150</v>
      </c>
      <c r="G414" s="1238">
        <f t="shared" si="10"/>
        <v>10750</v>
      </c>
      <c r="H414" s="863">
        <v>5</v>
      </c>
    </row>
    <row r="415" spans="1:9" ht="15.75">
      <c r="A415" s="1693"/>
      <c r="B415" s="1352">
        <v>30197320</v>
      </c>
      <c r="C415" s="1241" t="s">
        <v>572</v>
      </c>
      <c r="D415" s="863" t="s">
        <v>327</v>
      </c>
      <c r="E415" s="863" t="s">
        <v>51</v>
      </c>
      <c r="F415" s="863">
        <v>700</v>
      </c>
      <c r="G415" s="1238">
        <f t="shared" si="10"/>
        <v>14000</v>
      </c>
      <c r="H415" s="863">
        <v>20</v>
      </c>
    </row>
    <row r="416" spans="1:9" ht="30">
      <c r="A416" s="1693"/>
      <c r="B416" s="1352">
        <v>30197110</v>
      </c>
      <c r="C416" s="1241" t="s">
        <v>1001</v>
      </c>
      <c r="D416" s="863" t="s">
        <v>327</v>
      </c>
      <c r="E416" s="863" t="s">
        <v>1029</v>
      </c>
      <c r="F416" s="863">
        <v>70</v>
      </c>
      <c r="G416" s="1238">
        <f t="shared" si="10"/>
        <v>3500</v>
      </c>
      <c r="H416" s="863">
        <v>50</v>
      </c>
    </row>
    <row r="417" spans="1:8" ht="30">
      <c r="A417" s="1693"/>
      <c r="B417" s="1352">
        <v>30197110</v>
      </c>
      <c r="C417" s="1241" t="s">
        <v>1002</v>
      </c>
      <c r="D417" s="863" t="s">
        <v>327</v>
      </c>
      <c r="E417" s="863" t="s">
        <v>1029</v>
      </c>
      <c r="F417" s="863">
        <v>70</v>
      </c>
      <c r="G417" s="1238">
        <f t="shared" si="10"/>
        <v>3500</v>
      </c>
      <c r="H417" s="863">
        <v>50</v>
      </c>
    </row>
    <row r="418" spans="1:8" ht="15.75">
      <c r="A418" s="1693"/>
      <c r="B418" s="1352">
        <v>24911200</v>
      </c>
      <c r="C418" s="1241" t="s">
        <v>149</v>
      </c>
      <c r="D418" s="863" t="s">
        <v>327</v>
      </c>
      <c r="E418" s="863" t="s">
        <v>51</v>
      </c>
      <c r="F418" s="863">
        <v>100</v>
      </c>
      <c r="G418" s="1238">
        <f t="shared" si="10"/>
        <v>2000</v>
      </c>
      <c r="H418" s="863">
        <v>20</v>
      </c>
    </row>
    <row r="419" spans="1:8" ht="15.75">
      <c r="A419" s="1693"/>
      <c r="B419" s="1352">
        <v>30199410</v>
      </c>
      <c r="C419" s="1241" t="s">
        <v>996</v>
      </c>
      <c r="D419" s="863" t="s">
        <v>327</v>
      </c>
      <c r="E419" s="863" t="s">
        <v>1031</v>
      </c>
      <c r="F419" s="1237">
        <v>140</v>
      </c>
      <c r="G419" s="1238">
        <f t="shared" si="10"/>
        <v>2800</v>
      </c>
      <c r="H419" s="863">
        <v>20</v>
      </c>
    </row>
    <row r="420" spans="1:8" ht="15.75">
      <c r="A420" s="1693"/>
      <c r="B420" s="1352">
        <v>30199410</v>
      </c>
      <c r="C420" s="1241" t="s">
        <v>997</v>
      </c>
      <c r="D420" s="863" t="s">
        <v>327</v>
      </c>
      <c r="E420" s="863" t="s">
        <v>51</v>
      </c>
      <c r="F420" s="1237">
        <v>800</v>
      </c>
      <c r="G420" s="1238">
        <f t="shared" si="10"/>
        <v>16000</v>
      </c>
      <c r="H420" s="863">
        <v>20</v>
      </c>
    </row>
    <row r="421" spans="1:8" ht="15.75">
      <c r="A421" s="1693"/>
      <c r="B421" s="1352">
        <v>22816100</v>
      </c>
      <c r="C421" s="1241" t="s">
        <v>998</v>
      </c>
      <c r="D421" s="863" t="s">
        <v>327</v>
      </c>
      <c r="E421" s="863" t="s">
        <v>51</v>
      </c>
      <c r="F421" s="1237">
        <v>1500</v>
      </c>
      <c r="G421" s="1238">
        <f t="shared" si="10"/>
        <v>7500</v>
      </c>
      <c r="H421" s="863">
        <v>5</v>
      </c>
    </row>
    <row r="422" spans="1:8" ht="15.75">
      <c r="A422" s="1693"/>
      <c r="B422" s="1352">
        <v>30199792</v>
      </c>
      <c r="C422" s="1241" t="s">
        <v>1007</v>
      </c>
      <c r="D422" s="863" t="s">
        <v>327</v>
      </c>
      <c r="E422" s="863" t="s">
        <v>51</v>
      </c>
      <c r="F422" s="1237">
        <v>900</v>
      </c>
      <c r="G422" s="1238">
        <f t="shared" si="10"/>
        <v>18000</v>
      </c>
      <c r="H422" s="863">
        <v>20</v>
      </c>
    </row>
    <row r="423" spans="1:8" ht="15.75">
      <c r="A423" s="1693"/>
      <c r="B423" s="1352">
        <v>30192125</v>
      </c>
      <c r="C423" s="1241" t="s">
        <v>820</v>
      </c>
      <c r="D423" s="863" t="s">
        <v>327</v>
      </c>
      <c r="E423" s="863" t="s">
        <v>51</v>
      </c>
      <c r="F423" s="1237">
        <v>140</v>
      </c>
      <c r="G423" s="1238">
        <f t="shared" si="10"/>
        <v>2800</v>
      </c>
      <c r="H423" s="863">
        <v>20</v>
      </c>
    </row>
    <row r="424" spans="1:8" ht="30">
      <c r="A424" s="1693"/>
      <c r="B424" s="1352">
        <v>44424200</v>
      </c>
      <c r="C424" s="1241" t="s">
        <v>1009</v>
      </c>
      <c r="D424" s="863" t="s">
        <v>327</v>
      </c>
      <c r="E424" s="863" t="s">
        <v>51</v>
      </c>
      <c r="F424" s="1237">
        <v>350</v>
      </c>
      <c r="G424" s="1238">
        <f t="shared" si="10"/>
        <v>2800</v>
      </c>
      <c r="H424" s="863">
        <v>8</v>
      </c>
    </row>
    <row r="425" spans="1:8" ht="30">
      <c r="A425" s="1693"/>
      <c r="B425" s="1352">
        <v>44424200</v>
      </c>
      <c r="C425" s="1241" t="s">
        <v>1010</v>
      </c>
      <c r="D425" s="863" t="s">
        <v>327</v>
      </c>
      <c r="E425" s="863" t="s">
        <v>51</v>
      </c>
      <c r="F425" s="1237">
        <v>50</v>
      </c>
      <c r="G425" s="1238">
        <f t="shared" si="10"/>
        <v>2000</v>
      </c>
      <c r="H425" s="863">
        <v>40</v>
      </c>
    </row>
    <row r="426" spans="1:8" ht="15.75">
      <c r="A426" s="1693"/>
      <c r="B426" s="1352">
        <v>39241200</v>
      </c>
      <c r="C426" s="1241" t="s">
        <v>157</v>
      </c>
      <c r="D426" s="863" t="s">
        <v>327</v>
      </c>
      <c r="E426" s="863" t="s">
        <v>51</v>
      </c>
      <c r="F426" s="1237">
        <v>200</v>
      </c>
      <c r="G426" s="1238">
        <f t="shared" si="10"/>
        <v>4000</v>
      </c>
      <c r="H426" s="863">
        <v>20</v>
      </c>
    </row>
    <row r="427" spans="1:8" ht="15.75">
      <c r="A427" s="1693"/>
      <c r="B427" s="1352">
        <v>22600000</v>
      </c>
      <c r="C427" s="1241" t="s">
        <v>1758</v>
      </c>
      <c r="D427" s="863" t="s">
        <v>327</v>
      </c>
      <c r="E427" s="863" t="s">
        <v>51</v>
      </c>
      <c r="F427" s="1237">
        <v>200</v>
      </c>
      <c r="G427" s="1238">
        <f t="shared" si="10"/>
        <v>1200</v>
      </c>
      <c r="H427" s="863">
        <v>6</v>
      </c>
    </row>
    <row r="428" spans="1:8" ht="15.75">
      <c r="A428" s="1693"/>
      <c r="B428" s="1352">
        <v>30237410</v>
      </c>
      <c r="C428" s="1241" t="s">
        <v>1759</v>
      </c>
      <c r="D428" s="863" t="s">
        <v>327</v>
      </c>
      <c r="E428" s="863" t="s">
        <v>51</v>
      </c>
      <c r="F428" s="1237">
        <v>2500</v>
      </c>
      <c r="G428" s="1238">
        <f t="shared" si="10"/>
        <v>10000</v>
      </c>
      <c r="H428" s="863">
        <v>4</v>
      </c>
    </row>
    <row r="429" spans="1:8" ht="15.75">
      <c r="A429" s="1693"/>
      <c r="B429" s="1352">
        <v>39292500</v>
      </c>
      <c r="C429" s="1241" t="s">
        <v>150</v>
      </c>
      <c r="D429" s="863" t="s">
        <v>327</v>
      </c>
      <c r="E429" s="863" t="s">
        <v>51</v>
      </c>
      <c r="F429" s="1237">
        <v>50</v>
      </c>
      <c r="G429" s="1238">
        <f t="shared" si="10"/>
        <v>1050</v>
      </c>
      <c r="H429" s="863">
        <v>21</v>
      </c>
    </row>
    <row r="430" spans="1:8" ht="30">
      <c r="A430" s="1046">
        <v>4264</v>
      </c>
      <c r="B430" s="863" t="s">
        <v>1645</v>
      </c>
      <c r="C430" s="1235" t="s">
        <v>672</v>
      </c>
      <c r="D430" s="863" t="s">
        <v>327</v>
      </c>
      <c r="E430" s="863" t="s">
        <v>54</v>
      </c>
      <c r="F430" s="863">
        <v>450</v>
      </c>
      <c r="G430" s="1238">
        <f t="shared" si="10"/>
        <v>211230</v>
      </c>
      <c r="H430" s="1236">
        <v>469.4</v>
      </c>
    </row>
    <row r="431" spans="1:8" ht="30">
      <c r="A431" s="1699"/>
      <c r="B431" s="1352">
        <v>39525800</v>
      </c>
      <c r="C431" s="1235" t="s">
        <v>605</v>
      </c>
      <c r="D431" s="863" t="s">
        <v>327</v>
      </c>
      <c r="E431" s="863" t="s">
        <v>51</v>
      </c>
      <c r="F431" s="863">
        <v>300</v>
      </c>
      <c r="G431" s="1238">
        <f t="shared" si="10"/>
        <v>3000</v>
      </c>
      <c r="H431" s="863">
        <v>10</v>
      </c>
    </row>
    <row r="432" spans="1:8" ht="15.75">
      <c r="A432" s="1700"/>
      <c r="B432" s="1352">
        <v>18141000</v>
      </c>
      <c r="C432" s="1241" t="s">
        <v>673</v>
      </c>
      <c r="D432" s="863" t="s">
        <v>327</v>
      </c>
      <c r="E432" s="863" t="s">
        <v>186</v>
      </c>
      <c r="F432" s="863">
        <v>250</v>
      </c>
      <c r="G432" s="1238">
        <f t="shared" si="10"/>
        <v>2250</v>
      </c>
      <c r="H432" s="863">
        <v>9</v>
      </c>
    </row>
    <row r="433" spans="1:9" ht="30">
      <c r="A433" s="1700"/>
      <c r="B433" s="1352">
        <v>39831240</v>
      </c>
      <c r="C433" s="1241" t="s">
        <v>606</v>
      </c>
      <c r="D433" s="863" t="s">
        <v>327</v>
      </c>
      <c r="E433" s="863" t="s">
        <v>51</v>
      </c>
      <c r="F433" s="863">
        <v>200</v>
      </c>
      <c r="G433" s="1238">
        <f t="shared" si="10"/>
        <v>5800</v>
      </c>
      <c r="H433" s="863">
        <v>29</v>
      </c>
    </row>
    <row r="434" spans="1:9" ht="15.75">
      <c r="A434" s="1693">
        <v>4267</v>
      </c>
      <c r="B434" s="1352">
        <v>33761000</v>
      </c>
      <c r="C434" s="1241" t="s">
        <v>165</v>
      </c>
      <c r="D434" s="863" t="s">
        <v>327</v>
      </c>
      <c r="E434" s="863" t="s">
        <v>51</v>
      </c>
      <c r="F434" s="863">
        <v>100</v>
      </c>
      <c r="G434" s="1238">
        <f t="shared" si="10"/>
        <v>10000</v>
      </c>
      <c r="H434" s="863">
        <v>100</v>
      </c>
    </row>
    <row r="435" spans="1:9" ht="15.75">
      <c r="A435" s="1710"/>
      <c r="B435" s="1352">
        <v>39831000</v>
      </c>
      <c r="C435" s="1241" t="s">
        <v>105</v>
      </c>
      <c r="D435" s="863" t="s">
        <v>327</v>
      </c>
      <c r="E435" s="863" t="s">
        <v>57</v>
      </c>
      <c r="F435" s="863">
        <v>220</v>
      </c>
      <c r="G435" s="1238">
        <f t="shared" si="10"/>
        <v>2200</v>
      </c>
      <c r="H435" s="863">
        <v>10</v>
      </c>
    </row>
    <row r="436" spans="1:9" ht="15.75">
      <c r="A436" s="1710"/>
      <c r="B436" s="1352">
        <v>33711900</v>
      </c>
      <c r="C436" s="1241" t="s">
        <v>290</v>
      </c>
      <c r="D436" s="863" t="s">
        <v>327</v>
      </c>
      <c r="E436" s="863" t="s">
        <v>54</v>
      </c>
      <c r="F436" s="863">
        <v>250</v>
      </c>
      <c r="G436" s="1238">
        <f t="shared" si="10"/>
        <v>3750</v>
      </c>
      <c r="H436" s="863">
        <v>15</v>
      </c>
    </row>
    <row r="437" spans="1:9" ht="15.75">
      <c r="A437" s="1710"/>
      <c r="B437" s="1352">
        <v>39831240</v>
      </c>
      <c r="C437" s="1241" t="s">
        <v>305</v>
      </c>
      <c r="D437" s="863" t="s">
        <v>327</v>
      </c>
      <c r="E437" s="863" t="s">
        <v>51</v>
      </c>
      <c r="F437" s="863">
        <v>850</v>
      </c>
      <c r="G437" s="1238">
        <f t="shared" si="10"/>
        <v>8500</v>
      </c>
      <c r="H437" s="863">
        <v>10</v>
      </c>
    </row>
    <row r="438" spans="1:9" ht="15.75">
      <c r="A438" s="1710"/>
      <c r="B438" s="1352">
        <v>39224100</v>
      </c>
      <c r="C438" s="1241" t="s">
        <v>674</v>
      </c>
      <c r="D438" s="863" t="s">
        <v>327</v>
      </c>
      <c r="E438" s="863" t="s">
        <v>51</v>
      </c>
      <c r="F438" s="863">
        <v>700</v>
      </c>
      <c r="G438" s="1238">
        <f t="shared" si="10"/>
        <v>7000</v>
      </c>
      <c r="H438" s="863">
        <v>10</v>
      </c>
    </row>
    <row r="439" spans="1:9" ht="15.75">
      <c r="A439" s="1710"/>
      <c r="B439" s="1352">
        <v>33711900</v>
      </c>
      <c r="C439" s="1241" t="s">
        <v>1760</v>
      </c>
      <c r="D439" s="863" t="s">
        <v>327</v>
      </c>
      <c r="E439" s="863" t="s">
        <v>51</v>
      </c>
      <c r="F439" s="863">
        <v>120</v>
      </c>
      <c r="G439" s="1238">
        <f t="shared" si="10"/>
        <v>12000</v>
      </c>
      <c r="H439" s="863">
        <v>100</v>
      </c>
    </row>
    <row r="440" spans="1:9" ht="15.75">
      <c r="A440" s="1710"/>
      <c r="B440" s="1352">
        <v>31531000</v>
      </c>
      <c r="C440" s="1241" t="s">
        <v>1062</v>
      </c>
      <c r="D440" s="863" t="s">
        <v>327</v>
      </c>
      <c r="E440" s="863" t="s">
        <v>51</v>
      </c>
      <c r="F440" s="863">
        <v>400</v>
      </c>
      <c r="G440" s="1238">
        <f t="shared" si="10"/>
        <v>10000</v>
      </c>
      <c r="H440" s="863">
        <v>25</v>
      </c>
    </row>
    <row r="441" spans="1:9" ht="15.75">
      <c r="A441" s="1710"/>
      <c r="B441" s="1352">
        <v>31224810</v>
      </c>
      <c r="C441" s="1241" t="s">
        <v>1761</v>
      </c>
      <c r="D441" s="863" t="s">
        <v>327</v>
      </c>
      <c r="E441" s="863" t="s">
        <v>51</v>
      </c>
      <c r="F441" s="863">
        <v>2900</v>
      </c>
      <c r="G441" s="1238">
        <f t="shared" si="10"/>
        <v>8700</v>
      </c>
      <c r="H441" s="863">
        <v>3</v>
      </c>
    </row>
    <row r="442" spans="1:9" ht="15.75">
      <c r="A442" s="1710"/>
      <c r="B442" s="1352">
        <v>44521110</v>
      </c>
      <c r="C442" s="1241" t="s">
        <v>1762</v>
      </c>
      <c r="D442" s="863" t="s">
        <v>327</v>
      </c>
      <c r="E442" s="863" t="s">
        <v>51</v>
      </c>
      <c r="F442" s="863">
        <v>5000</v>
      </c>
      <c r="G442" s="1238">
        <f t="shared" si="10"/>
        <v>20000</v>
      </c>
      <c r="H442" s="863">
        <v>4</v>
      </c>
    </row>
    <row r="443" spans="1:9" ht="15.75">
      <c r="A443" s="1710"/>
      <c r="B443" s="1352">
        <v>44512200</v>
      </c>
      <c r="C443" s="1241" t="s">
        <v>610</v>
      </c>
      <c r="D443" s="863" t="s">
        <v>327</v>
      </c>
      <c r="E443" s="863" t="s">
        <v>51</v>
      </c>
      <c r="F443" s="863">
        <v>1500</v>
      </c>
      <c r="G443" s="1238">
        <f t="shared" si="10"/>
        <v>1500</v>
      </c>
      <c r="H443" s="863">
        <v>1</v>
      </c>
    </row>
    <row r="444" spans="1:9" ht="15.75">
      <c r="A444" s="1710"/>
      <c r="B444" s="1352">
        <v>31224100</v>
      </c>
      <c r="C444" s="1241" t="s">
        <v>612</v>
      </c>
      <c r="D444" s="863" t="s">
        <v>327</v>
      </c>
      <c r="E444" s="863" t="s">
        <v>51</v>
      </c>
      <c r="F444" s="863">
        <v>400</v>
      </c>
      <c r="G444" s="1238">
        <f t="shared" si="10"/>
        <v>2000</v>
      </c>
      <c r="H444" s="863">
        <v>5</v>
      </c>
    </row>
    <row r="445" spans="1:9" ht="15.75">
      <c r="A445" s="1710"/>
      <c r="B445" s="1352">
        <v>31224100</v>
      </c>
      <c r="C445" s="1241" t="s">
        <v>1073</v>
      </c>
      <c r="D445" s="863" t="s">
        <v>327</v>
      </c>
      <c r="E445" s="863" t="s">
        <v>51</v>
      </c>
      <c r="F445" s="863">
        <v>100</v>
      </c>
      <c r="G445" s="1238">
        <f t="shared" si="10"/>
        <v>500</v>
      </c>
      <c r="H445" s="863">
        <v>5</v>
      </c>
      <c r="I445" s="1353"/>
    </row>
    <row r="446" spans="1:9" ht="15.75">
      <c r="A446" s="1710"/>
      <c r="B446" s="1352">
        <v>44512800</v>
      </c>
      <c r="C446" s="1241" t="s">
        <v>171</v>
      </c>
      <c r="D446" s="863" t="s">
        <v>327</v>
      </c>
      <c r="E446" s="863" t="s">
        <v>759</v>
      </c>
      <c r="F446" s="863">
        <v>1300</v>
      </c>
      <c r="G446" s="1238">
        <f t="shared" si="10"/>
        <v>1300</v>
      </c>
      <c r="H446" s="863">
        <v>1</v>
      </c>
    </row>
    <row r="447" spans="1:9" s="1354" customFormat="1" ht="15.75">
      <c r="A447" s="1711"/>
      <c r="B447" s="1352">
        <v>38330000</v>
      </c>
      <c r="C447" s="1241" t="s">
        <v>173</v>
      </c>
      <c r="D447" s="863" t="s">
        <v>327</v>
      </c>
      <c r="E447" s="861" t="s">
        <v>51</v>
      </c>
      <c r="F447" s="863">
        <v>1000</v>
      </c>
      <c r="G447" s="1238">
        <f t="shared" si="10"/>
        <v>1000</v>
      </c>
      <c r="H447" s="863">
        <v>1</v>
      </c>
      <c r="I447" s="1130"/>
    </row>
    <row r="448" spans="1:9">
      <c r="A448" s="1231"/>
      <c r="B448" s="863"/>
      <c r="C448" s="1232" t="s">
        <v>1652</v>
      </c>
      <c r="D448" s="1046"/>
      <c r="E448" s="1046"/>
      <c r="F448" s="1272"/>
      <c r="G448" s="1234">
        <f>G449+G450+G451+G452+G453+G454+G455</f>
        <v>1721400.4716</v>
      </c>
      <c r="H448" s="863"/>
    </row>
    <row r="449" spans="1:8" ht="30">
      <c r="A449" s="1464">
        <v>4212</v>
      </c>
      <c r="B449" s="863">
        <v>65310000</v>
      </c>
      <c r="C449" s="1235" t="s">
        <v>675</v>
      </c>
      <c r="D449" s="863" t="s">
        <v>89</v>
      </c>
      <c r="E449" s="863" t="s">
        <v>676</v>
      </c>
      <c r="F449" s="1261">
        <v>38</v>
      </c>
      <c r="G449" s="1238">
        <f>F449*H449+280200</f>
        <v>1280199.9820000001</v>
      </c>
      <c r="H449" s="1236">
        <v>26315.789000000001</v>
      </c>
    </row>
    <row r="450" spans="1:8" ht="30">
      <c r="A450" s="1046">
        <v>4213</v>
      </c>
      <c r="B450" s="863">
        <v>65100000</v>
      </c>
      <c r="C450" s="1235" t="s">
        <v>677</v>
      </c>
      <c r="D450" s="863" t="s">
        <v>89</v>
      </c>
      <c r="E450" s="863" t="s">
        <v>207</v>
      </c>
      <c r="F450" s="863">
        <v>170.256</v>
      </c>
      <c r="G450" s="1238">
        <f t="shared" ref="G450:G455" si="11">F450*H450</f>
        <v>52200.489600000001</v>
      </c>
      <c r="H450" s="863">
        <v>306.60000000000002</v>
      </c>
    </row>
    <row r="451" spans="1:8" ht="60">
      <c r="A451" s="1046">
        <v>4214</v>
      </c>
      <c r="B451" s="863">
        <v>64211000</v>
      </c>
      <c r="C451" s="1235" t="s">
        <v>618</v>
      </c>
      <c r="D451" s="863" t="s">
        <v>89</v>
      </c>
      <c r="E451" s="861" t="s">
        <v>428</v>
      </c>
      <c r="F451" s="1261">
        <v>89000</v>
      </c>
      <c r="G451" s="1238">
        <f t="shared" si="11"/>
        <v>89000</v>
      </c>
      <c r="H451" s="863">
        <v>1</v>
      </c>
    </row>
    <row r="452" spans="1:8" ht="17.25">
      <c r="A452" s="1712">
        <v>4252</v>
      </c>
      <c r="B452" s="1355">
        <v>50312000</v>
      </c>
      <c r="C452" s="1235" t="s">
        <v>188</v>
      </c>
      <c r="D452" s="863" t="s">
        <v>327</v>
      </c>
      <c r="E452" s="863" t="s">
        <v>51</v>
      </c>
      <c r="F452" s="863">
        <v>3000</v>
      </c>
      <c r="G452" s="1238">
        <f t="shared" si="11"/>
        <v>90000</v>
      </c>
      <c r="H452" s="863">
        <v>30</v>
      </c>
    </row>
    <row r="453" spans="1:8" ht="45">
      <c r="A453" s="1713"/>
      <c r="B453" s="1355">
        <v>50313100</v>
      </c>
      <c r="C453" s="1235" t="s">
        <v>648</v>
      </c>
      <c r="D453" s="863" t="s">
        <v>327</v>
      </c>
      <c r="E453" s="863" t="s">
        <v>51</v>
      </c>
      <c r="F453" s="863">
        <v>8000</v>
      </c>
      <c r="G453" s="1238">
        <f t="shared" si="11"/>
        <v>40000</v>
      </c>
      <c r="H453" s="863">
        <v>5</v>
      </c>
    </row>
    <row r="454" spans="1:8" ht="45">
      <c r="A454" s="1713"/>
      <c r="B454" s="1355">
        <v>50312000</v>
      </c>
      <c r="C454" s="1235" t="s">
        <v>649</v>
      </c>
      <c r="D454" s="863" t="s">
        <v>327</v>
      </c>
      <c r="E454" s="863" t="s">
        <v>51</v>
      </c>
      <c r="F454" s="863">
        <v>10000</v>
      </c>
      <c r="G454" s="1238">
        <f t="shared" si="11"/>
        <v>50000</v>
      </c>
      <c r="H454" s="863">
        <v>5</v>
      </c>
    </row>
    <row r="455" spans="1:8" ht="45">
      <c r="A455" s="1714"/>
      <c r="B455" s="1355">
        <v>50312000</v>
      </c>
      <c r="C455" s="1235" t="s">
        <v>650</v>
      </c>
      <c r="D455" s="863" t="s">
        <v>327</v>
      </c>
      <c r="E455" s="863" t="s">
        <v>51</v>
      </c>
      <c r="F455" s="863">
        <v>8000</v>
      </c>
      <c r="G455" s="1238">
        <f t="shared" si="11"/>
        <v>120000</v>
      </c>
      <c r="H455" s="863">
        <v>15</v>
      </c>
    </row>
    <row r="456" spans="1:8" ht="45">
      <c r="A456" s="1356"/>
      <c r="B456" s="1357"/>
      <c r="C456" s="1227" t="s">
        <v>1763</v>
      </c>
      <c r="D456" s="104"/>
      <c r="E456" s="104"/>
      <c r="F456" s="104"/>
      <c r="G456" s="1297">
        <f>G457</f>
        <v>8008000</v>
      </c>
      <c r="H456" s="104"/>
    </row>
    <row r="457" spans="1:8" ht="17.25">
      <c r="A457" s="1358"/>
      <c r="B457" s="1355"/>
      <c r="C457" s="1211" t="s">
        <v>1675</v>
      </c>
      <c r="D457" s="863"/>
      <c r="E457" s="863"/>
      <c r="F457" s="863"/>
      <c r="G457" s="1294">
        <f>G458</f>
        <v>8008000</v>
      </c>
      <c r="H457" s="863"/>
    </row>
    <row r="458" spans="1:8" ht="31.5" customHeight="1">
      <c r="A458" s="258">
        <v>4215</v>
      </c>
      <c r="B458" s="1046">
        <v>66512220</v>
      </c>
      <c r="C458" s="1364" t="s">
        <v>1764</v>
      </c>
      <c r="D458" s="863" t="s">
        <v>89</v>
      </c>
      <c r="E458" s="863" t="s">
        <v>51</v>
      </c>
      <c r="F458" s="863">
        <v>52000</v>
      </c>
      <c r="G458" s="1287">
        <f>F458*H458</f>
        <v>8008000</v>
      </c>
      <c r="H458" s="863">
        <v>154</v>
      </c>
    </row>
    <row r="459" spans="1:8" ht="15" customHeight="1">
      <c r="A459" s="1034"/>
      <c r="B459" s="1035" t="s">
        <v>1635</v>
      </c>
      <c r="C459" s="85"/>
      <c r="D459" s="1034"/>
      <c r="E459" s="1034"/>
      <c r="F459" s="1359"/>
      <c r="G459" s="1360">
        <f>SUM(G456+G402+G397+G393+G382+G378+G371+G362+G357+G304+G296+G293+G290+G276+G271+G268+G239+G230++G8+G393)</f>
        <v>1046196332.678448</v>
      </c>
      <c r="H459" s="863"/>
    </row>
    <row r="460" spans="1:8" ht="15" customHeight="1"/>
    <row r="461" spans="1:8" ht="15" customHeight="1"/>
    <row r="462" spans="1:8" ht="15" customHeight="1"/>
    <row r="463" spans="1:8" ht="15" customHeight="1"/>
    <row r="464" spans="1:8" ht="15" customHeight="1"/>
    <row r="465" ht="15" customHeight="1"/>
    <row r="466" ht="15" customHeight="1"/>
    <row r="467" ht="15" customHeight="1"/>
    <row r="468" ht="31.5" customHeight="1"/>
    <row r="469" ht="18" customHeight="1"/>
    <row r="470" ht="19.5" customHeight="1"/>
    <row r="471" ht="39" customHeight="1"/>
    <row r="472" ht="15.75" customHeight="1"/>
    <row r="473" ht="15.75" customHeight="1"/>
    <row r="474" ht="15.75" customHeight="1"/>
    <row r="475" ht="25.5" customHeight="1"/>
    <row r="476" ht="39.75" customHeight="1"/>
    <row r="477" ht="33" customHeight="1"/>
    <row r="478" ht="33" customHeight="1"/>
    <row r="479" ht="36" customHeight="1"/>
    <row r="480" ht="48" customHeight="1"/>
    <row r="481" ht="105.75" customHeight="1"/>
    <row r="482" ht="15" customHeight="1"/>
    <row r="483" ht="21.75" customHeight="1"/>
    <row r="484" ht="31.5" customHeight="1"/>
    <row r="485" ht="48.75" customHeight="1"/>
    <row r="486" ht="20.25" customHeight="1"/>
    <row r="487" ht="20.25" customHeight="1"/>
    <row r="488" ht="44.25" customHeight="1"/>
    <row r="489" ht="65.25" customHeight="1"/>
    <row r="490" ht="20.25" customHeight="1"/>
    <row r="491" ht="21" customHeight="1"/>
    <row r="492" ht="15" customHeight="1"/>
    <row r="493" ht="15" customHeight="1"/>
    <row r="494" ht="15" customHeight="1"/>
    <row r="496" ht="15" customHeight="1"/>
    <row r="498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66.75" customHeight="1"/>
    <row r="510" ht="42" customHeight="1"/>
    <row r="511" ht="45" customHeight="1"/>
    <row r="512" ht="47.25" customHeight="1"/>
    <row r="513" ht="47.25" customHeight="1"/>
    <row r="514" ht="46.5" customHeight="1"/>
    <row r="515" ht="25.5" customHeight="1"/>
    <row r="516" ht="15.75" customHeight="1"/>
    <row r="517" ht="26.25" customHeight="1"/>
    <row r="518" ht="26.25" customHeight="1"/>
    <row r="520" ht="25.5" customHeight="1"/>
    <row r="521" ht="19.5" customHeight="1"/>
    <row r="522" ht="21.75" customHeight="1"/>
    <row r="524" ht="34.5" customHeight="1"/>
    <row r="526" ht="34.5" customHeight="1"/>
    <row r="527" ht="35.25" customHeight="1"/>
    <row r="529" ht="15" customHeight="1"/>
    <row r="530" ht="15.75" customHeight="1"/>
    <row r="531" ht="15" customHeight="1"/>
    <row r="532" ht="15" customHeight="1"/>
    <row r="533" ht="15" customHeight="1"/>
    <row r="535" ht="15" customHeight="1"/>
    <row r="537" ht="24" customHeight="1"/>
    <row r="538" ht="45" customHeight="1"/>
    <row r="539" ht="45" customHeight="1"/>
    <row r="540" ht="45" customHeight="1"/>
    <row r="541" ht="45" customHeight="1"/>
    <row r="542" ht="45" customHeight="1"/>
    <row r="543" ht="45" customHeight="1"/>
    <row r="544" ht="45" customHeight="1"/>
    <row r="545" ht="45" customHeight="1"/>
    <row r="546" ht="45" customHeight="1"/>
    <row r="547" ht="45" customHeight="1"/>
    <row r="548" ht="45" customHeight="1"/>
    <row r="549" ht="68.25" customHeight="1"/>
    <row r="550" ht="36" customHeight="1"/>
    <row r="552" ht="49.5" customHeight="1"/>
    <row r="553" ht="49.5" customHeight="1"/>
    <row r="555" ht="53.25" customHeight="1"/>
    <row r="557" ht="33" customHeight="1"/>
    <row r="558" ht="35.25" customHeight="1"/>
    <row r="559" ht="49.5" customHeight="1"/>
    <row r="560" ht="49.5" customHeight="1"/>
    <row r="561" ht="49.5" customHeight="1"/>
    <row r="562" ht="49.5" customHeight="1"/>
    <row r="563" ht="38.25" customHeight="1"/>
    <row r="565" ht="15" customHeight="1"/>
    <row r="566" ht="15" customHeight="1"/>
    <row r="567" ht="15" customHeight="1"/>
    <row r="568" ht="15" customHeight="1"/>
    <row r="569" ht="15" customHeight="1"/>
    <row r="571" ht="15" customHeight="1"/>
    <row r="572" ht="15" customHeight="1"/>
    <row r="573" ht="25.5" customHeight="1"/>
    <row r="574" ht="33" customHeight="1"/>
    <row r="575" ht="24.75" customHeight="1"/>
    <row r="577" ht="54.75" customHeight="1"/>
    <row r="579" ht="15" customHeight="1"/>
    <row r="580" ht="15" customHeight="1"/>
    <row r="581" ht="15" customHeight="1"/>
    <row r="585" ht="15" customHeight="1"/>
    <row r="589" ht="15" customHeight="1"/>
    <row r="590" ht="19.5" customHeight="1"/>
    <row r="591" ht="21" customHeight="1"/>
    <row r="592" ht="21" customHeight="1"/>
    <row r="593" ht="21" customHeight="1"/>
    <row r="594" ht="21" customHeight="1"/>
    <row r="595" ht="21" customHeight="1"/>
    <row r="596" ht="21" customHeight="1"/>
    <row r="597" ht="21" customHeight="1"/>
    <row r="598" ht="21" customHeight="1"/>
    <row r="599" ht="21" customHeight="1"/>
    <row r="600" ht="21" customHeight="1"/>
    <row r="601" ht="21" customHeight="1"/>
    <row r="602" ht="21" customHeight="1"/>
    <row r="603" ht="21" customHeight="1"/>
    <row r="604" ht="21" customHeight="1"/>
    <row r="605" ht="15" customHeight="1"/>
    <row r="609" ht="21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2" ht="24" customHeight="1"/>
    <row r="623" ht="20.25" customHeight="1"/>
    <row r="624" ht="35.25" customHeight="1"/>
    <row r="625" ht="41.25" hidden="1" customHeight="1"/>
    <row r="626" ht="31.5" customHeight="1"/>
  </sheetData>
  <mergeCells count="45">
    <mergeCell ref="A434:A447"/>
    <mergeCell ref="A452:A455"/>
    <mergeCell ref="A306:A312"/>
    <mergeCell ref="A314:A323"/>
    <mergeCell ref="A324:A327"/>
    <mergeCell ref="A329:A338"/>
    <mergeCell ref="A339:A342"/>
    <mergeCell ref="A343:A352"/>
    <mergeCell ref="A353:A356"/>
    <mergeCell ref="A364:A365"/>
    <mergeCell ref="A366:A370"/>
    <mergeCell ref="A373:A374"/>
    <mergeCell ref="A376:A377"/>
    <mergeCell ref="A384:A392"/>
    <mergeCell ref="A399:A401"/>
    <mergeCell ref="A404:A429"/>
    <mergeCell ref="A220:A229"/>
    <mergeCell ref="A232:A233"/>
    <mergeCell ref="A184:A189"/>
    <mergeCell ref="A190:A192"/>
    <mergeCell ref="A195:A212"/>
    <mergeCell ref="A214:A215"/>
    <mergeCell ref="A216:A219"/>
    <mergeCell ref="A431:A433"/>
    <mergeCell ref="A234:A238"/>
    <mergeCell ref="A241:A248"/>
    <mergeCell ref="A249:A260"/>
    <mergeCell ref="A279:A289"/>
    <mergeCell ref="A298:A299"/>
    <mergeCell ref="A264:A267"/>
    <mergeCell ref="G5:G6"/>
    <mergeCell ref="H5:H6"/>
    <mergeCell ref="A1:H1"/>
    <mergeCell ref="A3:H3"/>
    <mergeCell ref="A2:H2"/>
    <mergeCell ref="A5:A6"/>
    <mergeCell ref="B5:B6"/>
    <mergeCell ref="D5:D6"/>
    <mergeCell ref="E5:E6"/>
    <mergeCell ref="F5:F6"/>
    <mergeCell ref="A81:A82"/>
    <mergeCell ref="A83:A161"/>
    <mergeCell ref="A162:A178"/>
    <mergeCell ref="A181:A182"/>
    <mergeCell ref="A10:A80"/>
  </mergeCells>
  <phoneticPr fontId="2" type="noConversion"/>
  <pageMargins left="0.31" right="0" top="0.28999999999999998" bottom="0.34" header="0.31" footer="0.32"/>
  <pageSetup paperSize="9" scale="67" orientation="portrait" r:id="rId1"/>
  <headerFooter alignWithMargins="0"/>
  <rowBreaks count="3" manualBreakCount="3">
    <brk id="439" max="8" man="1"/>
    <brk id="470" max="16383" man="1"/>
    <brk id="491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425"/>
  <sheetViews>
    <sheetView view="pageBreakPreview" topLeftCell="A388" zoomScaleSheetLayoutView="100" workbookViewId="0">
      <selection activeCell="F314" sqref="F314"/>
    </sheetView>
  </sheetViews>
  <sheetFormatPr defaultRowHeight="15"/>
  <cols>
    <col min="1" max="1" width="11.85546875" style="117" customWidth="1"/>
    <col min="2" max="2" width="12.140625" style="118" customWidth="1"/>
    <col min="3" max="3" width="34.140625" style="117" customWidth="1"/>
    <col min="4" max="4" width="11.85546875" style="117" customWidth="1"/>
    <col min="5" max="5" width="22.42578125" style="117" customWidth="1"/>
    <col min="6" max="6" width="9.42578125" style="117" customWidth="1"/>
    <col min="7" max="7" width="21.5703125" style="117" customWidth="1"/>
    <col min="8" max="8" width="12.140625" style="1370" customWidth="1"/>
    <col min="9" max="9" width="13.28515625" style="117" customWidth="1"/>
    <col min="10" max="10" width="9.85546875" style="117" customWidth="1"/>
    <col min="11" max="16384" width="9.140625" style="117"/>
  </cols>
  <sheetData>
    <row r="1" spans="1:8" ht="18">
      <c r="A1" s="1729"/>
      <c r="B1" s="1729"/>
      <c r="C1" s="1729"/>
      <c r="D1" s="1729"/>
      <c r="E1" s="1729"/>
      <c r="F1" s="1729"/>
      <c r="G1" s="1729"/>
      <c r="H1" s="1729"/>
    </row>
    <row r="2" spans="1:8" ht="18">
      <c r="A2" s="1729" t="s">
        <v>2714</v>
      </c>
      <c r="B2" s="1729"/>
      <c r="C2" s="1729"/>
      <c r="D2" s="1729"/>
      <c r="E2" s="1729"/>
      <c r="F2" s="1729"/>
      <c r="G2" s="1729"/>
      <c r="H2" s="1729"/>
    </row>
    <row r="3" spans="1:8" ht="18">
      <c r="A3" s="1730" t="s">
        <v>3128</v>
      </c>
      <c r="B3" s="1730"/>
      <c r="C3" s="1730"/>
      <c r="D3" s="1730"/>
      <c r="E3" s="1730"/>
      <c r="F3" s="1730"/>
      <c r="G3" s="1730"/>
      <c r="H3" s="1730"/>
    </row>
    <row r="4" spans="1:8" ht="18">
      <c r="A4" s="661"/>
      <c r="B4" s="661"/>
      <c r="C4" s="661"/>
      <c r="D4" s="661"/>
      <c r="E4" s="661"/>
      <c r="F4" s="661"/>
      <c r="G4" s="661"/>
      <c r="H4" s="1366"/>
    </row>
    <row r="5" spans="1:8">
      <c r="A5" s="1660" t="s">
        <v>1430</v>
      </c>
      <c r="B5" s="1610" t="s">
        <v>1636</v>
      </c>
      <c r="C5" s="654" t="s">
        <v>1151</v>
      </c>
      <c r="D5" s="1696" t="s">
        <v>145</v>
      </c>
      <c r="E5" s="1696" t="s">
        <v>45</v>
      </c>
      <c r="F5" s="1696" t="s">
        <v>1140</v>
      </c>
      <c r="G5" s="1696" t="s">
        <v>1637</v>
      </c>
      <c r="H5" s="1697" t="s">
        <v>46</v>
      </c>
    </row>
    <row r="6" spans="1:8" ht="64.5" customHeight="1">
      <c r="A6" s="1660"/>
      <c r="B6" s="1610"/>
      <c r="C6" s="656" t="s">
        <v>1154</v>
      </c>
      <c r="D6" s="1696"/>
      <c r="E6" s="1696"/>
      <c r="F6" s="1696"/>
      <c r="G6" s="1696"/>
      <c r="H6" s="1697"/>
    </row>
    <row r="7" spans="1:8" ht="18">
      <c r="A7" s="232"/>
      <c r="B7" s="233">
        <v>1</v>
      </c>
      <c r="C7" s="234">
        <v>2</v>
      </c>
      <c r="D7" s="235">
        <v>3</v>
      </c>
      <c r="E7" s="234">
        <v>4</v>
      </c>
      <c r="F7" s="234">
        <v>5</v>
      </c>
      <c r="G7" s="235">
        <v>6</v>
      </c>
      <c r="H7" s="234">
        <v>7</v>
      </c>
    </row>
    <row r="8" spans="1:8" ht="54">
      <c r="A8" s="138"/>
      <c r="B8" s="139"/>
      <c r="C8" s="140" t="s">
        <v>2050</v>
      </c>
      <c r="D8" s="141"/>
      <c r="E8" s="140"/>
      <c r="F8" s="142"/>
      <c r="G8" s="141">
        <f>SUM(G9+G114)</f>
        <v>80590800</v>
      </c>
      <c r="H8" s="143"/>
    </row>
    <row r="9" spans="1:8" ht="18">
      <c r="A9" s="120"/>
      <c r="B9" s="121"/>
      <c r="C9" s="236" t="s">
        <v>1678</v>
      </c>
      <c r="D9" s="237"/>
      <c r="E9" s="238"/>
      <c r="F9" s="239"/>
      <c r="G9" s="240">
        <f>SUM(G10:G113)</f>
        <v>29467300</v>
      </c>
      <c r="H9" s="122"/>
    </row>
    <row r="10" spans="1:8" ht="18">
      <c r="A10" s="1731" t="s">
        <v>146</v>
      </c>
      <c r="B10" s="121">
        <v>22852000</v>
      </c>
      <c r="C10" s="893" t="s">
        <v>7</v>
      </c>
      <c r="D10" s="894" t="s">
        <v>327</v>
      </c>
      <c r="E10" s="895" t="s">
        <v>51</v>
      </c>
      <c r="F10" s="896">
        <v>45</v>
      </c>
      <c r="G10" s="897">
        <f t="shared" ref="G10:G41" si="0">+F10*H10</f>
        <v>18000</v>
      </c>
      <c r="H10" s="1042">
        <v>400</v>
      </c>
    </row>
    <row r="11" spans="1:8" ht="18">
      <c r="A11" s="1732"/>
      <c r="B11" s="121">
        <v>22852000</v>
      </c>
      <c r="C11" s="893" t="s">
        <v>2051</v>
      </c>
      <c r="D11" s="894" t="s">
        <v>327</v>
      </c>
      <c r="E11" s="895" t="s">
        <v>51</v>
      </c>
      <c r="F11" s="896">
        <v>50</v>
      </c>
      <c r="G11" s="897">
        <f t="shared" si="0"/>
        <v>15000</v>
      </c>
      <c r="H11" s="1042">
        <v>300</v>
      </c>
    </row>
    <row r="12" spans="1:8" ht="18">
      <c r="A12" s="1732"/>
      <c r="B12" s="121">
        <v>30199500</v>
      </c>
      <c r="C12" s="893" t="s">
        <v>2052</v>
      </c>
      <c r="D12" s="894" t="s">
        <v>327</v>
      </c>
      <c r="E12" s="895" t="s">
        <v>51</v>
      </c>
      <c r="F12" s="896">
        <v>550</v>
      </c>
      <c r="G12" s="897">
        <f t="shared" si="0"/>
        <v>330000</v>
      </c>
      <c r="H12" s="1042">
        <v>600</v>
      </c>
    </row>
    <row r="13" spans="1:8" ht="18">
      <c r="A13" s="1732"/>
      <c r="B13" s="121">
        <v>22852000</v>
      </c>
      <c r="C13" s="893" t="s">
        <v>2053</v>
      </c>
      <c r="D13" s="894" t="s">
        <v>327</v>
      </c>
      <c r="E13" s="895" t="s">
        <v>51</v>
      </c>
      <c r="F13" s="896">
        <v>2000</v>
      </c>
      <c r="G13" s="897">
        <f t="shared" si="0"/>
        <v>20000</v>
      </c>
      <c r="H13" s="1042">
        <v>10</v>
      </c>
    </row>
    <row r="14" spans="1:8" ht="18">
      <c r="A14" s="1732"/>
      <c r="B14" s="121">
        <v>22851000</v>
      </c>
      <c r="C14" s="893" t="s">
        <v>135</v>
      </c>
      <c r="D14" s="894" t="s">
        <v>327</v>
      </c>
      <c r="E14" s="895" t="s">
        <v>51</v>
      </c>
      <c r="F14" s="896">
        <v>8</v>
      </c>
      <c r="G14" s="897">
        <f t="shared" si="0"/>
        <v>40000</v>
      </c>
      <c r="H14" s="1042">
        <v>5000</v>
      </c>
    </row>
    <row r="15" spans="1:8" ht="18">
      <c r="A15" s="1732"/>
      <c r="B15" s="121">
        <v>30197330</v>
      </c>
      <c r="C15" s="893" t="s">
        <v>2054</v>
      </c>
      <c r="D15" s="894" t="s">
        <v>327</v>
      </c>
      <c r="E15" s="898" t="s">
        <v>326</v>
      </c>
      <c r="F15" s="896">
        <v>450</v>
      </c>
      <c r="G15" s="897">
        <f t="shared" si="0"/>
        <v>9000</v>
      </c>
      <c r="H15" s="1042">
        <v>20</v>
      </c>
    </row>
    <row r="16" spans="1:8" ht="36">
      <c r="A16" s="1732"/>
      <c r="B16" s="899">
        <v>30197320</v>
      </c>
      <c r="C16" s="900" t="s">
        <v>2055</v>
      </c>
      <c r="D16" s="894" t="s">
        <v>327</v>
      </c>
      <c r="E16" s="898" t="s">
        <v>326</v>
      </c>
      <c r="F16" s="896">
        <v>600</v>
      </c>
      <c r="G16" s="897">
        <f t="shared" si="0"/>
        <v>6000</v>
      </c>
      <c r="H16" s="1042">
        <v>10</v>
      </c>
    </row>
    <row r="17" spans="1:8" ht="18">
      <c r="A17" s="1732"/>
      <c r="B17" s="123">
        <v>30197620</v>
      </c>
      <c r="C17" s="893" t="s">
        <v>868</v>
      </c>
      <c r="D17" s="894" t="s">
        <v>327</v>
      </c>
      <c r="E17" s="898" t="s">
        <v>326</v>
      </c>
      <c r="F17" s="896">
        <v>200</v>
      </c>
      <c r="G17" s="897">
        <f t="shared" si="0"/>
        <v>30000</v>
      </c>
      <c r="H17" s="1042">
        <v>150</v>
      </c>
    </row>
    <row r="18" spans="1:8" ht="18">
      <c r="A18" s="1732"/>
      <c r="B18" s="123">
        <v>22816300</v>
      </c>
      <c r="C18" s="893" t="s">
        <v>866</v>
      </c>
      <c r="D18" s="894" t="s">
        <v>327</v>
      </c>
      <c r="E18" s="898" t="s">
        <v>326</v>
      </c>
      <c r="F18" s="896">
        <v>180</v>
      </c>
      <c r="G18" s="897">
        <f t="shared" si="0"/>
        <v>36000</v>
      </c>
      <c r="H18" s="1042">
        <v>200</v>
      </c>
    </row>
    <row r="19" spans="1:8" ht="18">
      <c r="A19" s="1732"/>
      <c r="B19" s="901">
        <v>30197221</v>
      </c>
      <c r="C19" s="893" t="s">
        <v>821</v>
      </c>
      <c r="D19" s="894" t="s">
        <v>327</v>
      </c>
      <c r="E19" s="895" t="s">
        <v>51</v>
      </c>
      <c r="F19" s="896">
        <v>40</v>
      </c>
      <c r="G19" s="897">
        <f t="shared" si="0"/>
        <v>20000</v>
      </c>
      <c r="H19" s="1042">
        <v>500</v>
      </c>
    </row>
    <row r="20" spans="1:8" ht="18">
      <c r="A20" s="1732"/>
      <c r="B20" s="901">
        <v>30197220</v>
      </c>
      <c r="C20" s="893" t="s">
        <v>795</v>
      </c>
      <c r="D20" s="894" t="s">
        <v>327</v>
      </c>
      <c r="E20" s="895" t="s">
        <v>51</v>
      </c>
      <c r="F20" s="896">
        <v>30</v>
      </c>
      <c r="G20" s="897">
        <f t="shared" si="0"/>
        <v>21000</v>
      </c>
      <c r="H20" s="1042">
        <v>700</v>
      </c>
    </row>
    <row r="21" spans="1:8" ht="18">
      <c r="A21" s="1732"/>
      <c r="B21" s="123">
        <v>30197220</v>
      </c>
      <c r="C21" s="893" t="s">
        <v>2056</v>
      </c>
      <c r="D21" s="894" t="s">
        <v>327</v>
      </c>
      <c r="E21" s="895" t="s">
        <v>58</v>
      </c>
      <c r="F21" s="896">
        <v>100</v>
      </c>
      <c r="G21" s="897">
        <f t="shared" si="0"/>
        <v>79400</v>
      </c>
      <c r="H21" s="1042">
        <v>794</v>
      </c>
    </row>
    <row r="22" spans="1:8" ht="18">
      <c r="A22" s="1732"/>
      <c r="B22" s="901">
        <v>30197110</v>
      </c>
      <c r="C22" s="893" t="s">
        <v>2057</v>
      </c>
      <c r="D22" s="894" t="s">
        <v>327</v>
      </c>
      <c r="E22" s="895" t="s">
        <v>58</v>
      </c>
      <c r="F22" s="896">
        <v>50</v>
      </c>
      <c r="G22" s="897">
        <f t="shared" si="0"/>
        <v>25000</v>
      </c>
      <c r="H22" s="1042">
        <v>500</v>
      </c>
    </row>
    <row r="23" spans="1:8" ht="18">
      <c r="A23" s="1732"/>
      <c r="B23" s="901">
        <v>30197110</v>
      </c>
      <c r="C23" s="893" t="s">
        <v>2058</v>
      </c>
      <c r="D23" s="894" t="s">
        <v>327</v>
      </c>
      <c r="E23" s="895" t="s">
        <v>58</v>
      </c>
      <c r="F23" s="896">
        <v>70</v>
      </c>
      <c r="G23" s="897">
        <f t="shared" si="0"/>
        <v>49000</v>
      </c>
      <c r="H23" s="1042">
        <v>700</v>
      </c>
    </row>
    <row r="24" spans="1:8" ht="18">
      <c r="A24" s="1732"/>
      <c r="B24" s="901">
        <v>44424200</v>
      </c>
      <c r="C24" s="893" t="s">
        <v>257</v>
      </c>
      <c r="D24" s="894" t="s">
        <v>327</v>
      </c>
      <c r="E24" s="895" t="s">
        <v>51</v>
      </c>
      <c r="F24" s="896">
        <v>250</v>
      </c>
      <c r="G24" s="897">
        <f t="shared" si="0"/>
        <v>12500</v>
      </c>
      <c r="H24" s="1042">
        <v>50</v>
      </c>
    </row>
    <row r="25" spans="1:8" ht="18">
      <c r="A25" s="1732"/>
      <c r="B25" s="123">
        <v>30141200</v>
      </c>
      <c r="C25" s="893" t="s">
        <v>814</v>
      </c>
      <c r="D25" s="894" t="s">
        <v>327</v>
      </c>
      <c r="E25" s="895" t="s">
        <v>51</v>
      </c>
      <c r="F25" s="896">
        <v>3000</v>
      </c>
      <c r="G25" s="897">
        <f t="shared" si="0"/>
        <v>60000</v>
      </c>
      <c r="H25" s="1367">
        <v>20</v>
      </c>
    </row>
    <row r="26" spans="1:8" ht="18">
      <c r="A26" s="1732"/>
      <c r="B26" s="123">
        <v>39241200</v>
      </c>
      <c r="C26" s="893" t="s">
        <v>157</v>
      </c>
      <c r="D26" s="894" t="s">
        <v>327</v>
      </c>
      <c r="E26" s="895" t="s">
        <v>51</v>
      </c>
      <c r="F26" s="896">
        <v>150</v>
      </c>
      <c r="G26" s="897">
        <f t="shared" si="0"/>
        <v>7500</v>
      </c>
      <c r="H26" s="1042">
        <v>50</v>
      </c>
    </row>
    <row r="27" spans="1:8" ht="18">
      <c r="A27" s="1732"/>
      <c r="B27" s="123">
        <v>30199792</v>
      </c>
      <c r="C27" s="893" t="s">
        <v>2059</v>
      </c>
      <c r="D27" s="894" t="s">
        <v>327</v>
      </c>
      <c r="E27" s="895" t="s">
        <v>51</v>
      </c>
      <c r="F27" s="896">
        <v>500</v>
      </c>
      <c r="G27" s="897">
        <f t="shared" si="0"/>
        <v>5000</v>
      </c>
      <c r="H27" s="1042">
        <v>10</v>
      </c>
    </row>
    <row r="28" spans="1:8" ht="18">
      <c r="A28" s="1732"/>
      <c r="B28" s="123">
        <v>24910000</v>
      </c>
      <c r="C28" s="893" t="s">
        <v>2060</v>
      </c>
      <c r="D28" s="894" t="s">
        <v>327</v>
      </c>
      <c r="E28" s="895" t="s">
        <v>51</v>
      </c>
      <c r="F28" s="896">
        <v>50</v>
      </c>
      <c r="G28" s="897">
        <f t="shared" si="0"/>
        <v>11500</v>
      </c>
      <c r="H28" s="1042">
        <v>230</v>
      </c>
    </row>
    <row r="29" spans="1:8" ht="18">
      <c r="A29" s="1732"/>
      <c r="B29" s="123">
        <v>30192133</v>
      </c>
      <c r="C29" s="893" t="s">
        <v>2061</v>
      </c>
      <c r="D29" s="894" t="s">
        <v>327</v>
      </c>
      <c r="E29" s="895" t="s">
        <v>51</v>
      </c>
      <c r="F29" s="896">
        <v>25</v>
      </c>
      <c r="G29" s="897">
        <f t="shared" si="0"/>
        <v>2500</v>
      </c>
      <c r="H29" s="1042">
        <v>100</v>
      </c>
    </row>
    <row r="30" spans="1:8" ht="18">
      <c r="A30" s="1732"/>
      <c r="B30" s="123">
        <v>39292500</v>
      </c>
      <c r="C30" s="893" t="s">
        <v>150</v>
      </c>
      <c r="D30" s="894" t="s">
        <v>327</v>
      </c>
      <c r="E30" s="895" t="s">
        <v>51</v>
      </c>
      <c r="F30" s="896">
        <v>50</v>
      </c>
      <c r="G30" s="897">
        <f t="shared" si="0"/>
        <v>8500</v>
      </c>
      <c r="H30" s="1042">
        <v>170</v>
      </c>
    </row>
    <row r="31" spans="1:8" ht="18">
      <c r="A31" s="1732"/>
      <c r="B31" s="123">
        <v>30192121</v>
      </c>
      <c r="C31" s="893" t="s">
        <v>2062</v>
      </c>
      <c r="D31" s="894" t="s">
        <v>327</v>
      </c>
      <c r="E31" s="895" t="s">
        <v>51</v>
      </c>
      <c r="F31" s="896">
        <v>30</v>
      </c>
      <c r="G31" s="897">
        <f t="shared" si="0"/>
        <v>45000</v>
      </c>
      <c r="H31" s="1042">
        <v>1500</v>
      </c>
    </row>
    <row r="32" spans="1:8" ht="18">
      <c r="A32" s="1732"/>
      <c r="B32" s="123">
        <v>30192124</v>
      </c>
      <c r="C32" s="893" t="s">
        <v>2063</v>
      </c>
      <c r="D32" s="894" t="s">
        <v>327</v>
      </c>
      <c r="E32" s="895" t="s">
        <v>51</v>
      </c>
      <c r="F32" s="896">
        <v>80</v>
      </c>
      <c r="G32" s="897">
        <f t="shared" si="0"/>
        <v>24000</v>
      </c>
      <c r="H32" s="1042">
        <v>300</v>
      </c>
    </row>
    <row r="33" spans="1:8" ht="18">
      <c r="A33" s="1732"/>
      <c r="B33" s="123">
        <v>30192131</v>
      </c>
      <c r="C33" s="893" t="s">
        <v>2064</v>
      </c>
      <c r="D33" s="894" t="s">
        <v>327</v>
      </c>
      <c r="E33" s="895" t="s">
        <v>51</v>
      </c>
      <c r="F33" s="896">
        <v>20</v>
      </c>
      <c r="G33" s="897">
        <f t="shared" si="0"/>
        <v>10000</v>
      </c>
      <c r="H33" s="1042">
        <v>500</v>
      </c>
    </row>
    <row r="34" spans="1:8" ht="18">
      <c r="A34" s="1732"/>
      <c r="B34" s="123">
        <v>30192100</v>
      </c>
      <c r="C34" s="893" t="s">
        <v>2065</v>
      </c>
      <c r="D34" s="894" t="s">
        <v>327</v>
      </c>
      <c r="E34" s="895" t="s">
        <v>51</v>
      </c>
      <c r="F34" s="896">
        <v>30</v>
      </c>
      <c r="G34" s="897">
        <f t="shared" si="0"/>
        <v>12000</v>
      </c>
      <c r="H34" s="1042">
        <v>400</v>
      </c>
    </row>
    <row r="35" spans="1:8" ht="18">
      <c r="A35" s="1732"/>
      <c r="B35" s="123">
        <v>30192125</v>
      </c>
      <c r="C35" s="893" t="s">
        <v>522</v>
      </c>
      <c r="D35" s="894" t="s">
        <v>327</v>
      </c>
      <c r="E35" s="895" t="s">
        <v>51</v>
      </c>
      <c r="F35" s="896">
        <v>130</v>
      </c>
      <c r="G35" s="897">
        <f t="shared" si="0"/>
        <v>10400</v>
      </c>
      <c r="H35" s="1042">
        <v>80</v>
      </c>
    </row>
    <row r="36" spans="1:8" ht="18">
      <c r="A36" s="1732"/>
      <c r="B36" s="123">
        <v>30192160</v>
      </c>
      <c r="C36" s="893" t="s">
        <v>816</v>
      </c>
      <c r="D36" s="894" t="s">
        <v>327</v>
      </c>
      <c r="E36" s="895" t="s">
        <v>51</v>
      </c>
      <c r="F36" s="896">
        <v>120.00000000000001</v>
      </c>
      <c r="G36" s="897">
        <f t="shared" si="0"/>
        <v>3600.0000000000005</v>
      </c>
      <c r="H36" s="1042">
        <v>30</v>
      </c>
    </row>
    <row r="37" spans="1:8" ht="18">
      <c r="A37" s="1732"/>
      <c r="B37" s="123">
        <v>30192160</v>
      </c>
      <c r="C37" s="893" t="s">
        <v>817</v>
      </c>
      <c r="D37" s="894" t="s">
        <v>327</v>
      </c>
      <c r="E37" s="895" t="s">
        <v>51</v>
      </c>
      <c r="F37" s="896">
        <v>120</v>
      </c>
      <c r="G37" s="897">
        <f t="shared" si="0"/>
        <v>18000</v>
      </c>
      <c r="H37" s="1042">
        <v>150</v>
      </c>
    </row>
    <row r="38" spans="1:8" ht="18">
      <c r="A38" s="1732"/>
      <c r="B38" s="123">
        <v>22810000</v>
      </c>
      <c r="C38" s="893" t="s">
        <v>2066</v>
      </c>
      <c r="D38" s="894" t="s">
        <v>327</v>
      </c>
      <c r="E38" s="895" t="s">
        <v>51</v>
      </c>
      <c r="F38" s="896">
        <v>400</v>
      </c>
      <c r="G38" s="897">
        <f t="shared" si="0"/>
        <v>100000</v>
      </c>
      <c r="H38" s="1042">
        <v>250</v>
      </c>
    </row>
    <row r="39" spans="1:8" ht="18">
      <c r="A39" s="1732"/>
      <c r="B39" s="123">
        <v>22600000</v>
      </c>
      <c r="C39" s="893" t="s">
        <v>2067</v>
      </c>
      <c r="D39" s="894" t="s">
        <v>327</v>
      </c>
      <c r="E39" s="895" t="s">
        <v>51</v>
      </c>
      <c r="F39" s="896">
        <v>150</v>
      </c>
      <c r="G39" s="897">
        <f t="shared" si="0"/>
        <v>25500</v>
      </c>
      <c r="H39" s="1042">
        <v>170</v>
      </c>
    </row>
    <row r="40" spans="1:8" ht="18">
      <c r="A40" s="1732"/>
      <c r="B40" s="123">
        <v>22816100</v>
      </c>
      <c r="C40" s="893" t="s">
        <v>155</v>
      </c>
      <c r="D40" s="894" t="s">
        <v>327</v>
      </c>
      <c r="E40" s="895" t="s">
        <v>51</v>
      </c>
      <c r="F40" s="896">
        <v>750</v>
      </c>
      <c r="G40" s="897">
        <f t="shared" si="0"/>
        <v>75000</v>
      </c>
      <c r="H40" s="1042">
        <v>100</v>
      </c>
    </row>
    <row r="41" spans="1:8" ht="18">
      <c r="A41" s="1732"/>
      <c r="B41" s="123">
        <v>30234000</v>
      </c>
      <c r="C41" s="893" t="s">
        <v>2068</v>
      </c>
      <c r="D41" s="894" t="s">
        <v>327</v>
      </c>
      <c r="E41" s="895" t="s">
        <v>51</v>
      </c>
      <c r="F41" s="896">
        <v>3200</v>
      </c>
      <c r="G41" s="897">
        <f t="shared" si="0"/>
        <v>32000</v>
      </c>
      <c r="H41" s="1042">
        <v>10</v>
      </c>
    </row>
    <row r="42" spans="1:8" ht="18">
      <c r="A42" s="1732"/>
      <c r="B42" s="123">
        <v>30197630</v>
      </c>
      <c r="C42" s="893" t="s">
        <v>361</v>
      </c>
      <c r="D42" s="894" t="s">
        <v>327</v>
      </c>
      <c r="E42" s="895" t="s">
        <v>58</v>
      </c>
      <c r="F42" s="896">
        <v>1600</v>
      </c>
      <c r="G42" s="897">
        <f t="shared" ref="G42:G73" si="1">+F42*H42</f>
        <v>3136000</v>
      </c>
      <c r="H42" s="1042">
        <v>1960</v>
      </c>
    </row>
    <row r="43" spans="1:8" ht="18">
      <c r="A43" s="1732"/>
      <c r="B43" s="123">
        <v>30192340</v>
      </c>
      <c r="C43" s="893" t="s">
        <v>2069</v>
      </c>
      <c r="D43" s="894" t="s">
        <v>327</v>
      </c>
      <c r="E43" s="895" t="s">
        <v>51</v>
      </c>
      <c r="F43" s="896">
        <v>800</v>
      </c>
      <c r="G43" s="897">
        <f t="shared" si="1"/>
        <v>16000</v>
      </c>
      <c r="H43" s="1367">
        <v>20</v>
      </c>
    </row>
    <row r="44" spans="1:8" ht="18">
      <c r="A44" s="1732"/>
      <c r="B44" s="123">
        <v>30237460</v>
      </c>
      <c r="C44" s="120" t="s">
        <v>2070</v>
      </c>
      <c r="D44" s="894" t="s">
        <v>327</v>
      </c>
      <c r="E44" s="121" t="s">
        <v>51</v>
      </c>
      <c r="F44" s="896">
        <v>2600</v>
      </c>
      <c r="G44" s="897">
        <f t="shared" si="1"/>
        <v>39000</v>
      </c>
      <c r="H44" s="1042">
        <v>15</v>
      </c>
    </row>
    <row r="45" spans="1:8" ht="18">
      <c r="A45" s="1733"/>
      <c r="B45" s="123">
        <v>30237410</v>
      </c>
      <c r="C45" s="120" t="s">
        <v>224</v>
      </c>
      <c r="D45" s="894" t="s">
        <v>327</v>
      </c>
      <c r="E45" s="121" t="s">
        <v>51</v>
      </c>
      <c r="F45" s="896">
        <v>2000</v>
      </c>
      <c r="G45" s="897">
        <f t="shared" si="1"/>
        <v>30000</v>
      </c>
      <c r="H45" s="1042">
        <v>15</v>
      </c>
    </row>
    <row r="46" spans="1:8" ht="18">
      <c r="A46" s="1728">
        <v>4264</v>
      </c>
      <c r="B46" s="124" t="s">
        <v>1150</v>
      </c>
      <c r="C46" s="903" t="s">
        <v>104</v>
      </c>
      <c r="D46" s="894" t="s">
        <v>327</v>
      </c>
      <c r="E46" s="904" t="s">
        <v>54</v>
      </c>
      <c r="F46" s="905">
        <v>450.00214288775555</v>
      </c>
      <c r="G46" s="897">
        <f t="shared" si="1"/>
        <v>10499900</v>
      </c>
      <c r="H46" s="1041">
        <v>23333</v>
      </c>
    </row>
    <row r="47" spans="1:8" ht="18">
      <c r="A47" s="1728"/>
      <c r="B47" s="124" t="s">
        <v>1145</v>
      </c>
      <c r="C47" s="903" t="s">
        <v>1315</v>
      </c>
      <c r="D47" s="894" t="s">
        <v>327</v>
      </c>
      <c r="E47" s="904" t="s">
        <v>54</v>
      </c>
      <c r="F47" s="896">
        <v>470</v>
      </c>
      <c r="G47" s="897">
        <f t="shared" si="1"/>
        <v>4700000</v>
      </c>
      <c r="H47" s="1041">
        <v>10000</v>
      </c>
    </row>
    <row r="48" spans="1:8" ht="18">
      <c r="A48" s="1731" t="s">
        <v>163</v>
      </c>
      <c r="B48" s="123">
        <v>39224100</v>
      </c>
      <c r="C48" s="906" t="s">
        <v>2071</v>
      </c>
      <c r="D48" s="894" t="s">
        <v>327</v>
      </c>
      <c r="E48" s="121" t="s">
        <v>51</v>
      </c>
      <c r="F48" s="896">
        <v>800</v>
      </c>
      <c r="G48" s="897">
        <f t="shared" si="1"/>
        <v>96000</v>
      </c>
      <c r="H48" s="1042">
        <v>120</v>
      </c>
    </row>
    <row r="49" spans="1:8" ht="18">
      <c r="A49" s="1732"/>
      <c r="B49" s="123">
        <v>39813000</v>
      </c>
      <c r="C49" s="906" t="s">
        <v>105</v>
      </c>
      <c r="D49" s="894" t="s">
        <v>327</v>
      </c>
      <c r="E49" s="121" t="s">
        <v>51</v>
      </c>
      <c r="F49" s="905">
        <v>850</v>
      </c>
      <c r="G49" s="897">
        <f t="shared" si="1"/>
        <v>127500</v>
      </c>
      <c r="H49" s="1042">
        <v>150</v>
      </c>
    </row>
    <row r="50" spans="1:8" ht="18">
      <c r="A50" s="1732"/>
      <c r="B50" s="123">
        <v>33711900</v>
      </c>
      <c r="C50" s="906" t="s">
        <v>227</v>
      </c>
      <c r="D50" s="894" t="s">
        <v>327</v>
      </c>
      <c r="E50" s="121" t="s">
        <v>51</v>
      </c>
      <c r="F50" s="905">
        <v>180</v>
      </c>
      <c r="G50" s="897">
        <f t="shared" si="1"/>
        <v>90000</v>
      </c>
      <c r="H50" s="1042">
        <v>500</v>
      </c>
    </row>
    <row r="51" spans="1:8" ht="18">
      <c r="A51" s="1732"/>
      <c r="B51" s="123">
        <v>33761000</v>
      </c>
      <c r="C51" s="906" t="s">
        <v>165</v>
      </c>
      <c r="D51" s="894" t="s">
        <v>327</v>
      </c>
      <c r="E51" s="121" t="s">
        <v>51</v>
      </c>
      <c r="F51" s="905">
        <v>100</v>
      </c>
      <c r="G51" s="897">
        <f t="shared" si="1"/>
        <v>100000</v>
      </c>
      <c r="H51" s="1042">
        <v>1000</v>
      </c>
    </row>
    <row r="52" spans="1:8" ht="18">
      <c r="A52" s="1732"/>
      <c r="B52" s="123">
        <v>33764000</v>
      </c>
      <c r="C52" s="906" t="s">
        <v>2072</v>
      </c>
      <c r="D52" s="894" t="s">
        <v>327</v>
      </c>
      <c r="E52" s="121" t="s">
        <v>51</v>
      </c>
      <c r="F52" s="905">
        <v>200</v>
      </c>
      <c r="G52" s="897">
        <f t="shared" si="1"/>
        <v>240000</v>
      </c>
      <c r="H52" s="1042">
        <v>1200</v>
      </c>
    </row>
    <row r="53" spans="1:8" ht="18">
      <c r="A53" s="1732"/>
      <c r="B53" s="123">
        <v>18424000</v>
      </c>
      <c r="C53" s="120" t="s">
        <v>229</v>
      </c>
      <c r="D53" s="894" t="s">
        <v>327</v>
      </c>
      <c r="E53" s="121" t="s">
        <v>186</v>
      </c>
      <c r="F53" s="905">
        <v>200</v>
      </c>
      <c r="G53" s="897">
        <f t="shared" si="1"/>
        <v>60000</v>
      </c>
      <c r="H53" s="1042">
        <v>300</v>
      </c>
    </row>
    <row r="54" spans="1:8" ht="18">
      <c r="A54" s="1732"/>
      <c r="B54" s="123">
        <v>14820000</v>
      </c>
      <c r="C54" s="120" t="s">
        <v>822</v>
      </c>
      <c r="D54" s="894" t="s">
        <v>327</v>
      </c>
      <c r="E54" s="121" t="s">
        <v>50</v>
      </c>
      <c r="F54" s="905">
        <v>2500</v>
      </c>
      <c r="G54" s="897">
        <f t="shared" si="1"/>
        <v>125000</v>
      </c>
      <c r="H54" s="1042">
        <v>50</v>
      </c>
    </row>
    <row r="55" spans="1:8" ht="18">
      <c r="A55" s="1732"/>
      <c r="B55" s="123">
        <v>39831000</v>
      </c>
      <c r="C55" s="120" t="s">
        <v>2073</v>
      </c>
      <c r="D55" s="894" t="s">
        <v>327</v>
      </c>
      <c r="E55" s="121" t="s">
        <v>51</v>
      </c>
      <c r="F55" s="905">
        <v>250</v>
      </c>
      <c r="G55" s="897">
        <f t="shared" si="1"/>
        <v>18000</v>
      </c>
      <c r="H55" s="1042">
        <v>72</v>
      </c>
    </row>
    <row r="56" spans="1:8" ht="18">
      <c r="A56" s="1732"/>
      <c r="B56" s="123">
        <v>39224310</v>
      </c>
      <c r="C56" s="120" t="s">
        <v>2074</v>
      </c>
      <c r="D56" s="894" t="s">
        <v>327</v>
      </c>
      <c r="E56" s="121" t="s">
        <v>51</v>
      </c>
      <c r="F56" s="905">
        <v>550</v>
      </c>
      <c r="G56" s="897">
        <f t="shared" si="1"/>
        <v>11000</v>
      </c>
      <c r="H56" s="1042">
        <v>20</v>
      </c>
    </row>
    <row r="57" spans="1:8" ht="18">
      <c r="A57" s="1732"/>
      <c r="B57" s="123">
        <v>31500000</v>
      </c>
      <c r="C57" s="120" t="s">
        <v>2075</v>
      </c>
      <c r="D57" s="894" t="s">
        <v>327</v>
      </c>
      <c r="E57" s="121" t="s">
        <v>51</v>
      </c>
      <c r="F57" s="905">
        <v>105</v>
      </c>
      <c r="G57" s="897">
        <f t="shared" si="1"/>
        <v>157500</v>
      </c>
      <c r="H57" s="1042">
        <v>1500</v>
      </c>
    </row>
    <row r="58" spans="1:8" ht="36">
      <c r="A58" s="1732"/>
      <c r="B58" s="123">
        <v>31500000</v>
      </c>
      <c r="C58" s="907" t="s">
        <v>2076</v>
      </c>
      <c r="D58" s="894" t="s">
        <v>327</v>
      </c>
      <c r="E58" s="121" t="s">
        <v>51</v>
      </c>
      <c r="F58" s="905">
        <v>4000</v>
      </c>
      <c r="G58" s="897">
        <f t="shared" si="1"/>
        <v>80000</v>
      </c>
      <c r="H58" s="1042">
        <v>20</v>
      </c>
    </row>
    <row r="59" spans="1:8" ht="18">
      <c r="A59" s="1732"/>
      <c r="B59" s="123">
        <v>31500000</v>
      </c>
      <c r="C59" s="120" t="s">
        <v>2077</v>
      </c>
      <c r="D59" s="894" t="s">
        <v>327</v>
      </c>
      <c r="E59" s="121" t="s">
        <v>51</v>
      </c>
      <c r="F59" s="905">
        <v>350</v>
      </c>
      <c r="G59" s="897">
        <f t="shared" si="1"/>
        <v>70000</v>
      </c>
      <c r="H59" s="1042">
        <v>200</v>
      </c>
    </row>
    <row r="60" spans="1:8" ht="36">
      <c r="A60" s="1732"/>
      <c r="B60" s="123">
        <v>31500000</v>
      </c>
      <c r="C60" s="907" t="s">
        <v>2078</v>
      </c>
      <c r="D60" s="894" t="s">
        <v>327</v>
      </c>
      <c r="E60" s="121" t="s">
        <v>51</v>
      </c>
      <c r="F60" s="905">
        <v>2200</v>
      </c>
      <c r="G60" s="897">
        <f t="shared" si="1"/>
        <v>176000</v>
      </c>
      <c r="H60" s="1042">
        <v>80</v>
      </c>
    </row>
    <row r="61" spans="1:8" ht="18">
      <c r="A61" s="1732"/>
      <c r="B61" s="123">
        <v>42416400</v>
      </c>
      <c r="C61" s="907" t="s">
        <v>2079</v>
      </c>
      <c r="D61" s="894" t="s">
        <v>327</v>
      </c>
      <c r="E61" s="121" t="s">
        <v>51</v>
      </c>
      <c r="F61" s="905">
        <v>9500</v>
      </c>
      <c r="G61" s="897">
        <f t="shared" si="1"/>
        <v>19000</v>
      </c>
      <c r="H61" s="1042">
        <v>2</v>
      </c>
    </row>
    <row r="62" spans="1:8" ht="18">
      <c r="A62" s="1732"/>
      <c r="B62" s="123">
        <v>31651000</v>
      </c>
      <c r="C62" s="120" t="s">
        <v>241</v>
      </c>
      <c r="D62" s="894" t="s">
        <v>327</v>
      </c>
      <c r="E62" s="121" t="s">
        <v>51</v>
      </c>
      <c r="F62" s="905">
        <v>130</v>
      </c>
      <c r="G62" s="897">
        <f t="shared" si="1"/>
        <v>3900</v>
      </c>
      <c r="H62" s="1042">
        <v>30</v>
      </c>
    </row>
    <row r="63" spans="1:8" ht="18">
      <c r="A63" s="1732"/>
      <c r="B63" s="901">
        <v>39241200</v>
      </c>
      <c r="C63" s="120" t="s">
        <v>213</v>
      </c>
      <c r="D63" s="894" t="s">
        <v>327</v>
      </c>
      <c r="E63" s="121" t="s">
        <v>57</v>
      </c>
      <c r="F63" s="905">
        <v>720</v>
      </c>
      <c r="G63" s="897">
        <f t="shared" si="1"/>
        <v>7200</v>
      </c>
      <c r="H63" s="1042">
        <v>10</v>
      </c>
    </row>
    <row r="64" spans="1:8" ht="18">
      <c r="A64" s="1732"/>
      <c r="B64" s="123">
        <v>44192200</v>
      </c>
      <c r="C64" s="120" t="s">
        <v>170</v>
      </c>
      <c r="D64" s="894" t="s">
        <v>327</v>
      </c>
      <c r="E64" s="121" t="s">
        <v>57</v>
      </c>
      <c r="F64" s="905">
        <v>670</v>
      </c>
      <c r="G64" s="897">
        <f t="shared" si="1"/>
        <v>6700</v>
      </c>
      <c r="H64" s="1042">
        <v>10</v>
      </c>
    </row>
    <row r="65" spans="1:8" ht="18">
      <c r="A65" s="1732"/>
      <c r="B65" s="123">
        <v>31321000</v>
      </c>
      <c r="C65" s="120" t="s">
        <v>2080</v>
      </c>
      <c r="D65" s="894" t="s">
        <v>327</v>
      </c>
      <c r="E65" s="121" t="s">
        <v>167</v>
      </c>
      <c r="F65" s="905">
        <v>150</v>
      </c>
      <c r="G65" s="897">
        <f t="shared" si="1"/>
        <v>60000</v>
      </c>
      <c r="H65" s="1042">
        <v>400</v>
      </c>
    </row>
    <row r="66" spans="1:8" ht="18">
      <c r="A66" s="1732"/>
      <c r="B66" s="123">
        <v>42131000</v>
      </c>
      <c r="C66" s="120" t="s">
        <v>2081</v>
      </c>
      <c r="D66" s="894" t="s">
        <v>327</v>
      </c>
      <c r="E66" s="121" t="s">
        <v>51</v>
      </c>
      <c r="F66" s="905">
        <v>1500</v>
      </c>
      <c r="G66" s="897">
        <f t="shared" si="1"/>
        <v>12000</v>
      </c>
      <c r="H66" s="1042">
        <v>8</v>
      </c>
    </row>
    <row r="67" spans="1:8" ht="18">
      <c r="A67" s="1732"/>
      <c r="B67" s="123">
        <v>42131000</v>
      </c>
      <c r="C67" s="120" t="s">
        <v>2082</v>
      </c>
      <c r="D67" s="894" t="s">
        <v>327</v>
      </c>
      <c r="E67" s="121" t="s">
        <v>51</v>
      </c>
      <c r="F67" s="905">
        <v>3500</v>
      </c>
      <c r="G67" s="897">
        <f t="shared" si="1"/>
        <v>7000</v>
      </c>
      <c r="H67" s="1042">
        <v>2</v>
      </c>
    </row>
    <row r="68" spans="1:8" ht="18">
      <c r="A68" s="1732"/>
      <c r="B68" s="123">
        <v>31211310</v>
      </c>
      <c r="C68" s="120" t="s">
        <v>2083</v>
      </c>
      <c r="D68" s="894" t="s">
        <v>327</v>
      </c>
      <c r="E68" s="121" t="s">
        <v>51</v>
      </c>
      <c r="F68" s="905">
        <v>1000</v>
      </c>
      <c r="G68" s="897">
        <f t="shared" si="1"/>
        <v>40000</v>
      </c>
      <c r="H68" s="1042">
        <v>40</v>
      </c>
    </row>
    <row r="69" spans="1:8" ht="18">
      <c r="A69" s="1732"/>
      <c r="B69" s="123">
        <v>39813000</v>
      </c>
      <c r="C69" s="120" t="s">
        <v>2084</v>
      </c>
      <c r="D69" s="894" t="s">
        <v>327</v>
      </c>
      <c r="E69" s="121" t="s">
        <v>57</v>
      </c>
      <c r="F69" s="905">
        <v>950</v>
      </c>
      <c r="G69" s="897">
        <f t="shared" si="1"/>
        <v>95000</v>
      </c>
      <c r="H69" s="1042">
        <v>100</v>
      </c>
    </row>
    <row r="70" spans="1:8" ht="18">
      <c r="A70" s="1732"/>
      <c r="B70" s="123">
        <v>42131000</v>
      </c>
      <c r="C70" s="120" t="s">
        <v>110</v>
      </c>
      <c r="D70" s="894" t="s">
        <v>327</v>
      </c>
      <c r="E70" s="121" t="s">
        <v>51</v>
      </c>
      <c r="F70" s="905">
        <v>1200</v>
      </c>
      <c r="G70" s="897">
        <f t="shared" si="1"/>
        <v>36000</v>
      </c>
      <c r="H70" s="1042">
        <v>30</v>
      </c>
    </row>
    <row r="71" spans="1:8" ht="18">
      <c r="A71" s="1732"/>
      <c r="B71" s="123">
        <v>42131000</v>
      </c>
      <c r="C71" s="906" t="s">
        <v>2085</v>
      </c>
      <c r="D71" s="894" t="s">
        <v>327</v>
      </c>
      <c r="E71" s="121" t="s">
        <v>51</v>
      </c>
      <c r="F71" s="905">
        <v>2500</v>
      </c>
      <c r="G71" s="897">
        <f t="shared" si="1"/>
        <v>10000</v>
      </c>
      <c r="H71" s="1042">
        <v>4</v>
      </c>
    </row>
    <row r="72" spans="1:8" ht="18">
      <c r="A72" s="1732"/>
      <c r="B72" s="123">
        <v>31224100</v>
      </c>
      <c r="C72" s="906" t="s">
        <v>2086</v>
      </c>
      <c r="D72" s="894" t="s">
        <v>327</v>
      </c>
      <c r="E72" s="121" t="s">
        <v>51</v>
      </c>
      <c r="F72" s="905">
        <v>450</v>
      </c>
      <c r="G72" s="897">
        <f t="shared" si="1"/>
        <v>27000</v>
      </c>
      <c r="H72" s="1042">
        <v>60</v>
      </c>
    </row>
    <row r="73" spans="1:8" ht="18">
      <c r="A73" s="1732"/>
      <c r="B73" s="123">
        <v>31224100</v>
      </c>
      <c r="C73" s="906" t="s">
        <v>2087</v>
      </c>
      <c r="D73" s="894" t="s">
        <v>327</v>
      </c>
      <c r="E73" s="121" t="s">
        <v>51</v>
      </c>
      <c r="F73" s="905">
        <v>500</v>
      </c>
      <c r="G73" s="897">
        <f t="shared" si="1"/>
        <v>10000</v>
      </c>
      <c r="H73" s="1042">
        <v>20</v>
      </c>
    </row>
    <row r="74" spans="1:8" ht="18">
      <c r="A74" s="1732"/>
      <c r="B74" s="123">
        <v>31224100</v>
      </c>
      <c r="C74" s="120" t="s">
        <v>2088</v>
      </c>
      <c r="D74" s="894" t="s">
        <v>327</v>
      </c>
      <c r="E74" s="121" t="s">
        <v>51</v>
      </c>
      <c r="F74" s="905">
        <v>450</v>
      </c>
      <c r="G74" s="897">
        <f t="shared" ref="G74:G105" si="2">+F74*H74</f>
        <v>18000</v>
      </c>
      <c r="H74" s="1042">
        <v>40</v>
      </c>
    </row>
    <row r="75" spans="1:8" ht="18">
      <c r="A75" s="1732"/>
      <c r="B75" s="123">
        <v>31224810</v>
      </c>
      <c r="C75" s="120" t="s">
        <v>2089</v>
      </c>
      <c r="D75" s="894" t="s">
        <v>327</v>
      </c>
      <c r="E75" s="121" t="s">
        <v>51</v>
      </c>
      <c r="F75" s="905">
        <v>1600</v>
      </c>
      <c r="G75" s="897">
        <f t="shared" si="2"/>
        <v>48000</v>
      </c>
      <c r="H75" s="1042">
        <v>30</v>
      </c>
    </row>
    <row r="76" spans="1:8" ht="18">
      <c r="A76" s="1732"/>
      <c r="B76" s="123">
        <v>31224100</v>
      </c>
      <c r="C76" s="120" t="s">
        <v>2090</v>
      </c>
      <c r="D76" s="894" t="s">
        <v>327</v>
      </c>
      <c r="E76" s="121" t="s">
        <v>51</v>
      </c>
      <c r="F76" s="905">
        <v>99.999999999999986</v>
      </c>
      <c r="G76" s="897">
        <f t="shared" si="2"/>
        <v>2899.9999999999995</v>
      </c>
      <c r="H76" s="1042">
        <v>29</v>
      </c>
    </row>
    <row r="77" spans="1:8" ht="18">
      <c r="A77" s="1732"/>
      <c r="B77" s="123">
        <v>44831100</v>
      </c>
      <c r="C77" s="906" t="s">
        <v>37</v>
      </c>
      <c r="D77" s="894" t="s">
        <v>327</v>
      </c>
      <c r="E77" s="121" t="s">
        <v>57</v>
      </c>
      <c r="F77" s="905">
        <v>1500</v>
      </c>
      <c r="G77" s="897">
        <f t="shared" si="2"/>
        <v>45000</v>
      </c>
      <c r="H77" s="1042">
        <v>30</v>
      </c>
    </row>
    <row r="78" spans="1:8" ht="18">
      <c r="A78" s="1732"/>
      <c r="B78" s="899">
        <v>39525800</v>
      </c>
      <c r="C78" s="908" t="s">
        <v>2091</v>
      </c>
      <c r="D78" s="894" t="s">
        <v>327</v>
      </c>
      <c r="E78" s="121" t="s">
        <v>51</v>
      </c>
      <c r="F78" s="905">
        <v>300.00000000000006</v>
      </c>
      <c r="G78" s="897">
        <f t="shared" si="2"/>
        <v>43200.000000000007</v>
      </c>
      <c r="H78" s="1042">
        <v>144</v>
      </c>
    </row>
    <row r="79" spans="1:8" ht="18">
      <c r="A79" s="1732"/>
      <c r="B79" s="123">
        <v>39224200</v>
      </c>
      <c r="C79" s="908" t="s">
        <v>2092</v>
      </c>
      <c r="D79" s="894" t="s">
        <v>327</v>
      </c>
      <c r="E79" s="121" t="s">
        <v>51</v>
      </c>
      <c r="F79" s="905">
        <v>1000</v>
      </c>
      <c r="G79" s="897">
        <f t="shared" si="2"/>
        <v>6000</v>
      </c>
      <c r="H79" s="1042">
        <v>6</v>
      </c>
    </row>
    <row r="80" spans="1:8" ht="18">
      <c r="A80" s="1732"/>
      <c r="B80" s="123">
        <v>19640000</v>
      </c>
      <c r="C80" s="908" t="s">
        <v>2093</v>
      </c>
      <c r="D80" s="894" t="s">
        <v>327</v>
      </c>
      <c r="E80" s="121" t="s">
        <v>51</v>
      </c>
      <c r="F80" s="905">
        <v>10</v>
      </c>
      <c r="G80" s="897">
        <f t="shared" si="2"/>
        <v>10000</v>
      </c>
      <c r="H80" s="1042">
        <v>1000</v>
      </c>
    </row>
    <row r="81" spans="1:8" ht="36">
      <c r="A81" s="1732"/>
      <c r="B81" s="123">
        <v>39224340</v>
      </c>
      <c r="C81" s="909" t="s">
        <v>2094</v>
      </c>
      <c r="D81" s="894" t="s">
        <v>327</v>
      </c>
      <c r="E81" s="121" t="s">
        <v>51</v>
      </c>
      <c r="F81" s="905">
        <v>900</v>
      </c>
      <c r="G81" s="897">
        <f t="shared" si="2"/>
        <v>27000</v>
      </c>
      <c r="H81" s="1042">
        <v>30</v>
      </c>
    </row>
    <row r="82" spans="1:8" ht="18">
      <c r="A82" s="1732"/>
      <c r="B82" s="123">
        <v>39224340</v>
      </c>
      <c r="C82" s="910" t="s">
        <v>2095</v>
      </c>
      <c r="D82" s="894" t="s">
        <v>327</v>
      </c>
      <c r="E82" s="121" t="s">
        <v>51</v>
      </c>
      <c r="F82" s="905">
        <v>1400</v>
      </c>
      <c r="G82" s="897">
        <f t="shared" si="2"/>
        <v>28000</v>
      </c>
      <c r="H82" s="1042">
        <v>20</v>
      </c>
    </row>
    <row r="83" spans="1:8" ht="18">
      <c r="A83" s="1732"/>
      <c r="B83" s="123">
        <v>31521000</v>
      </c>
      <c r="C83" s="910" t="s">
        <v>2096</v>
      </c>
      <c r="D83" s="894" t="s">
        <v>327</v>
      </c>
      <c r="E83" s="121" t="s">
        <v>51</v>
      </c>
      <c r="F83" s="905">
        <v>450</v>
      </c>
      <c r="G83" s="897">
        <f t="shared" si="2"/>
        <v>22500</v>
      </c>
      <c r="H83" s="1042">
        <v>50</v>
      </c>
    </row>
    <row r="84" spans="1:8" ht="18">
      <c r="A84" s="1732"/>
      <c r="B84" s="899">
        <v>39224350</v>
      </c>
      <c r="C84" s="908" t="s">
        <v>2097</v>
      </c>
      <c r="D84" s="894" t="s">
        <v>327</v>
      </c>
      <c r="E84" s="121" t="s">
        <v>51</v>
      </c>
      <c r="F84" s="905">
        <v>1900.0000000000002</v>
      </c>
      <c r="G84" s="897">
        <f t="shared" si="2"/>
        <v>22800.000000000004</v>
      </c>
      <c r="H84" s="1042">
        <v>12</v>
      </c>
    </row>
    <row r="85" spans="1:8" ht="18">
      <c r="A85" s="1732"/>
      <c r="B85" s="123">
        <v>39224350</v>
      </c>
      <c r="C85" s="908" t="s">
        <v>2098</v>
      </c>
      <c r="D85" s="894" t="s">
        <v>327</v>
      </c>
      <c r="E85" s="121" t="s">
        <v>51</v>
      </c>
      <c r="F85" s="905">
        <v>133.33333333333334</v>
      </c>
      <c r="G85" s="897">
        <f t="shared" si="2"/>
        <v>1600</v>
      </c>
      <c r="H85" s="1042">
        <v>12</v>
      </c>
    </row>
    <row r="86" spans="1:8" ht="18">
      <c r="A86" s="1732"/>
      <c r="B86" s="123">
        <v>31300000</v>
      </c>
      <c r="C86" s="120" t="s">
        <v>2099</v>
      </c>
      <c r="D86" s="894" t="s">
        <v>327</v>
      </c>
      <c r="E86" s="121" t="s">
        <v>167</v>
      </c>
      <c r="F86" s="905">
        <v>55.081967213114758</v>
      </c>
      <c r="G86" s="897">
        <f t="shared" si="2"/>
        <v>33600</v>
      </c>
      <c r="H86" s="1042">
        <v>610</v>
      </c>
    </row>
    <row r="87" spans="1:8" ht="18">
      <c r="A87" s="1732"/>
      <c r="B87" s="123">
        <v>31212000</v>
      </c>
      <c r="C87" s="120" t="s">
        <v>596</v>
      </c>
      <c r="D87" s="894" t="s">
        <v>327</v>
      </c>
      <c r="E87" s="121" t="s">
        <v>51</v>
      </c>
      <c r="F87" s="905">
        <v>450</v>
      </c>
      <c r="G87" s="897">
        <f t="shared" si="2"/>
        <v>13500</v>
      </c>
      <c r="H87" s="1042">
        <v>30</v>
      </c>
    </row>
    <row r="88" spans="1:8" ht="18">
      <c r="A88" s="1732"/>
      <c r="B88" s="123">
        <v>35331500</v>
      </c>
      <c r="C88" s="120" t="s">
        <v>2100</v>
      </c>
      <c r="D88" s="894" t="s">
        <v>327</v>
      </c>
      <c r="E88" s="121" t="s">
        <v>51</v>
      </c>
      <c r="F88" s="905">
        <v>150</v>
      </c>
      <c r="G88" s="897">
        <f t="shared" si="2"/>
        <v>7500</v>
      </c>
      <c r="H88" s="1042">
        <v>50</v>
      </c>
    </row>
    <row r="89" spans="1:8" ht="18">
      <c r="A89" s="1732"/>
      <c r="B89" s="123">
        <v>33711900</v>
      </c>
      <c r="C89" s="120" t="s">
        <v>111</v>
      </c>
      <c r="D89" s="894" t="s">
        <v>327</v>
      </c>
      <c r="E89" s="121" t="s">
        <v>57</v>
      </c>
      <c r="F89" s="905">
        <v>250</v>
      </c>
      <c r="G89" s="897">
        <f t="shared" si="2"/>
        <v>50000</v>
      </c>
      <c r="H89" s="1042">
        <v>200</v>
      </c>
    </row>
    <row r="90" spans="1:8" ht="18">
      <c r="A90" s="1732"/>
      <c r="B90" s="123">
        <v>39225700</v>
      </c>
      <c r="C90" s="120" t="s">
        <v>523</v>
      </c>
      <c r="D90" s="894" t="s">
        <v>327</v>
      </c>
      <c r="E90" s="121" t="s">
        <v>51</v>
      </c>
      <c r="F90" s="905">
        <v>1800</v>
      </c>
      <c r="G90" s="897">
        <f t="shared" si="2"/>
        <v>10800</v>
      </c>
      <c r="H90" s="1042">
        <v>6</v>
      </c>
    </row>
    <row r="91" spans="1:8" ht="18">
      <c r="A91" s="1732"/>
      <c r="B91" s="123">
        <v>39813000</v>
      </c>
      <c r="C91" s="906" t="s">
        <v>2101</v>
      </c>
      <c r="D91" s="894" t="s">
        <v>327</v>
      </c>
      <c r="E91" s="121" t="s">
        <v>51</v>
      </c>
      <c r="F91" s="905">
        <v>250</v>
      </c>
      <c r="G91" s="897">
        <f t="shared" si="2"/>
        <v>18000</v>
      </c>
      <c r="H91" s="1042">
        <v>72</v>
      </c>
    </row>
    <row r="92" spans="1:8" ht="18">
      <c r="A92" s="1732"/>
      <c r="B92" s="123">
        <v>39811300</v>
      </c>
      <c r="C92" s="120" t="s">
        <v>268</v>
      </c>
      <c r="D92" s="894" t="s">
        <v>327</v>
      </c>
      <c r="E92" s="121" t="s">
        <v>51</v>
      </c>
      <c r="F92" s="905">
        <v>450</v>
      </c>
      <c r="G92" s="897">
        <f t="shared" si="2"/>
        <v>13500</v>
      </c>
      <c r="H92" s="1042">
        <v>30</v>
      </c>
    </row>
    <row r="93" spans="1:8" ht="18">
      <c r="A93" s="1732"/>
      <c r="B93" s="899">
        <v>39525100</v>
      </c>
      <c r="C93" s="120" t="s">
        <v>269</v>
      </c>
      <c r="D93" s="894" t="s">
        <v>327</v>
      </c>
      <c r="E93" s="121" t="s">
        <v>51</v>
      </c>
      <c r="F93" s="905">
        <v>179.86111111111111</v>
      </c>
      <c r="G93" s="897">
        <f t="shared" si="2"/>
        <v>25900</v>
      </c>
      <c r="H93" s="1042">
        <v>144</v>
      </c>
    </row>
    <row r="94" spans="1:8" ht="18">
      <c r="A94" s="1732"/>
      <c r="B94" s="899">
        <v>44112230</v>
      </c>
      <c r="C94" s="120" t="s">
        <v>524</v>
      </c>
      <c r="D94" s="894" t="s">
        <v>327</v>
      </c>
      <c r="E94" s="121" t="s">
        <v>50</v>
      </c>
      <c r="F94" s="905">
        <v>4000</v>
      </c>
      <c r="G94" s="897">
        <f t="shared" si="2"/>
        <v>96000</v>
      </c>
      <c r="H94" s="1042">
        <v>24</v>
      </c>
    </row>
    <row r="95" spans="1:8" ht="18">
      <c r="A95" s="1732"/>
      <c r="B95" s="123">
        <v>39812000</v>
      </c>
      <c r="C95" s="120" t="s">
        <v>270</v>
      </c>
      <c r="D95" s="894" t="s">
        <v>327</v>
      </c>
      <c r="E95" s="121" t="s">
        <v>51</v>
      </c>
      <c r="F95" s="905">
        <v>450</v>
      </c>
      <c r="G95" s="897">
        <f t="shared" si="2"/>
        <v>45000</v>
      </c>
      <c r="H95" s="1042">
        <v>100</v>
      </c>
    </row>
    <row r="96" spans="1:8" ht="18">
      <c r="A96" s="1733"/>
      <c r="B96" s="123">
        <v>30197221</v>
      </c>
      <c r="C96" s="911" t="s">
        <v>2102</v>
      </c>
      <c r="D96" s="894" t="s">
        <v>327</v>
      </c>
      <c r="E96" s="121" t="s">
        <v>58</v>
      </c>
      <c r="F96" s="905">
        <v>240</v>
      </c>
      <c r="G96" s="897">
        <f t="shared" si="2"/>
        <v>2400</v>
      </c>
      <c r="H96" s="1042">
        <v>10</v>
      </c>
    </row>
    <row r="97" spans="1:8" ht="18">
      <c r="A97" s="1731" t="s">
        <v>174</v>
      </c>
      <c r="B97" s="123">
        <v>39134100</v>
      </c>
      <c r="C97" s="120" t="s">
        <v>271</v>
      </c>
      <c r="D97" s="894" t="s">
        <v>327</v>
      </c>
      <c r="E97" s="902" t="s">
        <v>51</v>
      </c>
      <c r="F97" s="905">
        <v>55000</v>
      </c>
      <c r="G97" s="897">
        <f t="shared" si="2"/>
        <v>220000</v>
      </c>
      <c r="H97" s="1042">
        <v>4</v>
      </c>
    </row>
    <row r="98" spans="1:8" ht="18">
      <c r="A98" s="1732"/>
      <c r="B98" s="123">
        <v>39122200</v>
      </c>
      <c r="C98" s="120" t="s">
        <v>59</v>
      </c>
      <c r="D98" s="894" t="s">
        <v>327</v>
      </c>
      <c r="E98" s="902" t="s">
        <v>51</v>
      </c>
      <c r="F98" s="905">
        <v>35000</v>
      </c>
      <c r="G98" s="897">
        <f t="shared" si="2"/>
        <v>140000</v>
      </c>
      <c r="H98" s="1042">
        <v>4</v>
      </c>
    </row>
    <row r="99" spans="1:8" ht="18">
      <c r="A99" s="1732"/>
      <c r="B99" s="123">
        <v>39112000</v>
      </c>
      <c r="C99" s="120" t="s">
        <v>525</v>
      </c>
      <c r="D99" s="894" t="s">
        <v>327</v>
      </c>
      <c r="E99" s="902" t="s">
        <v>51</v>
      </c>
      <c r="F99" s="905">
        <v>8000</v>
      </c>
      <c r="G99" s="897">
        <f t="shared" si="2"/>
        <v>160000</v>
      </c>
      <c r="H99" s="1042">
        <v>20</v>
      </c>
    </row>
    <row r="100" spans="1:8" ht="18">
      <c r="A100" s="1732"/>
      <c r="B100" s="123">
        <v>39112000</v>
      </c>
      <c r="C100" s="120" t="s">
        <v>2103</v>
      </c>
      <c r="D100" s="894" t="s">
        <v>327</v>
      </c>
      <c r="E100" s="902" t="s">
        <v>51</v>
      </c>
      <c r="F100" s="905">
        <v>25000</v>
      </c>
      <c r="G100" s="897">
        <f t="shared" si="2"/>
        <v>1000000</v>
      </c>
      <c r="H100" s="1042">
        <v>40</v>
      </c>
    </row>
    <row r="101" spans="1:8" ht="18">
      <c r="A101" s="1732"/>
      <c r="B101" s="899">
        <v>32550000</v>
      </c>
      <c r="C101" s="910" t="s">
        <v>272</v>
      </c>
      <c r="D101" s="894" t="s">
        <v>327</v>
      </c>
      <c r="E101" s="902" t="s">
        <v>51</v>
      </c>
      <c r="F101" s="905">
        <v>12000</v>
      </c>
      <c r="G101" s="897">
        <f t="shared" si="2"/>
        <v>60000</v>
      </c>
      <c r="H101" s="1042">
        <v>5</v>
      </c>
    </row>
    <row r="102" spans="1:8" ht="18">
      <c r="A102" s="1732"/>
      <c r="B102" s="899">
        <v>32550000</v>
      </c>
      <c r="C102" s="910" t="s">
        <v>272</v>
      </c>
      <c r="D102" s="894" t="s">
        <v>327</v>
      </c>
      <c r="E102" s="902" t="s">
        <v>51</v>
      </c>
      <c r="F102" s="905">
        <v>6000</v>
      </c>
      <c r="G102" s="897">
        <f t="shared" si="2"/>
        <v>30000</v>
      </c>
      <c r="H102" s="1042">
        <v>5</v>
      </c>
    </row>
    <row r="103" spans="1:8" ht="18">
      <c r="A103" s="1732"/>
      <c r="B103" s="123">
        <v>30213300</v>
      </c>
      <c r="C103" s="120" t="s">
        <v>526</v>
      </c>
      <c r="D103" s="894" t="s">
        <v>327</v>
      </c>
      <c r="E103" s="902" t="s">
        <v>51</v>
      </c>
      <c r="F103" s="905">
        <v>200000</v>
      </c>
      <c r="G103" s="897">
        <f t="shared" si="2"/>
        <v>2400000</v>
      </c>
      <c r="H103" s="1042">
        <v>12</v>
      </c>
    </row>
    <row r="104" spans="1:8" ht="18">
      <c r="A104" s="1732"/>
      <c r="B104" s="123">
        <v>30213300</v>
      </c>
      <c r="C104" s="120" t="s">
        <v>526</v>
      </c>
      <c r="D104" s="894" t="s">
        <v>327</v>
      </c>
      <c r="E104" s="902" t="s">
        <v>51</v>
      </c>
      <c r="F104" s="905">
        <v>240000</v>
      </c>
      <c r="G104" s="897">
        <f t="shared" si="2"/>
        <v>240000</v>
      </c>
      <c r="H104" s="1042">
        <v>1</v>
      </c>
    </row>
    <row r="105" spans="1:8" ht="18">
      <c r="A105" s="1732"/>
      <c r="B105" s="123">
        <v>30232110</v>
      </c>
      <c r="C105" s="120" t="s">
        <v>2104</v>
      </c>
      <c r="D105" s="894" t="s">
        <v>327</v>
      </c>
      <c r="E105" s="902" t="s">
        <v>51</v>
      </c>
      <c r="F105" s="905">
        <v>80000</v>
      </c>
      <c r="G105" s="897">
        <f t="shared" si="2"/>
        <v>640000</v>
      </c>
      <c r="H105" s="1042">
        <v>8</v>
      </c>
    </row>
    <row r="106" spans="1:8" ht="18">
      <c r="A106" s="1732"/>
      <c r="B106" s="123">
        <v>30216110</v>
      </c>
      <c r="C106" s="120" t="s">
        <v>2105</v>
      </c>
      <c r="D106" s="894" t="s">
        <v>327</v>
      </c>
      <c r="E106" s="902" t="s">
        <v>51</v>
      </c>
      <c r="F106" s="905">
        <v>55000</v>
      </c>
      <c r="G106" s="897">
        <f t="shared" ref="G106:G113" si="3">+F106*H106</f>
        <v>110000</v>
      </c>
      <c r="H106" s="1042">
        <v>2</v>
      </c>
    </row>
    <row r="107" spans="1:8" ht="18">
      <c r="A107" s="1732"/>
      <c r="B107" s="123">
        <v>39515440</v>
      </c>
      <c r="C107" s="912" t="s">
        <v>2106</v>
      </c>
      <c r="D107" s="894" t="s">
        <v>327</v>
      </c>
      <c r="E107" s="902" t="s">
        <v>50</v>
      </c>
      <c r="F107" s="905">
        <v>5000</v>
      </c>
      <c r="G107" s="897">
        <f t="shared" si="3"/>
        <v>600000</v>
      </c>
      <c r="H107" s="1042">
        <v>120</v>
      </c>
    </row>
    <row r="108" spans="1:8" ht="18">
      <c r="A108" s="1732"/>
      <c r="B108" s="899">
        <v>30121400</v>
      </c>
      <c r="C108" s="912" t="s">
        <v>273</v>
      </c>
      <c r="D108" s="894" t="s">
        <v>327</v>
      </c>
      <c r="E108" s="902" t="s">
        <v>51</v>
      </c>
      <c r="F108" s="905">
        <v>60000</v>
      </c>
      <c r="G108" s="897">
        <f t="shared" si="3"/>
        <v>120000</v>
      </c>
      <c r="H108" s="1042">
        <v>2</v>
      </c>
    </row>
    <row r="109" spans="1:8" ht="18">
      <c r="A109" s="1732"/>
      <c r="B109" s="123">
        <v>39713430</v>
      </c>
      <c r="C109" s="910" t="s">
        <v>2107</v>
      </c>
      <c r="D109" s="894" t="s">
        <v>327</v>
      </c>
      <c r="E109" s="906" t="s">
        <v>51</v>
      </c>
      <c r="F109" s="905">
        <v>20000</v>
      </c>
      <c r="G109" s="897">
        <f t="shared" si="3"/>
        <v>80000</v>
      </c>
      <c r="H109" s="1042">
        <v>4</v>
      </c>
    </row>
    <row r="110" spans="1:8" ht="18">
      <c r="A110" s="1732"/>
      <c r="B110" s="123">
        <v>44411700</v>
      </c>
      <c r="C110" s="910" t="s">
        <v>2108</v>
      </c>
      <c r="D110" s="894" t="s">
        <v>327</v>
      </c>
      <c r="E110" s="906" t="s">
        <v>51</v>
      </c>
      <c r="F110" s="905">
        <v>25000</v>
      </c>
      <c r="G110" s="897">
        <f t="shared" si="3"/>
        <v>25000</v>
      </c>
      <c r="H110" s="1042">
        <v>1</v>
      </c>
    </row>
    <row r="111" spans="1:8" ht="18">
      <c r="A111" s="1732"/>
      <c r="B111" s="123">
        <v>39113100</v>
      </c>
      <c r="C111" s="912" t="s">
        <v>527</v>
      </c>
      <c r="D111" s="894" t="s">
        <v>327</v>
      </c>
      <c r="E111" s="902" t="s">
        <v>51</v>
      </c>
      <c r="F111" s="905">
        <v>58000</v>
      </c>
      <c r="G111" s="897">
        <f t="shared" si="3"/>
        <v>116000</v>
      </c>
      <c r="H111" s="1042">
        <v>2</v>
      </c>
    </row>
    <row r="112" spans="1:8" ht="54">
      <c r="A112" s="1732"/>
      <c r="B112" s="913">
        <v>39121000</v>
      </c>
      <c r="C112" s="912" t="s">
        <v>2109</v>
      </c>
      <c r="D112" s="894" t="s">
        <v>327</v>
      </c>
      <c r="E112" s="902" t="s">
        <v>51</v>
      </c>
      <c r="F112" s="905">
        <v>1500000</v>
      </c>
      <c r="G112" s="897">
        <f t="shared" si="3"/>
        <v>1500000</v>
      </c>
      <c r="H112" s="1042">
        <v>1</v>
      </c>
    </row>
    <row r="113" spans="1:8" ht="18">
      <c r="A113" s="1733"/>
      <c r="B113" s="123">
        <v>35111300</v>
      </c>
      <c r="C113" s="906" t="s">
        <v>2110</v>
      </c>
      <c r="D113" s="894" t="s">
        <v>327</v>
      </c>
      <c r="E113" s="902" t="s">
        <v>51</v>
      </c>
      <c r="F113" s="905">
        <v>12000</v>
      </c>
      <c r="G113" s="897">
        <f t="shared" si="3"/>
        <v>168000</v>
      </c>
      <c r="H113" s="1042">
        <v>14</v>
      </c>
    </row>
    <row r="114" spans="1:8" ht="18">
      <c r="A114" s="120"/>
      <c r="B114" s="121"/>
      <c r="C114" s="941" t="s">
        <v>1652</v>
      </c>
      <c r="D114" s="241"/>
      <c r="E114" s="242"/>
      <c r="F114" s="243"/>
      <c r="G114" s="244">
        <f>SUM(G115:G147)</f>
        <v>51123500</v>
      </c>
      <c r="H114" s="1041"/>
    </row>
    <row r="115" spans="1:8" ht="18">
      <c r="A115" s="1728">
        <v>4212</v>
      </c>
      <c r="B115" s="121">
        <v>65310000</v>
      </c>
      <c r="C115" s="914" t="s">
        <v>80</v>
      </c>
      <c r="D115" s="894" t="s">
        <v>48</v>
      </c>
      <c r="E115" s="663" t="s">
        <v>49</v>
      </c>
      <c r="F115" s="905">
        <v>38.000106153927817</v>
      </c>
      <c r="G115" s="897">
        <f>+F115*H115</f>
        <v>16466700.000000002</v>
      </c>
      <c r="H115" s="1042">
        <v>433333</v>
      </c>
    </row>
    <row r="116" spans="1:8" ht="54">
      <c r="A116" s="1728"/>
      <c r="B116" s="121">
        <v>65210000</v>
      </c>
      <c r="C116" s="915" t="s">
        <v>81</v>
      </c>
      <c r="D116" s="894" t="s">
        <v>48</v>
      </c>
      <c r="E116" s="663" t="s">
        <v>207</v>
      </c>
      <c r="F116" s="905">
        <v>156</v>
      </c>
      <c r="G116" s="897">
        <f t="shared" ref="G116:G125" si="4">+F116*H116</f>
        <v>7020000</v>
      </c>
      <c r="H116" s="1042">
        <v>45000</v>
      </c>
    </row>
    <row r="117" spans="1:8" ht="18">
      <c r="A117" s="1728">
        <v>4213</v>
      </c>
      <c r="B117" s="121">
        <v>65110000</v>
      </c>
      <c r="C117" s="914" t="s">
        <v>82</v>
      </c>
      <c r="D117" s="894" t="s">
        <v>48</v>
      </c>
      <c r="E117" s="663" t="s">
        <v>207</v>
      </c>
      <c r="F117" s="905">
        <v>175</v>
      </c>
      <c r="G117" s="897">
        <f t="shared" si="4"/>
        <v>1225000</v>
      </c>
      <c r="H117" s="1042">
        <v>7000</v>
      </c>
    </row>
    <row r="118" spans="1:8" ht="72">
      <c r="A118" s="1728"/>
      <c r="B118" s="121">
        <v>90921000</v>
      </c>
      <c r="C118" s="915" t="s">
        <v>265</v>
      </c>
      <c r="D118" s="894" t="s">
        <v>47</v>
      </c>
      <c r="E118" s="663" t="s">
        <v>50</v>
      </c>
      <c r="F118" s="905">
        <v>25</v>
      </c>
      <c r="G118" s="897">
        <f t="shared" si="4"/>
        <v>105000</v>
      </c>
      <c r="H118" s="1042">
        <v>4200</v>
      </c>
    </row>
    <row r="119" spans="1:8" ht="54">
      <c r="A119" s="1728">
        <v>4214</v>
      </c>
      <c r="B119" s="121">
        <v>64211000</v>
      </c>
      <c r="C119" s="915" t="s">
        <v>178</v>
      </c>
      <c r="D119" s="894" t="s">
        <v>48</v>
      </c>
      <c r="E119" s="663" t="s">
        <v>528</v>
      </c>
      <c r="F119" s="905">
        <v>75538.461538461532</v>
      </c>
      <c r="G119" s="897">
        <f t="shared" si="4"/>
        <v>4910000</v>
      </c>
      <c r="H119" s="1042">
        <v>65</v>
      </c>
    </row>
    <row r="120" spans="1:8" ht="36">
      <c r="A120" s="1728"/>
      <c r="B120" s="663">
        <v>32412110</v>
      </c>
      <c r="C120" s="915" t="s">
        <v>83</v>
      </c>
      <c r="D120" s="894" t="s">
        <v>327</v>
      </c>
      <c r="E120" s="663" t="s">
        <v>427</v>
      </c>
      <c r="F120" s="905">
        <v>60000</v>
      </c>
      <c r="G120" s="897">
        <f t="shared" si="4"/>
        <v>720000</v>
      </c>
      <c r="H120" s="1042">
        <v>12</v>
      </c>
    </row>
    <row r="121" spans="1:8" ht="18">
      <c r="A121" s="1728"/>
      <c r="B121" s="121">
        <v>64212000</v>
      </c>
      <c r="C121" s="914" t="s">
        <v>84</v>
      </c>
      <c r="D121" s="894" t="s">
        <v>48</v>
      </c>
      <c r="E121" s="663" t="s">
        <v>528</v>
      </c>
      <c r="F121" s="905">
        <v>85185.185185185197</v>
      </c>
      <c r="G121" s="897">
        <f t="shared" si="4"/>
        <v>2300000.0000000005</v>
      </c>
      <c r="H121" s="1042">
        <v>27</v>
      </c>
    </row>
    <row r="122" spans="1:8" ht="18">
      <c r="A122" s="1728"/>
      <c r="B122" s="1442">
        <v>64110000</v>
      </c>
      <c r="C122" s="1443" t="s">
        <v>85</v>
      </c>
      <c r="D122" s="1444" t="s">
        <v>48</v>
      </c>
      <c r="E122" s="1445" t="s">
        <v>51</v>
      </c>
      <c r="F122" s="1446">
        <v>250</v>
      </c>
      <c r="G122" s="1447">
        <f t="shared" si="4"/>
        <v>3625000</v>
      </c>
      <c r="H122" s="1445">
        <v>14500</v>
      </c>
    </row>
    <row r="123" spans="1:8" ht="18">
      <c r="A123" s="1728"/>
      <c r="B123" s="121">
        <v>64120000</v>
      </c>
      <c r="C123" s="914" t="s">
        <v>179</v>
      </c>
      <c r="D123" s="894" t="s">
        <v>90</v>
      </c>
      <c r="E123" s="663" t="s">
        <v>427</v>
      </c>
      <c r="F123" s="905">
        <v>60000</v>
      </c>
      <c r="G123" s="897">
        <f t="shared" si="4"/>
        <v>720000</v>
      </c>
      <c r="H123" s="1042">
        <v>12</v>
      </c>
    </row>
    <row r="124" spans="1:8" ht="18">
      <c r="A124" s="1728"/>
      <c r="B124" s="121">
        <v>64216210</v>
      </c>
      <c r="C124" s="914" t="s">
        <v>63</v>
      </c>
      <c r="D124" s="894" t="s">
        <v>48</v>
      </c>
      <c r="E124" s="663" t="s">
        <v>427</v>
      </c>
      <c r="F124" s="905">
        <v>15000</v>
      </c>
      <c r="G124" s="897">
        <f t="shared" si="4"/>
        <v>180000</v>
      </c>
      <c r="H124" s="1042">
        <v>12</v>
      </c>
    </row>
    <row r="125" spans="1:8" ht="18">
      <c r="A125" s="663">
        <v>4215</v>
      </c>
      <c r="B125" s="121">
        <v>66514100</v>
      </c>
      <c r="C125" s="915" t="s">
        <v>93</v>
      </c>
      <c r="D125" s="894" t="s">
        <v>48</v>
      </c>
      <c r="E125" s="663" t="s">
        <v>529</v>
      </c>
      <c r="F125" s="905">
        <v>43250</v>
      </c>
      <c r="G125" s="897">
        <f t="shared" si="4"/>
        <v>173000</v>
      </c>
      <c r="H125" s="1042">
        <v>4</v>
      </c>
    </row>
    <row r="126" spans="1:8" ht="36">
      <c r="A126" s="663">
        <v>4222</v>
      </c>
      <c r="B126" s="121">
        <v>79997000</v>
      </c>
      <c r="C126" s="915" t="s">
        <v>71</v>
      </c>
      <c r="D126" s="894" t="s">
        <v>48</v>
      </c>
      <c r="E126" s="663" t="s">
        <v>530</v>
      </c>
      <c r="F126" s="905"/>
      <c r="G126" s="897">
        <v>2000000</v>
      </c>
      <c r="H126" s="1042"/>
    </row>
    <row r="127" spans="1:8" ht="36">
      <c r="A127" s="663">
        <v>4231</v>
      </c>
      <c r="B127" s="121">
        <v>98340000</v>
      </c>
      <c r="C127" s="915" t="s">
        <v>328</v>
      </c>
      <c r="D127" s="916" t="s">
        <v>47</v>
      </c>
      <c r="E127" s="663" t="s">
        <v>531</v>
      </c>
      <c r="F127" s="905">
        <v>1000</v>
      </c>
      <c r="G127" s="897">
        <f>+F127*H127</f>
        <v>150000</v>
      </c>
      <c r="H127" s="1042">
        <v>150</v>
      </c>
    </row>
    <row r="128" spans="1:8" ht="36">
      <c r="A128" s="663">
        <v>4232</v>
      </c>
      <c r="B128" s="121">
        <v>48443000</v>
      </c>
      <c r="C128" s="915" t="s">
        <v>2111</v>
      </c>
      <c r="D128" s="916" t="s">
        <v>89</v>
      </c>
      <c r="E128" s="663" t="s">
        <v>530</v>
      </c>
      <c r="F128" s="905"/>
      <c r="G128" s="897">
        <v>120000</v>
      </c>
      <c r="H128" s="1042"/>
    </row>
    <row r="129" spans="1:8" ht="36">
      <c r="A129" s="1728">
        <v>4234</v>
      </c>
      <c r="B129" s="121">
        <v>22211000</v>
      </c>
      <c r="C129" s="915" t="s">
        <v>2112</v>
      </c>
      <c r="D129" s="916" t="s">
        <v>327</v>
      </c>
      <c r="E129" s="663" t="s">
        <v>51</v>
      </c>
      <c r="F129" s="905">
        <v>140.89595375722544</v>
      </c>
      <c r="G129" s="897">
        <f t="shared" ref="G129:G138" si="5">+F129*H129</f>
        <v>780000</v>
      </c>
      <c r="H129" s="1042">
        <v>5536</v>
      </c>
    </row>
    <row r="130" spans="1:8" ht="18">
      <c r="A130" s="1728"/>
      <c r="B130" s="121">
        <v>22213000</v>
      </c>
      <c r="C130" s="917" t="s">
        <v>2113</v>
      </c>
      <c r="D130" s="916" t="s">
        <v>327</v>
      </c>
      <c r="E130" s="663" t="s">
        <v>2114</v>
      </c>
      <c r="F130" s="905">
        <v>8000</v>
      </c>
      <c r="G130" s="897">
        <f t="shared" si="5"/>
        <v>16000</v>
      </c>
      <c r="H130" s="1042">
        <v>2</v>
      </c>
    </row>
    <row r="131" spans="1:8" ht="18">
      <c r="A131" s="1728"/>
      <c r="B131" s="121">
        <v>22211100</v>
      </c>
      <c r="C131" s="917" t="s">
        <v>1909</v>
      </c>
      <c r="D131" s="916" t="s">
        <v>327</v>
      </c>
      <c r="E131" s="663" t="s">
        <v>2114</v>
      </c>
      <c r="F131" s="905">
        <v>124000</v>
      </c>
      <c r="G131" s="897">
        <f t="shared" si="5"/>
        <v>248000</v>
      </c>
      <c r="H131" s="1042">
        <v>2</v>
      </c>
    </row>
    <row r="132" spans="1:8" ht="18">
      <c r="A132" s="1728"/>
      <c r="B132" s="121">
        <v>79810000</v>
      </c>
      <c r="C132" s="907" t="s">
        <v>2115</v>
      </c>
      <c r="D132" s="916" t="s">
        <v>327</v>
      </c>
      <c r="E132" s="904" t="s">
        <v>51</v>
      </c>
      <c r="F132" s="905">
        <v>40</v>
      </c>
      <c r="G132" s="897">
        <f t="shared" si="5"/>
        <v>160000</v>
      </c>
      <c r="H132" s="1042">
        <v>4000</v>
      </c>
    </row>
    <row r="133" spans="1:8" ht="18">
      <c r="A133" s="1728"/>
      <c r="B133" s="121">
        <v>79810000</v>
      </c>
      <c r="C133" s="907" t="s">
        <v>2116</v>
      </c>
      <c r="D133" s="916" t="s">
        <v>327</v>
      </c>
      <c r="E133" s="904" t="s">
        <v>51</v>
      </c>
      <c r="F133" s="905">
        <v>90</v>
      </c>
      <c r="G133" s="897">
        <f t="shared" si="5"/>
        <v>45000</v>
      </c>
      <c r="H133" s="1042">
        <v>500</v>
      </c>
    </row>
    <row r="134" spans="1:8" ht="18">
      <c r="A134" s="1728"/>
      <c r="B134" s="121">
        <v>79810000</v>
      </c>
      <c r="C134" s="907" t="s">
        <v>2117</v>
      </c>
      <c r="D134" s="916" t="s">
        <v>327</v>
      </c>
      <c r="E134" s="904" t="s">
        <v>51</v>
      </c>
      <c r="F134" s="905">
        <v>10</v>
      </c>
      <c r="G134" s="897">
        <f t="shared" si="5"/>
        <v>60000</v>
      </c>
      <c r="H134" s="1042">
        <v>6000</v>
      </c>
    </row>
    <row r="135" spans="1:8" ht="36">
      <c r="A135" s="1728"/>
      <c r="B135" s="121">
        <v>79810000</v>
      </c>
      <c r="C135" s="907" t="s">
        <v>2118</v>
      </c>
      <c r="D135" s="916" t="s">
        <v>327</v>
      </c>
      <c r="E135" s="904" t="s">
        <v>51</v>
      </c>
      <c r="F135" s="905">
        <v>8</v>
      </c>
      <c r="G135" s="897">
        <f t="shared" si="5"/>
        <v>160000</v>
      </c>
      <c r="H135" s="1042">
        <v>20000</v>
      </c>
    </row>
    <row r="136" spans="1:8" ht="54">
      <c r="A136" s="1728"/>
      <c r="B136" s="663">
        <v>79810000</v>
      </c>
      <c r="C136" s="907" t="s">
        <v>2119</v>
      </c>
      <c r="D136" s="916" t="s">
        <v>327</v>
      </c>
      <c r="E136" s="904" t="s">
        <v>51</v>
      </c>
      <c r="F136" s="905">
        <v>30</v>
      </c>
      <c r="G136" s="897">
        <f t="shared" si="5"/>
        <v>30000</v>
      </c>
      <c r="H136" s="1042">
        <v>1000</v>
      </c>
    </row>
    <row r="137" spans="1:8" ht="18">
      <c r="A137" s="1728"/>
      <c r="B137" s="121">
        <v>22852000</v>
      </c>
      <c r="C137" s="907" t="s">
        <v>453</v>
      </c>
      <c r="D137" s="916" t="s">
        <v>327</v>
      </c>
      <c r="E137" s="904" t="s">
        <v>51</v>
      </c>
      <c r="F137" s="905">
        <v>200</v>
      </c>
      <c r="G137" s="897">
        <f t="shared" si="5"/>
        <v>342800</v>
      </c>
      <c r="H137" s="1042">
        <v>1714</v>
      </c>
    </row>
    <row r="138" spans="1:8" ht="18">
      <c r="A138" s="1728"/>
      <c r="B138" s="121">
        <v>22852000</v>
      </c>
      <c r="C138" s="907" t="s">
        <v>454</v>
      </c>
      <c r="D138" s="916" t="s">
        <v>327</v>
      </c>
      <c r="E138" s="904" t="s">
        <v>51</v>
      </c>
      <c r="F138" s="905">
        <v>125</v>
      </c>
      <c r="G138" s="897">
        <f t="shared" si="5"/>
        <v>195000</v>
      </c>
      <c r="H138" s="1042">
        <v>1560</v>
      </c>
    </row>
    <row r="139" spans="1:8" ht="18">
      <c r="A139" s="663">
        <v>4237</v>
      </c>
      <c r="B139" s="121">
        <v>79992000</v>
      </c>
      <c r="C139" s="915" t="s">
        <v>532</v>
      </c>
      <c r="D139" s="894" t="s">
        <v>48</v>
      </c>
      <c r="E139" s="663" t="s">
        <v>530</v>
      </c>
      <c r="F139" s="918"/>
      <c r="G139" s="897">
        <v>2000000</v>
      </c>
      <c r="H139" s="1042"/>
    </row>
    <row r="140" spans="1:8" ht="54">
      <c r="A140" s="1728">
        <v>4241</v>
      </c>
      <c r="B140" s="663">
        <v>35000000</v>
      </c>
      <c r="C140" s="917" t="s">
        <v>2120</v>
      </c>
      <c r="D140" s="894" t="s">
        <v>48</v>
      </c>
      <c r="E140" s="919" t="s">
        <v>533</v>
      </c>
      <c r="F140" s="918">
        <v>82000</v>
      </c>
      <c r="G140" s="897">
        <f>+F140*H140</f>
        <v>82000</v>
      </c>
      <c r="H140" s="1042">
        <v>1</v>
      </c>
    </row>
    <row r="141" spans="1:8" ht="18">
      <c r="A141" s="1728"/>
      <c r="B141" s="121">
        <v>65200000</v>
      </c>
      <c r="C141" s="917" t="s">
        <v>2121</v>
      </c>
      <c r="D141" s="894"/>
      <c r="E141" s="663" t="s">
        <v>530</v>
      </c>
      <c r="F141" s="918">
        <v>18000</v>
      </c>
      <c r="G141" s="897">
        <v>18000</v>
      </c>
      <c r="H141" s="1042"/>
    </row>
    <row r="142" spans="1:8" ht="18">
      <c r="A142" s="1728"/>
      <c r="B142" s="121">
        <v>65210000</v>
      </c>
      <c r="C142" s="917" t="s">
        <v>2122</v>
      </c>
      <c r="D142" s="894" t="s">
        <v>48</v>
      </c>
      <c r="E142" s="663" t="s">
        <v>427</v>
      </c>
      <c r="F142" s="918">
        <v>23000</v>
      </c>
      <c r="G142" s="897">
        <f>+F142*H142</f>
        <v>92000</v>
      </c>
      <c r="H142" s="1042">
        <v>4</v>
      </c>
    </row>
    <row r="143" spans="1:8" ht="36">
      <c r="A143" s="1728"/>
      <c r="B143" s="121">
        <v>50721000</v>
      </c>
      <c r="C143" s="917" t="s">
        <v>2123</v>
      </c>
      <c r="D143" s="894" t="s">
        <v>90</v>
      </c>
      <c r="E143" s="663" t="s">
        <v>427</v>
      </c>
      <c r="F143" s="918">
        <v>370000</v>
      </c>
      <c r="G143" s="897">
        <f>+F143*H143</f>
        <v>1480000</v>
      </c>
      <c r="H143" s="1042">
        <v>4</v>
      </c>
    </row>
    <row r="144" spans="1:8" ht="54">
      <c r="A144" s="1728">
        <v>4252</v>
      </c>
      <c r="B144" s="663">
        <v>50112000</v>
      </c>
      <c r="C144" s="915" t="s">
        <v>2124</v>
      </c>
      <c r="D144" s="916" t="s">
        <v>327</v>
      </c>
      <c r="E144" s="663" t="s">
        <v>529</v>
      </c>
      <c r="F144" s="918">
        <v>500000</v>
      </c>
      <c r="G144" s="897">
        <f>+F144*H144</f>
        <v>2000000</v>
      </c>
      <c r="H144" s="1042">
        <v>4</v>
      </c>
    </row>
    <row r="145" spans="1:8" ht="54">
      <c r="A145" s="1728"/>
      <c r="B145" s="121">
        <v>50312000</v>
      </c>
      <c r="C145" s="915" t="s">
        <v>534</v>
      </c>
      <c r="D145" s="916" t="s">
        <v>327</v>
      </c>
      <c r="E145" s="663" t="s">
        <v>530</v>
      </c>
      <c r="F145" s="918"/>
      <c r="G145" s="897">
        <v>3000000</v>
      </c>
      <c r="H145" s="1042"/>
    </row>
    <row r="146" spans="1:8" ht="54">
      <c r="A146" s="1728"/>
      <c r="B146" s="663">
        <v>50531100</v>
      </c>
      <c r="C146" s="907" t="s">
        <v>535</v>
      </c>
      <c r="D146" s="894" t="s">
        <v>90</v>
      </c>
      <c r="E146" s="663" t="s">
        <v>530</v>
      </c>
      <c r="F146" s="918"/>
      <c r="G146" s="897">
        <v>688000</v>
      </c>
      <c r="H146" s="1042"/>
    </row>
    <row r="147" spans="1:8" ht="54">
      <c r="A147" s="1728"/>
      <c r="B147" s="663">
        <v>50531100</v>
      </c>
      <c r="C147" s="907" t="s">
        <v>2125</v>
      </c>
      <c r="D147" s="894" t="s">
        <v>90</v>
      </c>
      <c r="E147" s="663" t="s">
        <v>530</v>
      </c>
      <c r="F147" s="918"/>
      <c r="G147" s="897">
        <v>12000</v>
      </c>
      <c r="H147" s="1042"/>
    </row>
    <row r="148" spans="1:8" ht="144">
      <c r="A148" s="125"/>
      <c r="B148" s="126"/>
      <c r="C148" s="127" t="s">
        <v>2126</v>
      </c>
      <c r="D148" s="128"/>
      <c r="E148" s="127"/>
      <c r="F148" s="129"/>
      <c r="G148" s="130">
        <f>SUM(G149+G171)</f>
        <v>795600</v>
      </c>
      <c r="H148" s="119"/>
    </row>
    <row r="149" spans="1:8" ht="18">
      <c r="A149" s="120"/>
      <c r="B149" s="121"/>
      <c r="C149" s="942" t="s">
        <v>1754</v>
      </c>
      <c r="D149" s="237"/>
      <c r="E149" s="245"/>
      <c r="F149" s="246"/>
      <c r="G149" s="247">
        <f>SUM(G150:G170)</f>
        <v>336800</v>
      </c>
      <c r="H149" s="1041"/>
    </row>
    <row r="150" spans="1:8" ht="18">
      <c r="A150" s="1727">
        <v>4261</v>
      </c>
      <c r="B150" s="121">
        <v>30192121</v>
      </c>
      <c r="C150" s="893" t="s">
        <v>2127</v>
      </c>
      <c r="D150" s="916" t="s">
        <v>327</v>
      </c>
      <c r="E150" s="895" t="s">
        <v>51</v>
      </c>
      <c r="F150" s="896">
        <v>50</v>
      </c>
      <c r="G150" s="920">
        <f t="shared" ref="G150:G157" si="6">+F150*H150</f>
        <v>2000</v>
      </c>
      <c r="H150" s="1042">
        <v>40</v>
      </c>
    </row>
    <row r="151" spans="1:8" ht="18">
      <c r="A151" s="1727"/>
      <c r="B151" s="123">
        <v>30197630</v>
      </c>
      <c r="C151" s="893" t="s">
        <v>274</v>
      </c>
      <c r="D151" s="916" t="s">
        <v>327</v>
      </c>
      <c r="E151" s="895" t="s">
        <v>58</v>
      </c>
      <c r="F151" s="896">
        <v>1600</v>
      </c>
      <c r="G151" s="920">
        <f t="shared" si="6"/>
        <v>243200</v>
      </c>
      <c r="H151" s="1042">
        <v>152</v>
      </c>
    </row>
    <row r="152" spans="1:8" ht="18">
      <c r="A152" s="1727"/>
      <c r="B152" s="121">
        <v>22600000</v>
      </c>
      <c r="C152" s="893" t="s">
        <v>2128</v>
      </c>
      <c r="D152" s="916" t="s">
        <v>327</v>
      </c>
      <c r="E152" s="895" t="s">
        <v>51</v>
      </c>
      <c r="F152" s="896">
        <v>150</v>
      </c>
      <c r="G152" s="920">
        <f t="shared" si="6"/>
        <v>3000</v>
      </c>
      <c r="H152" s="1042">
        <v>20</v>
      </c>
    </row>
    <row r="153" spans="1:8" ht="18">
      <c r="A153" s="1727"/>
      <c r="B153" s="123">
        <v>30192111</v>
      </c>
      <c r="C153" s="893" t="s">
        <v>536</v>
      </c>
      <c r="D153" s="916" t="s">
        <v>327</v>
      </c>
      <c r="E153" s="895" t="s">
        <v>51</v>
      </c>
      <c r="F153" s="896">
        <v>100</v>
      </c>
      <c r="G153" s="920">
        <f t="shared" si="6"/>
        <v>1400</v>
      </c>
      <c r="H153" s="1042">
        <v>14</v>
      </c>
    </row>
    <row r="154" spans="1:8" ht="18">
      <c r="A154" s="1727"/>
      <c r="B154" s="121">
        <v>22852000</v>
      </c>
      <c r="C154" s="893" t="s">
        <v>344</v>
      </c>
      <c r="D154" s="916" t="s">
        <v>327</v>
      </c>
      <c r="E154" s="895" t="s">
        <v>51</v>
      </c>
      <c r="F154" s="896">
        <v>100</v>
      </c>
      <c r="G154" s="920">
        <f t="shared" si="6"/>
        <v>10000</v>
      </c>
      <c r="H154" s="1042">
        <v>100</v>
      </c>
    </row>
    <row r="155" spans="1:8" ht="18">
      <c r="A155" s="1727"/>
      <c r="B155" s="121">
        <v>30197220</v>
      </c>
      <c r="C155" s="893" t="s">
        <v>133</v>
      </c>
      <c r="D155" s="916" t="s">
        <v>327</v>
      </c>
      <c r="E155" s="895" t="s">
        <v>58</v>
      </c>
      <c r="F155" s="896">
        <v>180</v>
      </c>
      <c r="G155" s="920">
        <f t="shared" si="6"/>
        <v>3600</v>
      </c>
      <c r="H155" s="1042">
        <v>20</v>
      </c>
    </row>
    <row r="156" spans="1:8" ht="18">
      <c r="A156" s="1727"/>
      <c r="B156" s="121">
        <v>30197110</v>
      </c>
      <c r="C156" s="893" t="s">
        <v>275</v>
      </c>
      <c r="D156" s="916" t="s">
        <v>327</v>
      </c>
      <c r="E156" s="895" t="s">
        <v>58</v>
      </c>
      <c r="F156" s="896">
        <v>100</v>
      </c>
      <c r="G156" s="920">
        <f t="shared" si="6"/>
        <v>2000</v>
      </c>
      <c r="H156" s="1042">
        <v>20</v>
      </c>
    </row>
    <row r="157" spans="1:8" ht="18">
      <c r="A157" s="1727"/>
      <c r="B157" s="121">
        <v>30197110</v>
      </c>
      <c r="C157" s="893" t="s">
        <v>275</v>
      </c>
      <c r="D157" s="916" t="s">
        <v>327</v>
      </c>
      <c r="E157" s="895" t="s">
        <v>58</v>
      </c>
      <c r="F157" s="896">
        <v>100</v>
      </c>
      <c r="G157" s="920">
        <f t="shared" si="6"/>
        <v>2800</v>
      </c>
      <c r="H157" s="1042">
        <v>28</v>
      </c>
    </row>
    <row r="158" spans="1:8" ht="18">
      <c r="A158" s="1727">
        <v>4267</v>
      </c>
      <c r="B158" s="121">
        <v>31500000</v>
      </c>
      <c r="C158" s="911" t="s">
        <v>276</v>
      </c>
      <c r="D158" s="916" t="s">
        <v>327</v>
      </c>
      <c r="E158" s="921" t="s">
        <v>51</v>
      </c>
      <c r="F158" s="896">
        <v>99.6</v>
      </c>
      <c r="G158" s="920">
        <v>9000</v>
      </c>
      <c r="H158" s="1042">
        <v>90</v>
      </c>
    </row>
    <row r="159" spans="1:8" ht="18">
      <c r="A159" s="1727"/>
      <c r="B159" s="123">
        <v>39813000</v>
      </c>
      <c r="C159" s="896" t="s">
        <v>267</v>
      </c>
      <c r="D159" s="916" t="s">
        <v>327</v>
      </c>
      <c r="E159" s="921" t="s">
        <v>58</v>
      </c>
      <c r="F159" s="896">
        <v>220</v>
      </c>
      <c r="G159" s="920">
        <v>1700</v>
      </c>
      <c r="H159" s="1042">
        <v>8</v>
      </c>
    </row>
    <row r="160" spans="1:8" ht="18">
      <c r="A160" s="1727"/>
      <c r="B160" s="123">
        <v>39813000</v>
      </c>
      <c r="C160" s="896" t="s">
        <v>537</v>
      </c>
      <c r="D160" s="916" t="s">
        <v>327</v>
      </c>
      <c r="E160" s="921" t="s">
        <v>58</v>
      </c>
      <c r="F160" s="896">
        <v>500</v>
      </c>
      <c r="G160" s="920">
        <f t="shared" ref="G160:G165" si="7">+F160*H160</f>
        <v>12500</v>
      </c>
      <c r="H160" s="1042">
        <v>25</v>
      </c>
    </row>
    <row r="161" spans="1:8" ht="18">
      <c r="A161" s="1727"/>
      <c r="B161" s="123">
        <v>39812000</v>
      </c>
      <c r="C161" s="896" t="s">
        <v>538</v>
      </c>
      <c r="D161" s="916" t="s">
        <v>327</v>
      </c>
      <c r="E161" s="921" t="s">
        <v>51</v>
      </c>
      <c r="F161" s="896">
        <v>500</v>
      </c>
      <c r="G161" s="920">
        <f t="shared" si="7"/>
        <v>1000</v>
      </c>
      <c r="H161" s="1042">
        <v>2</v>
      </c>
    </row>
    <row r="162" spans="1:8" ht="18">
      <c r="A162" s="1727"/>
      <c r="B162" s="121">
        <v>39224300</v>
      </c>
      <c r="C162" s="896" t="s">
        <v>539</v>
      </c>
      <c r="D162" s="916" t="s">
        <v>327</v>
      </c>
      <c r="E162" s="921" t="s">
        <v>51</v>
      </c>
      <c r="F162" s="896">
        <v>800</v>
      </c>
      <c r="G162" s="920">
        <f t="shared" si="7"/>
        <v>800</v>
      </c>
      <c r="H162" s="1042">
        <v>1</v>
      </c>
    </row>
    <row r="163" spans="1:8" ht="18">
      <c r="A163" s="1727"/>
      <c r="B163" s="123">
        <v>39224100</v>
      </c>
      <c r="C163" s="896" t="s">
        <v>75</v>
      </c>
      <c r="D163" s="916" t="s">
        <v>327</v>
      </c>
      <c r="E163" s="921" t="s">
        <v>51</v>
      </c>
      <c r="F163" s="896">
        <v>800</v>
      </c>
      <c r="G163" s="920">
        <f t="shared" si="7"/>
        <v>1600</v>
      </c>
      <c r="H163" s="1042">
        <v>2</v>
      </c>
    </row>
    <row r="164" spans="1:8" ht="18">
      <c r="A164" s="1727"/>
      <c r="B164" s="121">
        <v>33711900</v>
      </c>
      <c r="C164" s="896" t="s">
        <v>2129</v>
      </c>
      <c r="D164" s="916" t="s">
        <v>327</v>
      </c>
      <c r="E164" s="921" t="s">
        <v>51</v>
      </c>
      <c r="F164" s="896">
        <v>600</v>
      </c>
      <c r="G164" s="920">
        <f t="shared" si="7"/>
        <v>3600</v>
      </c>
      <c r="H164" s="1042">
        <v>6</v>
      </c>
    </row>
    <row r="165" spans="1:8" ht="18">
      <c r="A165" s="1727"/>
      <c r="B165" s="121">
        <v>33761000</v>
      </c>
      <c r="C165" s="896" t="s">
        <v>76</v>
      </c>
      <c r="D165" s="916" t="s">
        <v>327</v>
      </c>
      <c r="E165" s="921" t="s">
        <v>51</v>
      </c>
      <c r="F165" s="896">
        <v>100</v>
      </c>
      <c r="G165" s="920">
        <f t="shared" si="7"/>
        <v>4000</v>
      </c>
      <c r="H165" s="1042">
        <v>40</v>
      </c>
    </row>
    <row r="166" spans="1:8" ht="18">
      <c r="A166" s="1727"/>
      <c r="B166" s="121">
        <v>33141118</v>
      </c>
      <c r="C166" s="896" t="s">
        <v>2130</v>
      </c>
      <c r="D166" s="916" t="s">
        <v>327</v>
      </c>
      <c r="E166" s="921" t="s">
        <v>58</v>
      </c>
      <c r="F166" s="896">
        <v>180</v>
      </c>
      <c r="G166" s="920">
        <v>10100</v>
      </c>
      <c r="H166" s="1042">
        <v>56</v>
      </c>
    </row>
    <row r="167" spans="1:8" ht="18">
      <c r="A167" s="1727"/>
      <c r="B167" s="123">
        <v>39831000</v>
      </c>
      <c r="C167" s="896" t="s">
        <v>2073</v>
      </c>
      <c r="D167" s="916" t="s">
        <v>327</v>
      </c>
      <c r="E167" s="921" t="s">
        <v>51</v>
      </c>
      <c r="F167" s="896">
        <v>300</v>
      </c>
      <c r="G167" s="920">
        <f>+F167*H167</f>
        <v>1500</v>
      </c>
      <c r="H167" s="1042">
        <v>5</v>
      </c>
    </row>
    <row r="168" spans="1:8" ht="18">
      <c r="A168" s="1727"/>
      <c r="B168" s="123">
        <v>39221120</v>
      </c>
      <c r="C168" s="896" t="s">
        <v>277</v>
      </c>
      <c r="D168" s="916" t="s">
        <v>327</v>
      </c>
      <c r="E168" s="921" t="s">
        <v>58</v>
      </c>
      <c r="F168" s="896">
        <v>5800</v>
      </c>
      <c r="G168" s="920">
        <f>+F168*H168</f>
        <v>5800</v>
      </c>
      <c r="H168" s="1042">
        <v>1</v>
      </c>
    </row>
    <row r="169" spans="1:8" ht="18">
      <c r="A169" s="1727"/>
      <c r="B169" s="123">
        <v>39221120</v>
      </c>
      <c r="C169" s="896" t="s">
        <v>278</v>
      </c>
      <c r="D169" s="916" t="s">
        <v>327</v>
      </c>
      <c r="E169" s="921" t="s">
        <v>58</v>
      </c>
      <c r="F169" s="896">
        <v>2900</v>
      </c>
      <c r="G169" s="920">
        <f>+F169*H169</f>
        <v>5800</v>
      </c>
      <c r="H169" s="1042">
        <v>2</v>
      </c>
    </row>
    <row r="170" spans="1:8" ht="18">
      <c r="A170" s="1727"/>
      <c r="B170" s="121">
        <v>39221210</v>
      </c>
      <c r="C170" s="896" t="s">
        <v>279</v>
      </c>
      <c r="D170" s="916" t="s">
        <v>327</v>
      </c>
      <c r="E170" s="921" t="s">
        <v>51</v>
      </c>
      <c r="F170" s="896">
        <v>1900</v>
      </c>
      <c r="G170" s="920">
        <f>+F170*H170</f>
        <v>11400</v>
      </c>
      <c r="H170" s="1042">
        <v>6</v>
      </c>
    </row>
    <row r="171" spans="1:8" ht="18">
      <c r="A171" s="120"/>
      <c r="B171" s="121"/>
      <c r="C171" s="942" t="s">
        <v>1652</v>
      </c>
      <c r="D171" s="237"/>
      <c r="E171" s="245"/>
      <c r="F171" s="246"/>
      <c r="G171" s="247">
        <f>SUM(G172:G175)</f>
        <v>458800</v>
      </c>
      <c r="H171" s="1041"/>
    </row>
    <row r="172" spans="1:8" ht="18">
      <c r="A172" s="664">
        <v>4212</v>
      </c>
      <c r="B172" s="121">
        <v>65310000</v>
      </c>
      <c r="C172" s="914" t="s">
        <v>80</v>
      </c>
      <c r="D172" s="922" t="s">
        <v>48</v>
      </c>
      <c r="E172" s="121" t="s">
        <v>49</v>
      </c>
      <c r="F172" s="896">
        <v>38</v>
      </c>
      <c r="G172" s="920">
        <f>+F172*H172</f>
        <v>307800</v>
      </c>
      <c r="H172" s="1042">
        <v>8100</v>
      </c>
    </row>
    <row r="173" spans="1:8" ht="18">
      <c r="A173" s="664">
        <v>4213</v>
      </c>
      <c r="B173" s="121">
        <v>65110000</v>
      </c>
      <c r="C173" s="914" t="s">
        <v>82</v>
      </c>
      <c r="D173" s="922" t="s">
        <v>48</v>
      </c>
      <c r="E173" s="663" t="s">
        <v>207</v>
      </c>
      <c r="F173" s="905">
        <v>173.99557102182854</v>
      </c>
      <c r="G173" s="920">
        <f>+F173*H173</f>
        <v>22000</v>
      </c>
      <c r="H173" s="1042">
        <v>126.44</v>
      </c>
    </row>
    <row r="174" spans="1:8" ht="18">
      <c r="A174" s="664">
        <v>4214</v>
      </c>
      <c r="B174" s="121">
        <v>32412110</v>
      </c>
      <c r="C174" s="914" t="s">
        <v>541</v>
      </c>
      <c r="D174" s="916" t="s">
        <v>327</v>
      </c>
      <c r="E174" s="663" t="s">
        <v>427</v>
      </c>
      <c r="F174" s="896">
        <v>6250</v>
      </c>
      <c r="G174" s="920">
        <f>+F174*H174</f>
        <v>75000</v>
      </c>
      <c r="H174" s="1042">
        <v>12</v>
      </c>
    </row>
    <row r="175" spans="1:8" ht="36">
      <c r="A175" s="664">
        <v>4252</v>
      </c>
      <c r="B175" s="121">
        <v>50312000</v>
      </c>
      <c r="C175" s="915" t="s">
        <v>542</v>
      </c>
      <c r="D175" s="916" t="s">
        <v>327</v>
      </c>
      <c r="E175" s="663" t="s">
        <v>543</v>
      </c>
      <c r="F175" s="896">
        <v>3600</v>
      </c>
      <c r="G175" s="920">
        <f>+F175*H175</f>
        <v>54000</v>
      </c>
      <c r="H175" s="1042">
        <v>15</v>
      </c>
    </row>
    <row r="176" spans="1:8" ht="54">
      <c r="A176" s="125"/>
      <c r="B176" s="126"/>
      <c r="C176" s="127" t="s">
        <v>2131</v>
      </c>
      <c r="D176" s="128"/>
      <c r="E176" s="127"/>
      <c r="F176" s="129"/>
      <c r="G176" s="130">
        <f>SUM(G177)</f>
        <v>3500000</v>
      </c>
      <c r="H176" s="119"/>
    </row>
    <row r="177" spans="1:10" ht="18">
      <c r="A177" s="120"/>
      <c r="B177" s="121"/>
      <c r="C177" s="941" t="s">
        <v>2132</v>
      </c>
      <c r="D177" s="248"/>
      <c r="E177" s="242"/>
      <c r="F177" s="243"/>
      <c r="G177" s="249">
        <f>SUM(G178)</f>
        <v>3500000</v>
      </c>
      <c r="H177" s="1041"/>
      <c r="I177" s="131"/>
      <c r="J177" s="131"/>
    </row>
    <row r="178" spans="1:10" ht="90">
      <c r="A178" s="663">
        <v>5134</v>
      </c>
      <c r="B178" s="121">
        <v>71320000</v>
      </c>
      <c r="C178" s="923" t="s">
        <v>2133</v>
      </c>
      <c r="D178" s="916" t="s">
        <v>47</v>
      </c>
      <c r="E178" s="663" t="s">
        <v>530</v>
      </c>
      <c r="F178" s="918"/>
      <c r="G178" s="897">
        <v>3500000</v>
      </c>
      <c r="H178" s="1042"/>
      <c r="I178" s="131"/>
      <c r="J178" s="131"/>
    </row>
    <row r="179" spans="1:10" ht="72">
      <c r="A179" s="125"/>
      <c r="B179" s="126"/>
      <c r="C179" s="127" t="s">
        <v>2134</v>
      </c>
      <c r="D179" s="128"/>
      <c r="E179" s="127"/>
      <c r="F179" s="129"/>
      <c r="G179" s="130">
        <f>SUM(G180)</f>
        <v>60000000</v>
      </c>
      <c r="H179" s="127"/>
      <c r="I179" s="131"/>
      <c r="J179" s="131"/>
    </row>
    <row r="180" spans="1:10" ht="18">
      <c r="A180" s="120"/>
      <c r="B180" s="121"/>
      <c r="C180" s="941" t="s">
        <v>2132</v>
      </c>
      <c r="D180" s="248"/>
      <c r="E180" s="242"/>
      <c r="F180" s="243"/>
      <c r="G180" s="249">
        <f>SUM(G181:G182)</f>
        <v>60000000</v>
      </c>
      <c r="H180" s="1041"/>
      <c r="I180" s="131"/>
      <c r="J180" s="131"/>
    </row>
    <row r="181" spans="1:10" ht="54">
      <c r="A181" s="1727">
        <v>4251</v>
      </c>
      <c r="B181" s="121">
        <v>45233222</v>
      </c>
      <c r="C181" s="923" t="s">
        <v>544</v>
      </c>
      <c r="D181" s="916" t="s">
        <v>47</v>
      </c>
      <c r="E181" s="663" t="s">
        <v>50</v>
      </c>
      <c r="F181" s="905">
        <v>4500</v>
      </c>
      <c r="G181" s="897">
        <v>58800000</v>
      </c>
      <c r="H181" s="1042">
        <v>13333</v>
      </c>
      <c r="I181" s="131"/>
      <c r="J181" s="131"/>
    </row>
    <row r="182" spans="1:10" ht="72">
      <c r="A182" s="1727"/>
      <c r="B182" s="663">
        <v>45233222</v>
      </c>
      <c r="C182" s="923" t="s">
        <v>2135</v>
      </c>
      <c r="D182" s="916"/>
      <c r="E182" s="663"/>
      <c r="F182" s="905"/>
      <c r="G182" s="897">
        <v>1200000</v>
      </c>
      <c r="H182" s="1042"/>
      <c r="I182" s="131"/>
      <c r="J182" s="131"/>
    </row>
    <row r="183" spans="1:10" ht="54">
      <c r="A183" s="125"/>
      <c r="B183" s="126"/>
      <c r="C183" s="127" t="s">
        <v>2136</v>
      </c>
      <c r="D183" s="128"/>
      <c r="E183" s="127"/>
      <c r="F183" s="129"/>
      <c r="G183" s="130">
        <f>SUM(G184)</f>
        <v>2000000</v>
      </c>
      <c r="H183" s="119"/>
      <c r="I183" s="131"/>
      <c r="J183" s="120"/>
    </row>
    <row r="184" spans="1:10" ht="18">
      <c r="A184" s="120"/>
      <c r="B184" s="121"/>
      <c r="C184" s="941" t="s">
        <v>2132</v>
      </c>
      <c r="D184" s="943"/>
      <c r="E184" s="944"/>
      <c r="F184" s="248"/>
      <c r="G184" s="249">
        <f>SUM(G185:G186)</f>
        <v>2000000</v>
      </c>
      <c r="H184" s="1042"/>
      <c r="I184" s="131"/>
      <c r="J184" s="131"/>
    </row>
    <row r="185" spans="1:10" ht="18">
      <c r="A185" s="1727">
        <v>4251</v>
      </c>
      <c r="B185" s="121">
        <v>45000000</v>
      </c>
      <c r="C185" s="120" t="s">
        <v>545</v>
      </c>
      <c r="D185" s="916" t="s">
        <v>47</v>
      </c>
      <c r="E185" s="663" t="s">
        <v>348</v>
      </c>
      <c r="F185" s="905">
        <v>6758.620689655173</v>
      </c>
      <c r="G185" s="897">
        <v>1960760</v>
      </c>
      <c r="H185" s="1042">
        <v>290</v>
      </c>
      <c r="I185" s="131"/>
      <c r="J185" s="131"/>
    </row>
    <row r="186" spans="1:10" ht="18">
      <c r="A186" s="1727"/>
      <c r="B186" s="121">
        <v>45000000</v>
      </c>
      <c r="C186" s="120" t="s">
        <v>2137</v>
      </c>
      <c r="D186" s="916"/>
      <c r="E186" s="663"/>
      <c r="F186" s="905"/>
      <c r="G186" s="897">
        <v>39240</v>
      </c>
      <c r="H186" s="1042"/>
      <c r="I186" s="131"/>
      <c r="J186" s="131"/>
    </row>
    <row r="187" spans="1:10" ht="54">
      <c r="A187" s="125"/>
      <c r="B187" s="126"/>
      <c r="C187" s="127" t="s">
        <v>2138</v>
      </c>
      <c r="D187" s="128"/>
      <c r="E187" s="127"/>
      <c r="F187" s="129"/>
      <c r="G187" s="130">
        <f>SUM(G189:G191)</f>
        <v>9000000</v>
      </c>
      <c r="H187" s="119"/>
    </row>
    <row r="188" spans="1:10" ht="18">
      <c r="A188" s="120"/>
      <c r="B188" s="121"/>
      <c r="C188" s="941" t="s">
        <v>2132</v>
      </c>
      <c r="D188" s="248"/>
      <c r="E188" s="242"/>
      <c r="F188" s="243"/>
      <c r="G188" s="244">
        <f>SUM(G189:G191)</f>
        <v>9000000</v>
      </c>
      <c r="H188" s="1041"/>
    </row>
    <row r="189" spans="1:10" ht="18">
      <c r="A189" s="1727">
        <v>5129</v>
      </c>
      <c r="B189" s="121">
        <v>50750000</v>
      </c>
      <c r="C189" s="924" t="s">
        <v>189</v>
      </c>
      <c r="D189" s="916" t="s">
        <v>47</v>
      </c>
      <c r="E189" s="663" t="s">
        <v>51</v>
      </c>
      <c r="F189" s="905">
        <v>1753600</v>
      </c>
      <c r="G189" s="897">
        <v>8768000</v>
      </c>
      <c r="H189" s="1042">
        <v>5</v>
      </c>
    </row>
    <row r="190" spans="1:10" ht="18">
      <c r="A190" s="1727"/>
      <c r="B190" s="121">
        <v>50750000</v>
      </c>
      <c r="C190" s="924" t="s">
        <v>2139</v>
      </c>
      <c r="D190" s="916"/>
      <c r="E190" s="663"/>
      <c r="F190" s="905"/>
      <c r="G190" s="897">
        <v>178000</v>
      </c>
      <c r="H190" s="1042"/>
    </row>
    <row r="191" spans="1:10" ht="18">
      <c r="A191" s="1727"/>
      <c r="B191" s="121">
        <v>50750000</v>
      </c>
      <c r="C191" s="924" t="s">
        <v>2140</v>
      </c>
      <c r="D191" s="916"/>
      <c r="E191" s="663"/>
      <c r="F191" s="905"/>
      <c r="G191" s="897">
        <v>54000</v>
      </c>
      <c r="H191" s="1042"/>
    </row>
    <row r="192" spans="1:10" ht="72">
      <c r="A192" s="125"/>
      <c r="B192" s="126"/>
      <c r="C192" s="127" t="s">
        <v>2141</v>
      </c>
      <c r="D192" s="128"/>
      <c r="E192" s="127"/>
      <c r="F192" s="129"/>
      <c r="G192" s="130">
        <f>SUM(G193)</f>
        <v>37392900</v>
      </c>
      <c r="H192" s="119"/>
    </row>
    <row r="193" spans="1:10" ht="18">
      <c r="A193" s="120"/>
      <c r="B193" s="121"/>
      <c r="C193" s="941" t="s">
        <v>1652</v>
      </c>
      <c r="D193" s="248"/>
      <c r="E193" s="242"/>
      <c r="F193" s="243"/>
      <c r="G193" s="244">
        <f>SUM(G194)</f>
        <v>37392900</v>
      </c>
      <c r="H193" s="1041"/>
    </row>
    <row r="194" spans="1:10" ht="36">
      <c r="A194" s="664">
        <v>4239</v>
      </c>
      <c r="B194" s="121">
        <v>79940000</v>
      </c>
      <c r="C194" s="923" t="s">
        <v>366</v>
      </c>
      <c r="D194" s="894" t="s">
        <v>47</v>
      </c>
      <c r="E194" s="663" t="s">
        <v>530</v>
      </c>
      <c r="F194" s="918"/>
      <c r="G194" s="897">
        <v>37392900</v>
      </c>
      <c r="H194" s="1042"/>
    </row>
    <row r="195" spans="1:10" ht="54">
      <c r="A195" s="125"/>
      <c r="B195" s="126"/>
      <c r="C195" s="127" t="s">
        <v>2142</v>
      </c>
      <c r="D195" s="128"/>
      <c r="E195" s="127"/>
      <c r="F195" s="129"/>
      <c r="G195" s="130">
        <f>SUM(G196)</f>
        <v>547524900</v>
      </c>
      <c r="H195" s="119"/>
    </row>
    <row r="196" spans="1:10" ht="18">
      <c r="A196" s="120"/>
      <c r="B196" s="121"/>
      <c r="C196" s="941" t="s">
        <v>1957</v>
      </c>
      <c r="D196" s="243"/>
      <c r="E196" s="242"/>
      <c r="F196" s="243"/>
      <c r="G196" s="249">
        <f>SUM(G197)</f>
        <v>547524900</v>
      </c>
      <c r="H196" s="1041"/>
    </row>
    <row r="197" spans="1:10" ht="54">
      <c r="A197" s="664">
        <v>4213</v>
      </c>
      <c r="B197" s="663">
        <v>90610000</v>
      </c>
      <c r="C197" s="923" t="s">
        <v>367</v>
      </c>
      <c r="D197" s="894" t="s">
        <v>444</v>
      </c>
      <c r="E197" s="663" t="s">
        <v>50</v>
      </c>
      <c r="F197" s="925">
        <v>456.27075000000002</v>
      </c>
      <c r="G197" s="897">
        <v>547524900</v>
      </c>
      <c r="H197" s="1042">
        <v>1200000</v>
      </c>
    </row>
    <row r="198" spans="1:10" ht="54">
      <c r="A198" s="125"/>
      <c r="B198" s="126"/>
      <c r="C198" s="127" t="s">
        <v>2143</v>
      </c>
      <c r="D198" s="128"/>
      <c r="E198" s="127"/>
      <c r="F198" s="129"/>
      <c r="G198" s="130">
        <f>SUM(G199)</f>
        <v>1000000</v>
      </c>
      <c r="H198" s="119"/>
    </row>
    <row r="199" spans="1:10" ht="18">
      <c r="A199" s="120"/>
      <c r="B199" s="121"/>
      <c r="C199" s="941" t="s">
        <v>1652</v>
      </c>
      <c r="D199" s="243"/>
      <c r="E199" s="242"/>
      <c r="F199" s="243"/>
      <c r="G199" s="244">
        <f>SUM(G200:G201)</f>
        <v>1000000</v>
      </c>
      <c r="H199" s="1041"/>
      <c r="I199" s="131"/>
      <c r="J199" s="131"/>
    </row>
    <row r="200" spans="1:10" ht="18">
      <c r="A200" s="1727">
        <v>4213</v>
      </c>
      <c r="B200" s="121">
        <v>90700000</v>
      </c>
      <c r="C200" s="924" t="s">
        <v>2144</v>
      </c>
      <c r="D200" s="916" t="s">
        <v>47</v>
      </c>
      <c r="E200" s="663" t="s">
        <v>348</v>
      </c>
      <c r="F200" s="905">
        <v>2334.2857142857142</v>
      </c>
      <c r="G200" s="897">
        <v>980000</v>
      </c>
      <c r="H200" s="1042">
        <v>420</v>
      </c>
      <c r="I200" s="131"/>
      <c r="J200" s="131"/>
    </row>
    <row r="201" spans="1:10" ht="18">
      <c r="A201" s="1727"/>
      <c r="B201" s="121">
        <v>90700000</v>
      </c>
      <c r="C201" s="924" t="s">
        <v>2145</v>
      </c>
      <c r="D201" s="916"/>
      <c r="E201" s="663"/>
      <c r="F201" s="905"/>
      <c r="G201" s="897">
        <v>20000</v>
      </c>
      <c r="H201" s="1042"/>
      <c r="I201" s="131"/>
      <c r="J201" s="131"/>
    </row>
    <row r="202" spans="1:10" ht="54">
      <c r="A202" s="125"/>
      <c r="B202" s="126"/>
      <c r="C202" s="127" t="s">
        <v>2146</v>
      </c>
      <c r="D202" s="128"/>
      <c r="E202" s="127"/>
      <c r="F202" s="129"/>
      <c r="G202" s="130">
        <f>SUM(G203)</f>
        <v>140000000</v>
      </c>
      <c r="H202" s="119"/>
      <c r="I202" s="131"/>
      <c r="J202" s="131"/>
    </row>
    <row r="203" spans="1:10" ht="18">
      <c r="A203" s="120"/>
      <c r="B203" s="121"/>
      <c r="C203" s="941" t="s">
        <v>1652</v>
      </c>
      <c r="D203" s="243"/>
      <c r="E203" s="242"/>
      <c r="F203" s="243"/>
      <c r="G203" s="244">
        <f>SUM(G204)</f>
        <v>140000000</v>
      </c>
      <c r="H203" s="1041"/>
      <c r="I203" s="131"/>
      <c r="J203" s="131"/>
    </row>
    <row r="204" spans="1:10" ht="54">
      <c r="A204" s="664">
        <v>4213</v>
      </c>
      <c r="B204" s="121">
        <v>77314000</v>
      </c>
      <c r="C204" s="923" t="s">
        <v>546</v>
      </c>
      <c r="D204" s="894" t="s">
        <v>327</v>
      </c>
      <c r="E204" s="663" t="s">
        <v>493</v>
      </c>
      <c r="F204" s="905"/>
      <c r="G204" s="897">
        <v>140000000</v>
      </c>
      <c r="H204" s="1042">
        <v>37.58</v>
      </c>
      <c r="I204" s="131"/>
      <c r="J204" s="131"/>
    </row>
    <row r="205" spans="1:10" ht="72">
      <c r="A205" s="125"/>
      <c r="B205" s="126"/>
      <c r="C205" s="127" t="s">
        <v>2147</v>
      </c>
      <c r="D205" s="128"/>
      <c r="E205" s="127"/>
      <c r="F205" s="129"/>
      <c r="G205" s="130">
        <f>SUM(G206)</f>
        <v>1000000</v>
      </c>
      <c r="H205" s="119"/>
      <c r="I205" s="132"/>
      <c r="J205" s="132"/>
    </row>
    <row r="206" spans="1:10" ht="18">
      <c r="A206" s="120"/>
      <c r="B206" s="121"/>
      <c r="C206" s="941" t="s">
        <v>1660</v>
      </c>
      <c r="D206" s="248"/>
      <c r="E206" s="242"/>
      <c r="F206" s="243"/>
      <c r="G206" s="244">
        <f>SUM(G207:G208)</f>
        <v>1000000</v>
      </c>
      <c r="H206" s="1041"/>
      <c r="I206" s="131"/>
      <c r="J206" s="131"/>
    </row>
    <row r="207" spans="1:10" ht="36">
      <c r="A207" s="1727">
        <v>4861</v>
      </c>
      <c r="B207" s="121">
        <v>45111100</v>
      </c>
      <c r="C207" s="923" t="s">
        <v>88</v>
      </c>
      <c r="D207" s="916" t="s">
        <v>47</v>
      </c>
      <c r="E207" s="663" t="s">
        <v>530</v>
      </c>
      <c r="F207" s="918"/>
      <c r="G207" s="897">
        <v>980505</v>
      </c>
      <c r="H207" s="1042"/>
      <c r="I207" s="131"/>
      <c r="J207" s="131"/>
    </row>
    <row r="208" spans="1:10" ht="36">
      <c r="A208" s="1727"/>
      <c r="B208" s="121">
        <v>45111100</v>
      </c>
      <c r="C208" s="923" t="s">
        <v>2148</v>
      </c>
      <c r="D208" s="916" t="s">
        <v>47</v>
      </c>
      <c r="E208" s="663" t="s">
        <v>530</v>
      </c>
      <c r="F208" s="918"/>
      <c r="G208" s="897">
        <v>19495</v>
      </c>
      <c r="H208" s="1042"/>
      <c r="I208" s="131"/>
      <c r="J208" s="131"/>
    </row>
    <row r="209" spans="1:10" ht="72">
      <c r="A209" s="125"/>
      <c r="B209" s="126"/>
      <c r="C209" s="127" t="s">
        <v>2149</v>
      </c>
      <c r="D209" s="128"/>
      <c r="E209" s="127"/>
      <c r="F209" s="129"/>
      <c r="G209" s="130">
        <f>SUM(G210)</f>
        <v>476000</v>
      </c>
      <c r="H209" s="119"/>
      <c r="I209" s="131"/>
      <c r="J209" s="131"/>
    </row>
    <row r="210" spans="1:10" ht="18">
      <c r="A210" s="120"/>
      <c r="B210" s="121"/>
      <c r="C210" s="941" t="s">
        <v>2132</v>
      </c>
      <c r="D210" s="243"/>
      <c r="E210" s="242"/>
      <c r="F210" s="243"/>
      <c r="G210" s="244">
        <f>SUM(G211:G212)</f>
        <v>476000</v>
      </c>
      <c r="H210" s="1041"/>
      <c r="I210" s="131"/>
      <c r="J210" s="131"/>
    </row>
    <row r="211" spans="1:10" ht="36">
      <c r="A211" s="1734">
        <v>4251</v>
      </c>
      <c r="B211" s="1445">
        <v>45000000</v>
      </c>
      <c r="C211" s="1484" t="s">
        <v>2150</v>
      </c>
      <c r="D211" s="1444" t="s">
        <v>327</v>
      </c>
      <c r="E211" s="1442" t="s">
        <v>530</v>
      </c>
      <c r="F211" s="1485"/>
      <c r="G211" s="1447" t="s">
        <v>3366</v>
      </c>
      <c r="H211" s="1486"/>
      <c r="I211" s="131"/>
      <c r="J211" s="131"/>
    </row>
    <row r="212" spans="1:10" ht="54">
      <c r="A212" s="1734"/>
      <c r="B212" s="1445">
        <v>45000000</v>
      </c>
      <c r="C212" s="1484" t="s">
        <v>2151</v>
      </c>
      <c r="D212" s="1444"/>
      <c r="E212" s="1442" t="s">
        <v>530</v>
      </c>
      <c r="F212" s="1485"/>
      <c r="G212" s="1447">
        <v>476000</v>
      </c>
      <c r="H212" s="1486"/>
    </row>
    <row r="213" spans="1:10" ht="72">
      <c r="A213" s="133"/>
      <c r="B213" s="134"/>
      <c r="C213" s="127" t="s">
        <v>2152</v>
      </c>
      <c r="D213" s="128"/>
      <c r="E213" s="127"/>
      <c r="F213" s="129"/>
      <c r="G213" s="130">
        <f>SUM(G214+G217)</f>
        <v>40100000</v>
      </c>
      <c r="H213" s="127"/>
    </row>
    <row r="214" spans="1:10" ht="18">
      <c r="A214" s="120"/>
      <c r="B214" s="121"/>
      <c r="C214" s="941" t="s">
        <v>1754</v>
      </c>
      <c r="D214" s="243"/>
      <c r="E214" s="242"/>
      <c r="F214" s="243"/>
      <c r="G214" s="244">
        <f>SUM(G215:G216)</f>
        <v>6600000</v>
      </c>
      <c r="H214" s="1041"/>
    </row>
    <row r="215" spans="1:10" ht="18">
      <c r="A215" s="1727">
        <v>4269</v>
      </c>
      <c r="B215" s="121">
        <v>44112500</v>
      </c>
      <c r="C215" s="909" t="s">
        <v>547</v>
      </c>
      <c r="D215" s="894" t="s">
        <v>327</v>
      </c>
      <c r="E215" s="921" t="s">
        <v>51</v>
      </c>
      <c r="F215" s="905">
        <v>2701.2711864406779</v>
      </c>
      <c r="G215" s="897">
        <v>5100000</v>
      </c>
      <c r="H215" s="1367">
        <v>1888</v>
      </c>
    </row>
    <row r="216" spans="1:10" ht="36">
      <c r="A216" s="1727"/>
      <c r="B216" s="121">
        <v>44112500</v>
      </c>
      <c r="C216" s="909" t="s">
        <v>2153</v>
      </c>
      <c r="D216" s="894" t="s">
        <v>327</v>
      </c>
      <c r="E216" s="921" t="s">
        <v>50</v>
      </c>
      <c r="F216" s="905">
        <v>3000</v>
      </c>
      <c r="G216" s="897">
        <v>1500000</v>
      </c>
      <c r="H216" s="1367">
        <v>500</v>
      </c>
    </row>
    <row r="217" spans="1:10" ht="18">
      <c r="A217" s="120"/>
      <c r="B217" s="121"/>
      <c r="C217" s="941" t="s">
        <v>2154</v>
      </c>
      <c r="D217" s="250"/>
      <c r="E217" s="251"/>
      <c r="F217" s="945"/>
      <c r="G217" s="244">
        <f>SUM(G218:G226)</f>
        <v>33500000</v>
      </c>
      <c r="H217" s="1367"/>
    </row>
    <row r="218" spans="1:10" ht="54">
      <c r="A218" s="1727">
        <v>5113</v>
      </c>
      <c r="B218" s="663">
        <v>45000000</v>
      </c>
      <c r="C218" s="909" t="s">
        <v>2155</v>
      </c>
      <c r="D218" s="916" t="s">
        <v>47</v>
      </c>
      <c r="E218" s="921" t="s">
        <v>50</v>
      </c>
      <c r="F218" s="905">
        <v>14076.013071895424</v>
      </c>
      <c r="G218" s="920">
        <v>10508000</v>
      </c>
      <c r="H218" s="1367">
        <v>1530</v>
      </c>
    </row>
    <row r="219" spans="1:10" ht="18">
      <c r="A219" s="1727"/>
      <c r="B219" s="121">
        <v>45000000</v>
      </c>
      <c r="C219" s="909" t="s">
        <v>2156</v>
      </c>
      <c r="D219" s="916"/>
      <c r="E219" s="921"/>
      <c r="F219" s="905"/>
      <c r="G219" s="920">
        <v>206000</v>
      </c>
      <c r="H219" s="1367"/>
    </row>
    <row r="220" spans="1:10" ht="18">
      <c r="A220" s="1727"/>
      <c r="B220" s="121">
        <v>45000000</v>
      </c>
      <c r="C220" s="909" t="s">
        <v>2157</v>
      </c>
      <c r="D220" s="916"/>
      <c r="E220" s="921"/>
      <c r="F220" s="905"/>
      <c r="G220" s="920">
        <v>62000</v>
      </c>
      <c r="H220" s="1367"/>
    </row>
    <row r="221" spans="1:10" ht="36">
      <c r="A221" s="1727"/>
      <c r="B221" s="121">
        <v>45000000</v>
      </c>
      <c r="C221" s="909" t="s">
        <v>2735</v>
      </c>
      <c r="D221" s="916" t="s">
        <v>47</v>
      </c>
      <c r="E221" s="921"/>
      <c r="F221" s="905"/>
      <c r="G221" s="920">
        <v>11500000</v>
      </c>
      <c r="H221" s="1367"/>
    </row>
    <row r="222" spans="1:10" ht="18">
      <c r="A222" s="1727"/>
      <c r="B222" s="121">
        <v>45000000</v>
      </c>
      <c r="C222" s="909" t="s">
        <v>2156</v>
      </c>
      <c r="D222" s="916" t="s">
        <v>47</v>
      </c>
      <c r="E222" s="921"/>
      <c r="F222" s="905"/>
      <c r="G222" s="920">
        <v>500000</v>
      </c>
      <c r="H222" s="1367"/>
    </row>
    <row r="223" spans="1:10" ht="18">
      <c r="A223" s="1727"/>
      <c r="B223" s="121">
        <v>45000000</v>
      </c>
      <c r="C223" s="909" t="s">
        <v>2157</v>
      </c>
      <c r="D223" s="916" t="s">
        <v>47</v>
      </c>
      <c r="E223" s="921"/>
      <c r="F223" s="905"/>
      <c r="G223" s="920">
        <v>244000</v>
      </c>
      <c r="H223" s="1367"/>
    </row>
    <row r="224" spans="1:10" ht="36">
      <c r="A224" s="1727"/>
      <c r="B224" s="663">
        <v>45000000</v>
      </c>
      <c r="C224" s="909" t="s">
        <v>2158</v>
      </c>
      <c r="D224" s="916" t="s">
        <v>47</v>
      </c>
      <c r="E224" s="921" t="s">
        <v>50</v>
      </c>
      <c r="F224" s="905">
        <v>14074.941176470587</v>
      </c>
      <c r="G224" s="920">
        <v>10220000</v>
      </c>
      <c r="H224" s="1367">
        <v>850</v>
      </c>
    </row>
    <row r="225" spans="1:10" ht="18">
      <c r="A225" s="1727"/>
      <c r="B225" s="121">
        <v>45000000</v>
      </c>
      <c r="C225" s="909" t="s">
        <v>2156</v>
      </c>
      <c r="D225" s="916"/>
      <c r="E225" s="921"/>
      <c r="F225" s="905"/>
      <c r="G225" s="920">
        <v>200000</v>
      </c>
      <c r="H225" s="1367"/>
    </row>
    <row r="226" spans="1:10" ht="18">
      <c r="A226" s="1727"/>
      <c r="B226" s="121">
        <v>45000000</v>
      </c>
      <c r="C226" s="909" t="s">
        <v>2157</v>
      </c>
      <c r="D226" s="916"/>
      <c r="E226" s="921"/>
      <c r="F226" s="905"/>
      <c r="G226" s="920">
        <v>60000</v>
      </c>
      <c r="H226" s="1367"/>
    </row>
    <row r="227" spans="1:10" ht="108">
      <c r="A227" s="125"/>
      <c r="B227" s="126"/>
      <c r="C227" s="127" t="s">
        <v>2159</v>
      </c>
      <c r="D227" s="128"/>
      <c r="E227" s="127"/>
      <c r="F227" s="129"/>
      <c r="G227" s="130">
        <f>SUM(G228+G232)</f>
        <v>82200000</v>
      </c>
      <c r="H227" s="119"/>
    </row>
    <row r="228" spans="1:10" ht="18">
      <c r="A228" s="120"/>
      <c r="B228" s="121"/>
      <c r="C228" s="941" t="s">
        <v>1678</v>
      </c>
      <c r="D228" s="243"/>
      <c r="E228" s="242"/>
      <c r="F228" s="243"/>
      <c r="G228" s="244">
        <f>SUM(G229:G231)</f>
        <v>14400000</v>
      </c>
      <c r="H228" s="1041"/>
    </row>
    <row r="229" spans="1:10" ht="18">
      <c r="A229" s="1727">
        <v>5129</v>
      </c>
      <c r="B229" s="121">
        <v>37535280</v>
      </c>
      <c r="C229" s="923" t="s">
        <v>281</v>
      </c>
      <c r="D229" s="916" t="s">
        <v>47</v>
      </c>
      <c r="E229" s="122" t="s">
        <v>51</v>
      </c>
      <c r="F229" s="905">
        <v>76000</v>
      </c>
      <c r="G229" s="897">
        <v>7220000</v>
      </c>
      <c r="H229" s="122">
        <v>95</v>
      </c>
      <c r="I229" s="131"/>
      <c r="J229" s="131"/>
    </row>
    <row r="230" spans="1:10" ht="18">
      <c r="A230" s="1727"/>
      <c r="B230" s="121">
        <v>43325000</v>
      </c>
      <c r="C230" s="923" t="s">
        <v>280</v>
      </c>
      <c r="D230" s="916" t="s">
        <v>47</v>
      </c>
      <c r="E230" s="122" t="s">
        <v>51</v>
      </c>
      <c r="F230" s="905">
        <v>280000</v>
      </c>
      <c r="G230" s="897">
        <v>4200000</v>
      </c>
      <c r="H230" s="122">
        <v>15</v>
      </c>
      <c r="I230" s="131"/>
      <c r="J230" s="131"/>
    </row>
    <row r="231" spans="1:10" ht="18">
      <c r="A231" s="1727"/>
      <c r="B231" s="121">
        <v>37535100</v>
      </c>
      <c r="C231" s="923" t="s">
        <v>2160</v>
      </c>
      <c r="D231" s="916" t="s">
        <v>47</v>
      </c>
      <c r="E231" s="122" t="s">
        <v>51</v>
      </c>
      <c r="F231" s="905">
        <v>149000</v>
      </c>
      <c r="G231" s="897">
        <v>2980000</v>
      </c>
      <c r="H231" s="122">
        <v>20</v>
      </c>
      <c r="I231" s="131"/>
      <c r="J231" s="131"/>
    </row>
    <row r="232" spans="1:10" ht="18">
      <c r="A232" s="120"/>
      <c r="B232" s="121"/>
      <c r="C232" s="941" t="s">
        <v>1660</v>
      </c>
      <c r="D232" s="243"/>
      <c r="E232" s="242"/>
      <c r="F232" s="243"/>
      <c r="G232" s="244">
        <f>SUM(G233:G269)</f>
        <v>67800000</v>
      </c>
      <c r="H232" s="1041"/>
      <c r="I232" s="131"/>
      <c r="J232" s="131"/>
    </row>
    <row r="233" spans="1:10" ht="36">
      <c r="A233" s="1727">
        <v>4251</v>
      </c>
      <c r="B233" s="1728">
        <v>50870000</v>
      </c>
      <c r="C233" s="923" t="s">
        <v>2161</v>
      </c>
      <c r="D233" s="916" t="s">
        <v>47</v>
      </c>
      <c r="E233" s="664" t="s">
        <v>51</v>
      </c>
      <c r="F233" s="905">
        <v>44396.226415094337</v>
      </c>
      <c r="G233" s="897">
        <v>2353000</v>
      </c>
      <c r="H233" s="1041">
        <v>53</v>
      </c>
      <c r="I233" s="131"/>
      <c r="J233" s="131"/>
    </row>
    <row r="234" spans="1:10" ht="54">
      <c r="A234" s="1727"/>
      <c r="B234" s="1728"/>
      <c r="C234" s="923" t="s">
        <v>2162</v>
      </c>
      <c r="D234" s="916"/>
      <c r="E234" s="664"/>
      <c r="F234" s="905"/>
      <c r="G234" s="897">
        <v>47000</v>
      </c>
      <c r="H234" s="1041"/>
      <c r="I234" s="131"/>
      <c r="J234" s="131"/>
    </row>
    <row r="235" spans="1:10" ht="36">
      <c r="A235" s="1727"/>
      <c r="B235" s="1728">
        <v>50870000</v>
      </c>
      <c r="C235" s="923" t="s">
        <v>2163</v>
      </c>
      <c r="D235" s="916" t="s">
        <v>47</v>
      </c>
      <c r="E235" s="664" t="s">
        <v>51</v>
      </c>
      <c r="F235" s="905">
        <v>87185.185185185197</v>
      </c>
      <c r="G235" s="897">
        <v>2354000</v>
      </c>
      <c r="H235" s="1041">
        <v>27</v>
      </c>
      <c r="I235" s="131"/>
      <c r="J235" s="131"/>
    </row>
    <row r="236" spans="1:10" ht="36">
      <c r="A236" s="1727"/>
      <c r="B236" s="1728"/>
      <c r="C236" s="923" t="s">
        <v>2164</v>
      </c>
      <c r="D236" s="916"/>
      <c r="E236" s="664"/>
      <c r="F236" s="905"/>
      <c r="G236" s="897">
        <v>46000</v>
      </c>
      <c r="H236" s="1041"/>
      <c r="I236" s="131"/>
      <c r="J236" s="131"/>
    </row>
    <row r="237" spans="1:10" ht="90">
      <c r="A237" s="1727">
        <v>5112</v>
      </c>
      <c r="B237" s="926">
        <v>45000000</v>
      </c>
      <c r="C237" s="917" t="s">
        <v>2165</v>
      </c>
      <c r="D237" s="916" t="s">
        <v>47</v>
      </c>
      <c r="E237" s="664" t="s">
        <v>530</v>
      </c>
      <c r="F237" s="905"/>
      <c r="G237" s="897">
        <v>7010910</v>
      </c>
      <c r="H237" s="1041"/>
      <c r="I237" s="927"/>
      <c r="J237" s="132"/>
    </row>
    <row r="238" spans="1:10" ht="18">
      <c r="A238" s="1727"/>
      <c r="B238" s="926">
        <v>45000000</v>
      </c>
      <c r="C238" s="917" t="s">
        <v>2166</v>
      </c>
      <c r="D238" s="916" t="s">
        <v>47</v>
      </c>
      <c r="E238" s="664" t="s">
        <v>530</v>
      </c>
      <c r="F238" s="905"/>
      <c r="G238" s="897">
        <v>137300</v>
      </c>
      <c r="H238" s="1041"/>
      <c r="I238" s="131"/>
      <c r="J238" s="131"/>
    </row>
    <row r="239" spans="1:10" ht="18">
      <c r="A239" s="1727"/>
      <c r="B239" s="926">
        <v>45000000</v>
      </c>
      <c r="C239" s="917" t="s">
        <v>2157</v>
      </c>
      <c r="D239" s="916" t="s">
        <v>47</v>
      </c>
      <c r="E239" s="664" t="s">
        <v>530</v>
      </c>
      <c r="F239" s="905"/>
      <c r="G239" s="897">
        <v>41180</v>
      </c>
      <c r="H239" s="1041"/>
      <c r="I239" s="131"/>
      <c r="J239" s="131"/>
    </row>
    <row r="240" spans="1:10" ht="90">
      <c r="A240" s="1727"/>
      <c r="B240" s="926">
        <v>45000000</v>
      </c>
      <c r="C240" s="917" t="s">
        <v>2736</v>
      </c>
      <c r="D240" s="916" t="s">
        <v>47</v>
      </c>
      <c r="E240" s="664" t="s">
        <v>530</v>
      </c>
      <c r="F240" s="905"/>
      <c r="G240" s="897">
        <v>10000000</v>
      </c>
      <c r="H240" s="1041"/>
      <c r="I240" s="131"/>
      <c r="J240" s="131"/>
    </row>
    <row r="241" spans="1:10" ht="18">
      <c r="A241" s="1727"/>
      <c r="B241" s="926">
        <v>45000000</v>
      </c>
      <c r="C241" s="917" t="s">
        <v>2166</v>
      </c>
      <c r="D241" s="916" t="s">
        <v>47</v>
      </c>
      <c r="E241" s="664" t="s">
        <v>530</v>
      </c>
      <c r="F241" s="905"/>
      <c r="G241" s="897">
        <v>200000</v>
      </c>
      <c r="H241" s="1041"/>
      <c r="I241" s="131"/>
      <c r="J241" s="131"/>
    </row>
    <row r="242" spans="1:10" ht="18">
      <c r="A242" s="1727"/>
      <c r="B242" s="926">
        <v>45000000</v>
      </c>
      <c r="C242" s="917" t="s">
        <v>2157</v>
      </c>
      <c r="D242" s="916" t="s">
        <v>47</v>
      </c>
      <c r="E242" s="664" t="s">
        <v>530</v>
      </c>
      <c r="F242" s="905"/>
      <c r="G242" s="897">
        <v>70000</v>
      </c>
      <c r="H242" s="1041"/>
      <c r="I242" s="131"/>
      <c r="J242" s="131"/>
    </row>
    <row r="243" spans="1:10" ht="90">
      <c r="A243" s="1727"/>
      <c r="B243" s="926">
        <v>45000000</v>
      </c>
      <c r="C243" s="917" t="s">
        <v>2167</v>
      </c>
      <c r="D243" s="916" t="s">
        <v>47</v>
      </c>
      <c r="E243" s="664" t="s">
        <v>530</v>
      </c>
      <c r="F243" s="905"/>
      <c r="G243" s="897">
        <v>3460140</v>
      </c>
      <c r="H243" s="1041"/>
      <c r="I243" s="131"/>
      <c r="J243" s="131"/>
    </row>
    <row r="244" spans="1:10" ht="18">
      <c r="A244" s="1727"/>
      <c r="B244" s="926">
        <v>45000000</v>
      </c>
      <c r="C244" s="917" t="s">
        <v>2166</v>
      </c>
      <c r="D244" s="916" t="s">
        <v>47</v>
      </c>
      <c r="E244" s="664" t="s">
        <v>530</v>
      </c>
      <c r="F244" s="905"/>
      <c r="G244" s="897">
        <v>67760</v>
      </c>
      <c r="H244" s="1041"/>
      <c r="I244" s="131"/>
      <c r="J244" s="131"/>
    </row>
    <row r="245" spans="1:10" ht="18">
      <c r="A245" s="1727"/>
      <c r="B245" s="926">
        <v>45000000</v>
      </c>
      <c r="C245" s="917" t="s">
        <v>2157</v>
      </c>
      <c r="D245" s="916" t="s">
        <v>47</v>
      </c>
      <c r="E245" s="664" t="s">
        <v>530</v>
      </c>
      <c r="F245" s="905"/>
      <c r="G245" s="897">
        <v>20330</v>
      </c>
      <c r="H245" s="1041"/>
      <c r="I245" s="131"/>
      <c r="J245" s="131"/>
    </row>
    <row r="246" spans="1:10" ht="54">
      <c r="A246" s="1727"/>
      <c r="B246" s="926">
        <v>45000000</v>
      </c>
      <c r="C246" s="917" t="s">
        <v>2168</v>
      </c>
      <c r="D246" s="916" t="s">
        <v>47</v>
      </c>
      <c r="E246" s="664" t="s">
        <v>530</v>
      </c>
      <c r="F246" s="905"/>
      <c r="G246" s="897">
        <v>4240520</v>
      </c>
      <c r="H246" s="1041"/>
      <c r="I246" s="131"/>
      <c r="J246" s="131"/>
    </row>
    <row r="247" spans="1:10" ht="18">
      <c r="A247" s="1727"/>
      <c r="B247" s="926">
        <v>45000000</v>
      </c>
      <c r="C247" s="917" t="s">
        <v>2166</v>
      </c>
      <c r="D247" s="916" t="s">
        <v>47</v>
      </c>
      <c r="E247" s="664" t="s">
        <v>530</v>
      </c>
      <c r="F247" s="905"/>
      <c r="G247" s="897">
        <v>84820</v>
      </c>
      <c r="H247" s="1041"/>
      <c r="I247" s="131"/>
      <c r="J247" s="131"/>
    </row>
    <row r="248" spans="1:10" ht="18">
      <c r="A248" s="1727"/>
      <c r="B248" s="926">
        <v>45000000</v>
      </c>
      <c r="C248" s="917" t="s">
        <v>2157</v>
      </c>
      <c r="D248" s="916" t="s">
        <v>47</v>
      </c>
      <c r="E248" s="664" t="s">
        <v>530</v>
      </c>
      <c r="F248" s="905"/>
      <c r="G248" s="897">
        <v>25440</v>
      </c>
      <c r="H248" s="1041"/>
      <c r="I248" s="131"/>
      <c r="J248" s="131"/>
    </row>
    <row r="249" spans="1:10" ht="72">
      <c r="A249" s="1727"/>
      <c r="B249" s="926">
        <v>45000000</v>
      </c>
      <c r="C249" s="917" t="s">
        <v>2169</v>
      </c>
      <c r="D249" s="916" t="s">
        <v>47</v>
      </c>
      <c r="E249" s="664" t="s">
        <v>530</v>
      </c>
      <c r="F249" s="905"/>
      <c r="G249" s="897">
        <v>8404660</v>
      </c>
      <c r="H249" s="1041"/>
      <c r="I249" s="131"/>
      <c r="J249" s="131"/>
    </row>
    <row r="250" spans="1:10" ht="18">
      <c r="A250" s="1727"/>
      <c r="B250" s="926">
        <v>45000000</v>
      </c>
      <c r="C250" s="917" t="s">
        <v>2166</v>
      </c>
      <c r="D250" s="916" t="s">
        <v>47</v>
      </c>
      <c r="E250" s="664" t="s">
        <v>530</v>
      </c>
      <c r="F250" s="905"/>
      <c r="G250" s="897">
        <v>168100</v>
      </c>
      <c r="H250" s="1041"/>
      <c r="I250" s="131"/>
      <c r="J250" s="131"/>
    </row>
    <row r="251" spans="1:10" ht="18">
      <c r="A251" s="1727"/>
      <c r="B251" s="926">
        <v>45000000</v>
      </c>
      <c r="C251" s="917" t="s">
        <v>2157</v>
      </c>
      <c r="D251" s="916" t="s">
        <v>47</v>
      </c>
      <c r="E251" s="664" t="s">
        <v>530</v>
      </c>
      <c r="F251" s="905"/>
      <c r="G251" s="897">
        <v>50420</v>
      </c>
      <c r="H251" s="1041"/>
      <c r="I251" s="131"/>
      <c r="J251" s="131"/>
    </row>
    <row r="252" spans="1:10" ht="36">
      <c r="A252" s="1727"/>
      <c r="B252" s="926">
        <v>45000000</v>
      </c>
      <c r="C252" s="917" t="s">
        <v>2737</v>
      </c>
      <c r="D252" s="916" t="s">
        <v>47</v>
      </c>
      <c r="E252" s="664" t="s">
        <v>530</v>
      </c>
      <c r="F252" s="905"/>
      <c r="G252" s="897">
        <v>4945640</v>
      </c>
      <c r="H252" s="1041"/>
      <c r="I252" s="131"/>
      <c r="J252" s="131"/>
    </row>
    <row r="253" spans="1:10" ht="18">
      <c r="A253" s="1727"/>
      <c r="B253" s="926">
        <v>45000000</v>
      </c>
      <c r="C253" s="917" t="s">
        <v>2166</v>
      </c>
      <c r="D253" s="916" t="s">
        <v>47</v>
      </c>
      <c r="E253" s="664" t="s">
        <v>530</v>
      </c>
      <c r="F253" s="905"/>
      <c r="G253" s="897">
        <v>100000</v>
      </c>
      <c r="H253" s="1041"/>
      <c r="I253" s="131"/>
      <c r="J253" s="131"/>
    </row>
    <row r="254" spans="1:10" ht="18">
      <c r="A254" s="1727"/>
      <c r="B254" s="926">
        <v>45000000</v>
      </c>
      <c r="C254" s="917" t="s">
        <v>2157</v>
      </c>
      <c r="D254" s="916" t="s">
        <v>47</v>
      </c>
      <c r="E254" s="664" t="s">
        <v>530</v>
      </c>
      <c r="F254" s="905"/>
      <c r="G254" s="897">
        <v>40000</v>
      </c>
      <c r="H254" s="1041"/>
      <c r="I254" s="131"/>
      <c r="J254" s="131"/>
    </row>
    <row r="255" spans="1:10" ht="54">
      <c r="A255" s="1727"/>
      <c r="B255" s="926">
        <v>45000000</v>
      </c>
      <c r="C255" s="917" t="s">
        <v>2170</v>
      </c>
      <c r="D255" s="916" t="s">
        <v>47</v>
      </c>
      <c r="E255" s="664" t="s">
        <v>530</v>
      </c>
      <c r="F255" s="905"/>
      <c r="G255" s="897">
        <v>909140</v>
      </c>
      <c r="H255" s="1041"/>
      <c r="I255" s="131"/>
      <c r="J255" s="131"/>
    </row>
    <row r="256" spans="1:10" ht="18">
      <c r="A256" s="1727"/>
      <c r="B256" s="926">
        <v>45000000</v>
      </c>
      <c r="C256" s="917" t="s">
        <v>2166</v>
      </c>
      <c r="D256" s="916" t="s">
        <v>47</v>
      </c>
      <c r="E256" s="664" t="s">
        <v>530</v>
      </c>
      <c r="F256" s="905"/>
      <c r="G256" s="897">
        <v>18180</v>
      </c>
      <c r="H256" s="1041"/>
      <c r="I256" s="131"/>
      <c r="J256" s="131"/>
    </row>
    <row r="257" spans="1:10" ht="18">
      <c r="A257" s="1727"/>
      <c r="B257" s="926">
        <v>45000000</v>
      </c>
      <c r="C257" s="917" t="s">
        <v>2157</v>
      </c>
      <c r="D257" s="916" t="s">
        <v>47</v>
      </c>
      <c r="E257" s="664" t="s">
        <v>530</v>
      </c>
      <c r="F257" s="905"/>
      <c r="G257" s="897">
        <v>5460</v>
      </c>
      <c r="H257" s="1041"/>
      <c r="I257" s="131"/>
      <c r="J257" s="131"/>
    </row>
    <row r="258" spans="1:10" ht="54">
      <c r="A258" s="1727">
        <v>5113</v>
      </c>
      <c r="B258" s="926">
        <v>45000000</v>
      </c>
      <c r="C258" s="928" t="s">
        <v>2171</v>
      </c>
      <c r="D258" s="916" t="s">
        <v>47</v>
      </c>
      <c r="E258" s="664" t="s">
        <v>530</v>
      </c>
      <c r="F258" s="905"/>
      <c r="G258" s="897">
        <v>2658360</v>
      </c>
      <c r="H258" s="1042"/>
      <c r="I258" s="927"/>
      <c r="J258" s="132"/>
    </row>
    <row r="259" spans="1:10" ht="18">
      <c r="A259" s="1727"/>
      <c r="B259" s="926">
        <v>45000000</v>
      </c>
      <c r="C259" s="917" t="s">
        <v>2166</v>
      </c>
      <c r="D259" s="916" t="s">
        <v>47</v>
      </c>
      <c r="E259" s="664" t="s">
        <v>530</v>
      </c>
      <c r="F259" s="905"/>
      <c r="G259" s="897">
        <v>52060</v>
      </c>
      <c r="H259" s="1042"/>
      <c r="I259" s="131"/>
      <c r="J259" s="131"/>
    </row>
    <row r="260" spans="1:10" ht="18">
      <c r="A260" s="1727"/>
      <c r="B260" s="926">
        <v>45000000</v>
      </c>
      <c r="C260" s="917" t="s">
        <v>2157</v>
      </c>
      <c r="D260" s="916" t="s">
        <v>47</v>
      </c>
      <c r="E260" s="664" t="s">
        <v>530</v>
      </c>
      <c r="F260" s="905"/>
      <c r="G260" s="897">
        <v>15620</v>
      </c>
      <c r="H260" s="1042"/>
      <c r="I260" s="131"/>
      <c r="J260" s="131"/>
    </row>
    <row r="261" spans="1:10" ht="72">
      <c r="A261" s="1727"/>
      <c r="B261" s="926">
        <v>45000000</v>
      </c>
      <c r="C261" s="928" t="s">
        <v>2172</v>
      </c>
      <c r="D261" s="916" t="s">
        <v>47</v>
      </c>
      <c r="E261" s="664" t="s">
        <v>530</v>
      </c>
      <c r="F261" s="905"/>
      <c r="G261" s="897">
        <v>7867980</v>
      </c>
      <c r="H261" s="1042"/>
    </row>
    <row r="262" spans="1:10" ht="18">
      <c r="A262" s="1727"/>
      <c r="B262" s="926">
        <v>45000000</v>
      </c>
      <c r="C262" s="917" t="s">
        <v>2166</v>
      </c>
      <c r="D262" s="916" t="s">
        <v>47</v>
      </c>
      <c r="E262" s="664" t="s">
        <v>530</v>
      </c>
      <c r="F262" s="905"/>
      <c r="G262" s="897">
        <v>154080</v>
      </c>
      <c r="H262" s="1042"/>
    </row>
    <row r="263" spans="1:10" ht="18">
      <c r="A263" s="1727"/>
      <c r="B263" s="926">
        <v>45000000</v>
      </c>
      <c r="C263" s="917" t="s">
        <v>2157</v>
      </c>
      <c r="D263" s="916" t="s">
        <v>47</v>
      </c>
      <c r="E263" s="664" t="s">
        <v>530</v>
      </c>
      <c r="F263" s="905"/>
      <c r="G263" s="897">
        <v>46220</v>
      </c>
      <c r="H263" s="1042"/>
    </row>
    <row r="264" spans="1:10" ht="54">
      <c r="A264" s="1727"/>
      <c r="B264" s="926">
        <v>45000000</v>
      </c>
      <c r="C264" s="917" t="s">
        <v>2738</v>
      </c>
      <c r="D264" s="916" t="s">
        <v>47</v>
      </c>
      <c r="E264" s="664" t="s">
        <v>530</v>
      </c>
      <c r="F264" s="905"/>
      <c r="G264" s="897">
        <v>1211810</v>
      </c>
      <c r="H264" s="1042"/>
    </row>
    <row r="265" spans="1:10" ht="18">
      <c r="A265" s="1727"/>
      <c r="B265" s="926">
        <v>45000000</v>
      </c>
      <c r="C265" s="917" t="s">
        <v>2166</v>
      </c>
      <c r="D265" s="916" t="s">
        <v>47</v>
      </c>
      <c r="E265" s="664" t="s">
        <v>530</v>
      </c>
      <c r="F265" s="905"/>
      <c r="G265" s="897">
        <v>30000</v>
      </c>
      <c r="H265" s="1042"/>
    </row>
    <row r="266" spans="1:10" ht="18">
      <c r="A266" s="1727"/>
      <c r="B266" s="926">
        <v>45000000</v>
      </c>
      <c r="C266" s="917" t="s">
        <v>2157</v>
      </c>
      <c r="D266" s="916" t="s">
        <v>47</v>
      </c>
      <c r="E266" s="664" t="s">
        <v>530</v>
      </c>
      <c r="F266" s="905"/>
      <c r="G266" s="897">
        <v>10000</v>
      </c>
      <c r="H266" s="1042"/>
    </row>
    <row r="267" spans="1:10" ht="108">
      <c r="A267" s="1727"/>
      <c r="B267" s="926">
        <v>45000000</v>
      </c>
      <c r="C267" s="928" t="s">
        <v>2173</v>
      </c>
      <c r="D267" s="916" t="s">
        <v>47</v>
      </c>
      <c r="E267" s="664" t="s">
        <v>530</v>
      </c>
      <c r="F267" s="905"/>
      <c r="G267" s="897">
        <v>10681910</v>
      </c>
      <c r="H267" s="1042"/>
    </row>
    <row r="268" spans="1:10" ht="18">
      <c r="A268" s="1727"/>
      <c r="B268" s="926">
        <v>45000000</v>
      </c>
      <c r="C268" s="917" t="s">
        <v>2166</v>
      </c>
      <c r="D268" s="916" t="s">
        <v>47</v>
      </c>
      <c r="E268" s="664" t="s">
        <v>530</v>
      </c>
      <c r="F268" s="905"/>
      <c r="G268" s="897">
        <v>209200</v>
      </c>
      <c r="H268" s="1042"/>
    </row>
    <row r="269" spans="1:10" ht="18">
      <c r="A269" s="1727"/>
      <c r="B269" s="926">
        <v>45000000</v>
      </c>
      <c r="C269" s="917" t="s">
        <v>2157</v>
      </c>
      <c r="D269" s="916" t="s">
        <v>47</v>
      </c>
      <c r="E269" s="664" t="s">
        <v>530</v>
      </c>
      <c r="F269" s="905"/>
      <c r="G269" s="897">
        <v>62760</v>
      </c>
      <c r="H269" s="1042"/>
    </row>
    <row r="270" spans="1:10" ht="72">
      <c r="A270" s="125"/>
      <c r="B270" s="126"/>
      <c r="C270" s="127" t="s">
        <v>2174</v>
      </c>
      <c r="D270" s="128"/>
      <c r="E270" s="127"/>
      <c r="F270" s="129"/>
      <c r="G270" s="130">
        <f>SUM(G271+G276)</f>
        <v>31765000</v>
      </c>
      <c r="H270" s="119"/>
    </row>
    <row r="271" spans="1:10" ht="18">
      <c r="A271" s="120"/>
      <c r="B271" s="121"/>
      <c r="C271" s="941" t="s">
        <v>1754</v>
      </c>
      <c r="D271" s="243"/>
      <c r="E271" s="242"/>
      <c r="F271" s="243"/>
      <c r="G271" s="244">
        <f>SUM(G272:G275)</f>
        <v>11765000</v>
      </c>
      <c r="H271" s="1041"/>
    </row>
    <row r="272" spans="1:10" ht="36">
      <c r="A272" s="1727">
        <v>4269</v>
      </c>
      <c r="B272" s="121">
        <v>44192000</v>
      </c>
      <c r="C272" s="929" t="s">
        <v>548</v>
      </c>
      <c r="D272" s="894" t="s">
        <v>327</v>
      </c>
      <c r="E272" s="904" t="s">
        <v>51</v>
      </c>
      <c r="F272" s="905">
        <v>2183.9432624113474</v>
      </c>
      <c r="G272" s="897">
        <v>1539680</v>
      </c>
      <c r="H272" s="1367">
        <v>705</v>
      </c>
    </row>
    <row r="273" spans="1:10" ht="18">
      <c r="A273" s="1727"/>
      <c r="B273" s="121">
        <v>44812210</v>
      </c>
      <c r="C273" s="929" t="s">
        <v>549</v>
      </c>
      <c r="D273" s="894" t="s">
        <v>327</v>
      </c>
      <c r="E273" s="904" t="s">
        <v>57</v>
      </c>
      <c r="F273" s="905">
        <v>1100</v>
      </c>
      <c r="G273" s="897">
        <v>660000</v>
      </c>
      <c r="H273" s="1367">
        <v>600</v>
      </c>
    </row>
    <row r="274" spans="1:10" ht="18">
      <c r="A274" s="1727"/>
      <c r="B274" s="121">
        <v>44111200</v>
      </c>
      <c r="C274" s="929" t="s">
        <v>550</v>
      </c>
      <c r="D274" s="894" t="s">
        <v>327</v>
      </c>
      <c r="E274" s="904" t="s">
        <v>551</v>
      </c>
      <c r="F274" s="905">
        <v>48000</v>
      </c>
      <c r="G274" s="897">
        <v>1440000</v>
      </c>
      <c r="H274" s="1367">
        <v>30</v>
      </c>
    </row>
    <row r="275" spans="1:10" ht="18">
      <c r="A275" s="1727"/>
      <c r="B275" s="121">
        <v>44192000</v>
      </c>
      <c r="C275" s="929" t="s">
        <v>552</v>
      </c>
      <c r="D275" s="894" t="s">
        <v>327</v>
      </c>
      <c r="E275" s="904" t="s">
        <v>57</v>
      </c>
      <c r="F275" s="905">
        <v>840</v>
      </c>
      <c r="G275" s="897">
        <v>8125320</v>
      </c>
      <c r="H275" s="1367">
        <v>9673</v>
      </c>
    </row>
    <row r="276" spans="1:10" ht="18">
      <c r="A276" s="120"/>
      <c r="B276" s="121"/>
      <c r="C276" s="941" t="s">
        <v>1950</v>
      </c>
      <c r="D276" s="243"/>
      <c r="E276" s="242"/>
      <c r="F276" s="243"/>
      <c r="G276" s="244">
        <f>SUM(G277:G278)</f>
        <v>20000000</v>
      </c>
      <c r="H276" s="1041"/>
    </row>
    <row r="277" spans="1:10" ht="18">
      <c r="A277" s="1727">
        <v>4251</v>
      </c>
      <c r="B277" s="121">
        <v>45211320</v>
      </c>
      <c r="C277" s="903" t="s">
        <v>553</v>
      </c>
      <c r="D277" s="916" t="s">
        <v>47</v>
      </c>
      <c r="E277" s="663" t="s">
        <v>50</v>
      </c>
      <c r="F277" s="905">
        <v>5607.9548571428577</v>
      </c>
      <c r="G277" s="897">
        <v>19627840</v>
      </c>
      <c r="H277" s="1041">
        <v>3500</v>
      </c>
    </row>
    <row r="278" spans="1:10" ht="18">
      <c r="A278" s="1727"/>
      <c r="B278" s="121">
        <v>45211320</v>
      </c>
      <c r="C278" s="903" t="s">
        <v>2175</v>
      </c>
      <c r="D278" s="916" t="s">
        <v>47</v>
      </c>
      <c r="E278" s="663"/>
      <c r="F278" s="905"/>
      <c r="G278" s="897">
        <v>372160</v>
      </c>
      <c r="H278" s="1041"/>
    </row>
    <row r="279" spans="1:10" ht="72">
      <c r="A279" s="125"/>
      <c r="B279" s="126"/>
      <c r="C279" s="127" t="s">
        <v>2176</v>
      </c>
      <c r="D279" s="128"/>
      <c r="E279" s="127"/>
      <c r="F279" s="129"/>
      <c r="G279" s="130">
        <f>SUM(G280)</f>
        <v>60000000</v>
      </c>
      <c r="H279" s="119"/>
      <c r="I279" s="131"/>
      <c r="J279" s="131"/>
    </row>
    <row r="280" spans="1:10" ht="18">
      <c r="A280" s="120"/>
      <c r="B280" s="121"/>
      <c r="C280" s="942" t="s">
        <v>1950</v>
      </c>
      <c r="D280" s="243"/>
      <c r="E280" s="242"/>
      <c r="F280" s="243"/>
      <c r="G280" s="244">
        <f>SUM(G281:G292)</f>
        <v>60000000</v>
      </c>
      <c r="H280" s="1041"/>
      <c r="I280" s="131"/>
      <c r="J280" s="131"/>
    </row>
    <row r="281" spans="1:10" ht="90">
      <c r="A281" s="1727">
        <v>5112</v>
      </c>
      <c r="B281" s="663">
        <v>45000000</v>
      </c>
      <c r="C281" s="907" t="s">
        <v>2177</v>
      </c>
      <c r="D281" s="916" t="s">
        <v>47</v>
      </c>
      <c r="E281" s="663"/>
      <c r="F281" s="905"/>
      <c r="G281" s="897">
        <v>22352240</v>
      </c>
      <c r="H281" s="1041"/>
      <c r="I281" s="132"/>
      <c r="J281" s="930"/>
    </row>
    <row r="282" spans="1:10" ht="18">
      <c r="A282" s="1727"/>
      <c r="B282" s="663">
        <v>45000000</v>
      </c>
      <c r="C282" s="917" t="s">
        <v>2166</v>
      </c>
      <c r="D282" s="916" t="s">
        <v>47</v>
      </c>
      <c r="E282" s="663"/>
      <c r="F282" s="905"/>
      <c r="G282" s="897">
        <v>500000</v>
      </c>
      <c r="H282" s="1041"/>
      <c r="I282" s="131"/>
      <c r="J282" s="131"/>
    </row>
    <row r="283" spans="1:10" ht="18">
      <c r="A283" s="1727"/>
      <c r="B283" s="663">
        <v>45000000</v>
      </c>
      <c r="C283" s="917" t="s">
        <v>2157</v>
      </c>
      <c r="D283" s="916" t="s">
        <v>47</v>
      </c>
      <c r="E283" s="663"/>
      <c r="F283" s="905"/>
      <c r="G283" s="897">
        <v>200000</v>
      </c>
      <c r="H283" s="1041"/>
      <c r="I283" s="131"/>
      <c r="J283" s="131"/>
    </row>
    <row r="284" spans="1:10" ht="54">
      <c r="A284" s="1727">
        <v>5112</v>
      </c>
      <c r="B284" s="663">
        <v>45000000</v>
      </c>
      <c r="C284" s="929" t="s">
        <v>2178</v>
      </c>
      <c r="D284" s="916" t="s">
        <v>47</v>
      </c>
      <c r="E284" s="663"/>
      <c r="F284" s="905"/>
      <c r="G284" s="897">
        <v>6775280</v>
      </c>
      <c r="H284" s="1041"/>
      <c r="I284" s="131"/>
      <c r="J284" s="131"/>
    </row>
    <row r="285" spans="1:10" ht="18">
      <c r="A285" s="1727"/>
      <c r="B285" s="663">
        <v>45000000</v>
      </c>
      <c r="C285" s="917" t="s">
        <v>2166</v>
      </c>
      <c r="D285" s="916" t="s">
        <v>47</v>
      </c>
      <c r="E285" s="663"/>
      <c r="F285" s="905"/>
      <c r="G285" s="897">
        <v>132680</v>
      </c>
      <c r="H285" s="1041"/>
      <c r="I285" s="131"/>
      <c r="J285" s="131"/>
    </row>
    <row r="286" spans="1:10" ht="18">
      <c r="A286" s="1727"/>
      <c r="B286" s="663">
        <v>45000000</v>
      </c>
      <c r="C286" s="917" t="s">
        <v>2157</v>
      </c>
      <c r="D286" s="916" t="s">
        <v>47</v>
      </c>
      <c r="E286" s="663"/>
      <c r="F286" s="905"/>
      <c r="G286" s="897">
        <v>39800</v>
      </c>
      <c r="H286" s="1041"/>
      <c r="I286" s="131"/>
      <c r="J286" s="131"/>
    </row>
    <row r="287" spans="1:10" ht="72">
      <c r="A287" s="1727">
        <v>5113</v>
      </c>
      <c r="B287" s="663">
        <v>45000000</v>
      </c>
      <c r="C287" s="907" t="s">
        <v>2739</v>
      </c>
      <c r="D287" s="916" t="s">
        <v>47</v>
      </c>
      <c r="E287" s="663"/>
      <c r="F287" s="905"/>
      <c r="G287" s="897">
        <v>16095460</v>
      </c>
      <c r="H287" s="1042"/>
      <c r="I287" s="132"/>
      <c r="J287" s="930"/>
    </row>
    <row r="288" spans="1:10" ht="18">
      <c r="A288" s="1727"/>
      <c r="B288" s="663">
        <v>45000000</v>
      </c>
      <c r="C288" s="917" t="s">
        <v>2166</v>
      </c>
      <c r="D288" s="916" t="s">
        <v>47</v>
      </c>
      <c r="E288" s="663"/>
      <c r="F288" s="905"/>
      <c r="G288" s="897">
        <v>200000</v>
      </c>
      <c r="H288" s="1042"/>
      <c r="I288" s="131"/>
      <c r="J288" s="131"/>
    </row>
    <row r="289" spans="1:10" ht="18">
      <c r="A289" s="1727"/>
      <c r="B289" s="663">
        <v>45000000</v>
      </c>
      <c r="C289" s="917" t="s">
        <v>2157</v>
      </c>
      <c r="D289" s="916" t="s">
        <v>47</v>
      </c>
      <c r="E289" s="663"/>
      <c r="F289" s="905"/>
      <c r="G289" s="897">
        <v>100000</v>
      </c>
      <c r="H289" s="1042"/>
      <c r="I289" s="131"/>
      <c r="J289" s="131"/>
    </row>
    <row r="290" spans="1:10" ht="36">
      <c r="A290" s="1727"/>
      <c r="B290" s="663">
        <v>45000000</v>
      </c>
      <c r="C290" s="907" t="s">
        <v>2179</v>
      </c>
      <c r="D290" s="916" t="s">
        <v>47</v>
      </c>
      <c r="E290" s="663"/>
      <c r="F290" s="905"/>
      <c r="G290" s="897">
        <v>13281410</v>
      </c>
      <c r="H290" s="1042"/>
      <c r="I290" s="131"/>
      <c r="J290" s="131"/>
    </row>
    <row r="291" spans="1:10" ht="18">
      <c r="A291" s="1727"/>
      <c r="B291" s="663">
        <v>45000000</v>
      </c>
      <c r="C291" s="917" t="s">
        <v>2166</v>
      </c>
      <c r="D291" s="916" t="s">
        <v>47</v>
      </c>
      <c r="E291" s="663"/>
      <c r="F291" s="905"/>
      <c r="G291" s="897">
        <v>248560</v>
      </c>
      <c r="H291" s="1042"/>
      <c r="I291" s="131"/>
      <c r="J291" s="131"/>
    </row>
    <row r="292" spans="1:10" ht="18">
      <c r="A292" s="1727"/>
      <c r="B292" s="663">
        <v>45000000</v>
      </c>
      <c r="C292" s="917" t="s">
        <v>2157</v>
      </c>
      <c r="D292" s="916" t="s">
        <v>47</v>
      </c>
      <c r="E292" s="663"/>
      <c r="F292" s="905"/>
      <c r="G292" s="897">
        <v>74570</v>
      </c>
      <c r="H292" s="1042"/>
      <c r="I292" s="131"/>
      <c r="J292" s="131"/>
    </row>
    <row r="293" spans="1:10" ht="90">
      <c r="A293" s="133"/>
      <c r="B293" s="134"/>
      <c r="C293" s="127" t="s">
        <v>2180</v>
      </c>
      <c r="D293" s="128"/>
      <c r="E293" s="127"/>
      <c r="F293" s="129"/>
      <c r="G293" s="130">
        <f>SUM(G294)</f>
        <v>1000000</v>
      </c>
      <c r="H293" s="127"/>
    </row>
    <row r="294" spans="1:10" ht="18">
      <c r="A294" s="120"/>
      <c r="B294" s="121"/>
      <c r="C294" s="941" t="s">
        <v>2181</v>
      </c>
      <c r="D294" s="243"/>
      <c r="E294" s="242"/>
      <c r="F294" s="243"/>
      <c r="G294" s="244">
        <f>SUM(G295)</f>
        <v>1000000</v>
      </c>
      <c r="H294" s="1041"/>
    </row>
    <row r="295" spans="1:10" ht="18">
      <c r="A295" s="664">
        <v>4216</v>
      </c>
      <c r="B295" s="121">
        <v>60100000</v>
      </c>
      <c r="C295" s="924" t="s">
        <v>68</v>
      </c>
      <c r="D295" s="894" t="s">
        <v>327</v>
      </c>
      <c r="E295" s="663" t="s">
        <v>480</v>
      </c>
      <c r="F295" s="905">
        <v>250</v>
      </c>
      <c r="G295" s="897">
        <v>1000000</v>
      </c>
      <c r="H295" s="1042">
        <v>4000</v>
      </c>
    </row>
    <row r="296" spans="1:10" ht="108">
      <c r="A296" s="133"/>
      <c r="B296" s="134"/>
      <c r="C296" s="127" t="s">
        <v>2182</v>
      </c>
      <c r="D296" s="128"/>
      <c r="E296" s="127"/>
      <c r="F296" s="129"/>
      <c r="G296" s="130">
        <f>SUM(G297)</f>
        <v>2500000</v>
      </c>
      <c r="H296" s="127"/>
    </row>
    <row r="297" spans="1:10" ht="18">
      <c r="A297" s="120"/>
      <c r="B297" s="121"/>
      <c r="C297" s="941" t="s">
        <v>1957</v>
      </c>
      <c r="D297" s="243"/>
      <c r="E297" s="242"/>
      <c r="F297" s="243"/>
      <c r="G297" s="244">
        <f>SUM(G298)</f>
        <v>2500000</v>
      </c>
      <c r="H297" s="1041"/>
    </row>
    <row r="298" spans="1:10" ht="90">
      <c r="A298" s="664">
        <v>4239</v>
      </c>
      <c r="B298" s="121">
        <v>98370000</v>
      </c>
      <c r="C298" s="931" t="s">
        <v>181</v>
      </c>
      <c r="D298" s="916" t="s">
        <v>47</v>
      </c>
      <c r="E298" s="663" t="s">
        <v>530</v>
      </c>
      <c r="F298" s="918"/>
      <c r="G298" s="897">
        <v>2500000</v>
      </c>
      <c r="H298" s="1042"/>
    </row>
    <row r="299" spans="1:10" ht="90">
      <c r="A299" s="133"/>
      <c r="B299" s="134"/>
      <c r="C299" s="127" t="s">
        <v>2183</v>
      </c>
      <c r="D299" s="128"/>
      <c r="E299" s="127"/>
      <c r="F299" s="129"/>
      <c r="G299" s="130">
        <f>SUM(G300+G302)</f>
        <v>4575000</v>
      </c>
      <c r="H299" s="127"/>
    </row>
    <row r="300" spans="1:10" ht="18">
      <c r="A300" s="120"/>
      <c r="B300" s="121"/>
      <c r="C300" s="941" t="s">
        <v>1669</v>
      </c>
      <c r="D300" s="243"/>
      <c r="E300" s="242"/>
      <c r="F300" s="243"/>
      <c r="G300" s="244">
        <f>SUM(G301)</f>
        <v>3575000</v>
      </c>
      <c r="H300" s="1041"/>
    </row>
    <row r="301" spans="1:10" ht="18">
      <c r="A301" s="664">
        <v>4269</v>
      </c>
      <c r="B301" s="121">
        <v>30192700</v>
      </c>
      <c r="C301" s="924" t="s">
        <v>2184</v>
      </c>
      <c r="D301" s="894" t="s">
        <v>327</v>
      </c>
      <c r="E301" s="664" t="s">
        <v>51</v>
      </c>
      <c r="F301" s="905">
        <v>6500</v>
      </c>
      <c r="G301" s="897">
        <v>3575000</v>
      </c>
      <c r="H301" s="1041">
        <v>550</v>
      </c>
    </row>
    <row r="302" spans="1:10" ht="18">
      <c r="A302" s="120"/>
      <c r="B302" s="121"/>
      <c r="C302" s="941" t="s">
        <v>1957</v>
      </c>
      <c r="D302" s="243"/>
      <c r="E302" s="242"/>
      <c r="F302" s="946"/>
      <c r="G302" s="244">
        <f>SUM(G303)</f>
        <v>1000000</v>
      </c>
      <c r="H302" s="1041"/>
    </row>
    <row r="303" spans="1:10" ht="18">
      <c r="A303" s="664">
        <v>4216</v>
      </c>
      <c r="B303" s="121">
        <v>60100000</v>
      </c>
      <c r="C303" s="924" t="s">
        <v>68</v>
      </c>
      <c r="D303" s="894" t="s">
        <v>327</v>
      </c>
      <c r="E303" s="663" t="s">
        <v>480</v>
      </c>
      <c r="F303" s="905">
        <v>250</v>
      </c>
      <c r="G303" s="897">
        <v>1000000</v>
      </c>
      <c r="H303" s="1042">
        <v>4000</v>
      </c>
    </row>
    <row r="304" spans="1:10" ht="144">
      <c r="A304" s="133"/>
      <c r="B304" s="134"/>
      <c r="C304" s="127" t="s">
        <v>2185</v>
      </c>
      <c r="D304" s="128"/>
      <c r="E304" s="127"/>
      <c r="F304" s="129"/>
      <c r="G304" s="130">
        <f>SUM(G305+G348)</f>
        <v>1546200</v>
      </c>
      <c r="H304" s="127"/>
    </row>
    <row r="305" spans="1:8" ht="18">
      <c r="A305" s="120"/>
      <c r="B305" s="121"/>
      <c r="C305" s="941" t="s">
        <v>1754</v>
      </c>
      <c r="D305" s="248"/>
      <c r="E305" s="242"/>
      <c r="F305" s="243"/>
      <c r="G305" s="244">
        <f>SUM(G306:G347)</f>
        <v>1305200</v>
      </c>
      <c r="H305" s="1041"/>
    </row>
    <row r="306" spans="1:8" ht="18">
      <c r="A306" s="1727" t="s">
        <v>146</v>
      </c>
      <c r="B306" s="123">
        <v>30197630</v>
      </c>
      <c r="C306" s="120" t="s">
        <v>2186</v>
      </c>
      <c r="D306" s="894" t="s">
        <v>327</v>
      </c>
      <c r="E306" s="121" t="s">
        <v>58</v>
      </c>
      <c r="F306" s="905">
        <v>1600</v>
      </c>
      <c r="G306" s="897">
        <f t="shared" ref="G306:G347" si="8">+F306*H306</f>
        <v>304000</v>
      </c>
      <c r="H306" s="1042">
        <v>190</v>
      </c>
    </row>
    <row r="307" spans="1:8" ht="36">
      <c r="A307" s="1727"/>
      <c r="B307" s="123">
        <v>22810000</v>
      </c>
      <c r="C307" s="912" t="s">
        <v>2187</v>
      </c>
      <c r="D307" s="894" t="s">
        <v>327</v>
      </c>
      <c r="E307" s="121" t="s">
        <v>51</v>
      </c>
      <c r="F307" s="905">
        <v>400</v>
      </c>
      <c r="G307" s="897">
        <f t="shared" si="8"/>
        <v>16000</v>
      </c>
      <c r="H307" s="1042">
        <v>40</v>
      </c>
    </row>
    <row r="308" spans="1:8" ht="18">
      <c r="A308" s="1727"/>
      <c r="B308" s="121">
        <v>30192160</v>
      </c>
      <c r="C308" s="120" t="s">
        <v>2188</v>
      </c>
      <c r="D308" s="894" t="s">
        <v>327</v>
      </c>
      <c r="E308" s="121" t="s">
        <v>51</v>
      </c>
      <c r="F308" s="905">
        <v>180</v>
      </c>
      <c r="G308" s="897">
        <f t="shared" si="8"/>
        <v>7200</v>
      </c>
      <c r="H308" s="1042">
        <v>40</v>
      </c>
    </row>
    <row r="309" spans="1:8" ht="18">
      <c r="A309" s="1727"/>
      <c r="B309" s="121">
        <v>30192121</v>
      </c>
      <c r="C309" s="907" t="s">
        <v>2189</v>
      </c>
      <c r="D309" s="894" t="s">
        <v>327</v>
      </c>
      <c r="E309" s="121" t="s">
        <v>51</v>
      </c>
      <c r="F309" s="905">
        <v>30</v>
      </c>
      <c r="G309" s="897">
        <f t="shared" si="8"/>
        <v>15000</v>
      </c>
      <c r="H309" s="1042">
        <v>500</v>
      </c>
    </row>
    <row r="310" spans="1:8" ht="18">
      <c r="A310" s="1727"/>
      <c r="B310" s="121">
        <v>24910000</v>
      </c>
      <c r="C310" s="906" t="s">
        <v>1439</v>
      </c>
      <c r="D310" s="894" t="s">
        <v>327</v>
      </c>
      <c r="E310" s="121" t="s">
        <v>51</v>
      </c>
      <c r="F310" s="905">
        <v>50</v>
      </c>
      <c r="G310" s="897">
        <f t="shared" si="8"/>
        <v>7500</v>
      </c>
      <c r="H310" s="1042">
        <v>150</v>
      </c>
    </row>
    <row r="311" spans="1:8" ht="18">
      <c r="A311" s="1727"/>
      <c r="B311" s="121">
        <v>30197220</v>
      </c>
      <c r="C311" s="120" t="s">
        <v>818</v>
      </c>
      <c r="D311" s="894" t="s">
        <v>327</v>
      </c>
      <c r="E311" s="121" t="s">
        <v>58</v>
      </c>
      <c r="F311" s="905">
        <v>100</v>
      </c>
      <c r="G311" s="897">
        <f t="shared" si="8"/>
        <v>2100</v>
      </c>
      <c r="H311" s="1042">
        <v>21</v>
      </c>
    </row>
    <row r="312" spans="1:8" ht="18">
      <c r="A312" s="1727"/>
      <c r="B312" s="121">
        <v>30197220</v>
      </c>
      <c r="C312" s="120" t="s">
        <v>819</v>
      </c>
      <c r="D312" s="894" t="s">
        <v>327</v>
      </c>
      <c r="E312" s="121" t="s">
        <v>58</v>
      </c>
      <c r="F312" s="905">
        <v>80</v>
      </c>
      <c r="G312" s="897">
        <f t="shared" si="8"/>
        <v>8000</v>
      </c>
      <c r="H312" s="1042">
        <v>100</v>
      </c>
    </row>
    <row r="313" spans="1:8" ht="18">
      <c r="A313" s="1727"/>
      <c r="B313" s="121">
        <v>30197620</v>
      </c>
      <c r="C313" s="906" t="s">
        <v>868</v>
      </c>
      <c r="D313" s="894" t="s">
        <v>327</v>
      </c>
      <c r="E313" s="121" t="s">
        <v>58</v>
      </c>
      <c r="F313" s="905">
        <v>250</v>
      </c>
      <c r="G313" s="897">
        <f t="shared" si="8"/>
        <v>10000</v>
      </c>
      <c r="H313" s="1042">
        <v>40</v>
      </c>
    </row>
    <row r="314" spans="1:8" ht="18">
      <c r="A314" s="1727"/>
      <c r="B314" s="121">
        <v>22816300</v>
      </c>
      <c r="C314" s="120" t="s">
        <v>866</v>
      </c>
      <c r="D314" s="894" t="s">
        <v>327</v>
      </c>
      <c r="E314" s="121" t="s">
        <v>58</v>
      </c>
      <c r="F314" s="905">
        <v>300</v>
      </c>
      <c r="G314" s="897">
        <f t="shared" si="8"/>
        <v>10500</v>
      </c>
      <c r="H314" s="1042">
        <v>35</v>
      </c>
    </row>
    <row r="315" spans="1:8" ht="18">
      <c r="A315" s="1727"/>
      <c r="B315" s="121">
        <v>30234000</v>
      </c>
      <c r="C315" s="120" t="s">
        <v>2190</v>
      </c>
      <c r="D315" s="894" t="s">
        <v>327</v>
      </c>
      <c r="E315" s="121" t="s">
        <v>51</v>
      </c>
      <c r="F315" s="905">
        <v>3199.9999999999995</v>
      </c>
      <c r="G315" s="897">
        <f t="shared" si="8"/>
        <v>9599.9999999999982</v>
      </c>
      <c r="H315" s="1042">
        <v>3</v>
      </c>
    </row>
    <row r="316" spans="1:8" ht="18">
      <c r="A316" s="1727"/>
      <c r="B316" s="121">
        <v>30197110</v>
      </c>
      <c r="C316" s="120" t="s">
        <v>2191</v>
      </c>
      <c r="D316" s="894" t="s">
        <v>327</v>
      </c>
      <c r="E316" s="121" t="s">
        <v>58</v>
      </c>
      <c r="F316" s="905">
        <v>100</v>
      </c>
      <c r="G316" s="897">
        <f t="shared" si="8"/>
        <v>10000</v>
      </c>
      <c r="H316" s="1042">
        <v>100</v>
      </c>
    </row>
    <row r="317" spans="1:8" ht="18">
      <c r="A317" s="1727"/>
      <c r="B317" s="121">
        <v>30197110</v>
      </c>
      <c r="C317" s="120" t="s">
        <v>2191</v>
      </c>
      <c r="D317" s="894" t="s">
        <v>327</v>
      </c>
      <c r="E317" s="121" t="s">
        <v>58</v>
      </c>
      <c r="F317" s="905">
        <v>60</v>
      </c>
      <c r="G317" s="897">
        <f t="shared" si="8"/>
        <v>600</v>
      </c>
      <c r="H317" s="1042">
        <v>10</v>
      </c>
    </row>
    <row r="318" spans="1:8" ht="18">
      <c r="A318" s="1727"/>
      <c r="B318" s="121">
        <v>22852000</v>
      </c>
      <c r="C318" s="906" t="s">
        <v>2192</v>
      </c>
      <c r="D318" s="894" t="s">
        <v>327</v>
      </c>
      <c r="E318" s="121" t="s">
        <v>51</v>
      </c>
      <c r="F318" s="905">
        <v>50</v>
      </c>
      <c r="G318" s="897">
        <f t="shared" si="8"/>
        <v>4950</v>
      </c>
      <c r="H318" s="1042">
        <v>99</v>
      </c>
    </row>
    <row r="319" spans="1:8" ht="18">
      <c r="A319" s="1727"/>
      <c r="B319" s="121">
        <v>22852000</v>
      </c>
      <c r="C319" s="906" t="s">
        <v>2193</v>
      </c>
      <c r="D319" s="894" t="s">
        <v>327</v>
      </c>
      <c r="E319" s="121" t="s">
        <v>51</v>
      </c>
      <c r="F319" s="905">
        <v>45</v>
      </c>
      <c r="G319" s="897">
        <f t="shared" si="8"/>
        <v>6750</v>
      </c>
      <c r="H319" s="1042">
        <v>150</v>
      </c>
    </row>
    <row r="320" spans="1:8" ht="18">
      <c r="A320" s="1727"/>
      <c r="B320" s="121">
        <v>22851000</v>
      </c>
      <c r="C320" s="906" t="s">
        <v>135</v>
      </c>
      <c r="D320" s="894" t="s">
        <v>327</v>
      </c>
      <c r="E320" s="121" t="s">
        <v>51</v>
      </c>
      <c r="F320" s="905">
        <v>8</v>
      </c>
      <c r="G320" s="897">
        <f t="shared" si="8"/>
        <v>4000</v>
      </c>
      <c r="H320" s="1042">
        <v>500</v>
      </c>
    </row>
    <row r="321" spans="1:8" ht="18">
      <c r="A321" s="1727"/>
      <c r="B321" s="121">
        <v>30199500</v>
      </c>
      <c r="C321" s="906" t="s">
        <v>2052</v>
      </c>
      <c r="D321" s="894" t="s">
        <v>327</v>
      </c>
      <c r="E321" s="121" t="s">
        <v>51</v>
      </c>
      <c r="F321" s="905">
        <v>500</v>
      </c>
      <c r="G321" s="897">
        <f t="shared" si="8"/>
        <v>16000</v>
      </c>
      <c r="H321" s="1042">
        <v>32</v>
      </c>
    </row>
    <row r="322" spans="1:8" ht="18">
      <c r="A322" s="1727"/>
      <c r="B322" s="121">
        <v>44424200</v>
      </c>
      <c r="C322" s="120" t="s">
        <v>2194</v>
      </c>
      <c r="D322" s="894" t="s">
        <v>327</v>
      </c>
      <c r="E322" s="121" t="s">
        <v>51</v>
      </c>
      <c r="F322" s="905">
        <v>250</v>
      </c>
      <c r="G322" s="897">
        <f t="shared" si="8"/>
        <v>2500</v>
      </c>
      <c r="H322" s="1042">
        <v>10</v>
      </c>
    </row>
    <row r="323" spans="1:8" ht="18">
      <c r="A323" s="1727"/>
      <c r="B323" s="121">
        <v>30197330</v>
      </c>
      <c r="C323" s="120" t="s">
        <v>2195</v>
      </c>
      <c r="D323" s="894" t="s">
        <v>327</v>
      </c>
      <c r="E323" s="121" t="s">
        <v>51</v>
      </c>
      <c r="F323" s="905">
        <v>3000</v>
      </c>
      <c r="G323" s="897">
        <f t="shared" si="8"/>
        <v>3000</v>
      </c>
      <c r="H323" s="1042">
        <v>1</v>
      </c>
    </row>
    <row r="324" spans="1:8" ht="18">
      <c r="A324" s="1727"/>
      <c r="B324" s="121">
        <v>42994220</v>
      </c>
      <c r="C324" s="120" t="s">
        <v>2196</v>
      </c>
      <c r="D324" s="894" t="s">
        <v>327</v>
      </c>
      <c r="E324" s="121" t="s">
        <v>51</v>
      </c>
      <c r="F324" s="905">
        <v>50</v>
      </c>
      <c r="G324" s="897">
        <f t="shared" si="8"/>
        <v>2500</v>
      </c>
      <c r="H324" s="1042">
        <v>50</v>
      </c>
    </row>
    <row r="325" spans="1:8" ht="18">
      <c r="A325" s="1727"/>
      <c r="B325" s="121">
        <v>30141200</v>
      </c>
      <c r="C325" s="120" t="s">
        <v>814</v>
      </c>
      <c r="D325" s="894" t="s">
        <v>327</v>
      </c>
      <c r="E325" s="121" t="s">
        <v>51</v>
      </c>
      <c r="F325" s="905">
        <v>2000</v>
      </c>
      <c r="G325" s="897">
        <f t="shared" si="8"/>
        <v>2000</v>
      </c>
      <c r="H325" s="1042">
        <v>1</v>
      </c>
    </row>
    <row r="326" spans="1:8" ht="18">
      <c r="A326" s="1727"/>
      <c r="B326" s="121">
        <v>30192100</v>
      </c>
      <c r="C326" s="120" t="s">
        <v>2065</v>
      </c>
      <c r="D326" s="894" t="s">
        <v>327</v>
      </c>
      <c r="E326" s="121" t="s">
        <v>51</v>
      </c>
      <c r="F326" s="905">
        <v>30</v>
      </c>
      <c r="G326" s="897">
        <f t="shared" si="8"/>
        <v>1500</v>
      </c>
      <c r="H326" s="1042">
        <v>50</v>
      </c>
    </row>
    <row r="327" spans="1:8" ht="18">
      <c r="A327" s="1727"/>
      <c r="B327" s="121">
        <v>30192127</v>
      </c>
      <c r="C327" s="120" t="s">
        <v>2197</v>
      </c>
      <c r="D327" s="894" t="s">
        <v>327</v>
      </c>
      <c r="E327" s="121" t="s">
        <v>51</v>
      </c>
      <c r="F327" s="905">
        <v>700</v>
      </c>
      <c r="G327" s="897">
        <f t="shared" si="8"/>
        <v>12600</v>
      </c>
      <c r="H327" s="1042">
        <v>18</v>
      </c>
    </row>
    <row r="328" spans="1:8" ht="18">
      <c r="A328" s="1727"/>
      <c r="B328" s="121">
        <v>30197321</v>
      </c>
      <c r="C328" s="120" t="s">
        <v>2198</v>
      </c>
      <c r="D328" s="894" t="s">
        <v>327</v>
      </c>
      <c r="E328" s="121" t="s">
        <v>51</v>
      </c>
      <c r="F328" s="905">
        <v>200</v>
      </c>
      <c r="G328" s="897">
        <f t="shared" si="8"/>
        <v>4000</v>
      </c>
      <c r="H328" s="1042">
        <v>20</v>
      </c>
    </row>
    <row r="329" spans="1:8" ht="18">
      <c r="A329" s="1727"/>
      <c r="B329" s="121">
        <v>30192125</v>
      </c>
      <c r="C329" s="120" t="s">
        <v>2199</v>
      </c>
      <c r="D329" s="894" t="s">
        <v>327</v>
      </c>
      <c r="E329" s="121" t="s">
        <v>51</v>
      </c>
      <c r="F329" s="905">
        <v>130</v>
      </c>
      <c r="G329" s="897">
        <f t="shared" si="8"/>
        <v>2600</v>
      </c>
      <c r="H329" s="1042">
        <v>20</v>
      </c>
    </row>
    <row r="330" spans="1:8" ht="18">
      <c r="A330" s="1727"/>
      <c r="B330" s="121">
        <v>39292500</v>
      </c>
      <c r="C330" s="120" t="s">
        <v>2200</v>
      </c>
      <c r="D330" s="894" t="s">
        <v>327</v>
      </c>
      <c r="E330" s="121" t="s">
        <v>51</v>
      </c>
      <c r="F330" s="905">
        <v>50</v>
      </c>
      <c r="G330" s="897">
        <f t="shared" si="8"/>
        <v>1000</v>
      </c>
      <c r="H330" s="1042">
        <v>20</v>
      </c>
    </row>
    <row r="331" spans="1:8" ht="18">
      <c r="A331" s="1727"/>
      <c r="B331" s="121">
        <v>30197221</v>
      </c>
      <c r="C331" s="120" t="s">
        <v>2201</v>
      </c>
      <c r="D331" s="894" t="s">
        <v>327</v>
      </c>
      <c r="E331" s="121" t="s">
        <v>51</v>
      </c>
      <c r="F331" s="905">
        <v>80</v>
      </c>
      <c r="G331" s="897">
        <f t="shared" si="8"/>
        <v>4000</v>
      </c>
      <c r="H331" s="1042">
        <v>50</v>
      </c>
    </row>
    <row r="332" spans="1:8" ht="18">
      <c r="A332" s="1727"/>
      <c r="B332" s="121">
        <v>30197220</v>
      </c>
      <c r="C332" s="120" t="s">
        <v>2202</v>
      </c>
      <c r="D332" s="894" t="s">
        <v>327</v>
      </c>
      <c r="E332" s="121" t="s">
        <v>51</v>
      </c>
      <c r="F332" s="905">
        <v>60</v>
      </c>
      <c r="G332" s="897">
        <f t="shared" si="8"/>
        <v>3000</v>
      </c>
      <c r="H332" s="1042">
        <v>50</v>
      </c>
    </row>
    <row r="333" spans="1:8" ht="18">
      <c r="A333" s="1727"/>
      <c r="B333" s="121">
        <v>30192131</v>
      </c>
      <c r="C333" s="120" t="s">
        <v>151</v>
      </c>
      <c r="D333" s="894" t="s">
        <v>327</v>
      </c>
      <c r="E333" s="121" t="s">
        <v>51</v>
      </c>
      <c r="F333" s="905">
        <v>20</v>
      </c>
      <c r="G333" s="897">
        <f t="shared" si="8"/>
        <v>2500</v>
      </c>
      <c r="H333" s="1042">
        <v>125</v>
      </c>
    </row>
    <row r="334" spans="1:8" ht="18">
      <c r="A334" s="1727"/>
      <c r="B334" s="121">
        <v>30199792</v>
      </c>
      <c r="C334" s="906" t="s">
        <v>2203</v>
      </c>
      <c r="D334" s="894" t="s">
        <v>327</v>
      </c>
      <c r="E334" s="121" t="s">
        <v>51</v>
      </c>
      <c r="F334" s="905">
        <v>500</v>
      </c>
      <c r="G334" s="897">
        <f t="shared" si="8"/>
        <v>9000</v>
      </c>
      <c r="H334" s="1042">
        <v>18</v>
      </c>
    </row>
    <row r="335" spans="1:8" ht="18">
      <c r="A335" s="1727"/>
      <c r="B335" s="121">
        <v>30197320</v>
      </c>
      <c r="C335" s="120" t="s">
        <v>138</v>
      </c>
      <c r="D335" s="894" t="s">
        <v>327</v>
      </c>
      <c r="E335" s="121" t="s">
        <v>51</v>
      </c>
      <c r="F335" s="905">
        <v>9000</v>
      </c>
      <c r="G335" s="897">
        <f t="shared" si="8"/>
        <v>126000</v>
      </c>
      <c r="H335" s="1042">
        <v>14</v>
      </c>
    </row>
    <row r="336" spans="1:8" ht="18">
      <c r="A336" s="1727"/>
      <c r="B336" s="121">
        <v>30199230</v>
      </c>
      <c r="C336" s="120" t="s">
        <v>2204</v>
      </c>
      <c r="D336" s="894" t="s">
        <v>327</v>
      </c>
      <c r="E336" s="121" t="s">
        <v>51</v>
      </c>
      <c r="F336" s="905">
        <v>12</v>
      </c>
      <c r="G336" s="897">
        <f t="shared" si="8"/>
        <v>21600</v>
      </c>
      <c r="H336" s="1042">
        <v>1800</v>
      </c>
    </row>
    <row r="337" spans="1:11" ht="18">
      <c r="A337" s="1727"/>
      <c r="B337" s="121">
        <v>30199230</v>
      </c>
      <c r="C337" s="120" t="s">
        <v>2204</v>
      </c>
      <c r="D337" s="894" t="s">
        <v>327</v>
      </c>
      <c r="E337" s="121" t="s">
        <v>51</v>
      </c>
      <c r="F337" s="905">
        <v>12</v>
      </c>
      <c r="G337" s="897">
        <f t="shared" si="8"/>
        <v>600</v>
      </c>
      <c r="H337" s="1042">
        <v>50</v>
      </c>
    </row>
    <row r="338" spans="1:11" ht="18">
      <c r="A338" s="1727"/>
      <c r="B338" s="121">
        <v>30199230</v>
      </c>
      <c r="C338" s="120" t="s">
        <v>2205</v>
      </c>
      <c r="D338" s="894" t="s">
        <v>327</v>
      </c>
      <c r="E338" s="121" t="s">
        <v>51</v>
      </c>
      <c r="F338" s="905">
        <v>50</v>
      </c>
      <c r="G338" s="897">
        <f t="shared" si="8"/>
        <v>1500</v>
      </c>
      <c r="H338" s="1042">
        <v>30</v>
      </c>
    </row>
    <row r="339" spans="1:11" ht="18">
      <c r="A339" s="1727"/>
      <c r="B339" s="121">
        <v>39241200</v>
      </c>
      <c r="C339" s="120" t="s">
        <v>2206</v>
      </c>
      <c r="D339" s="894" t="s">
        <v>327</v>
      </c>
      <c r="E339" s="121" t="s">
        <v>51</v>
      </c>
      <c r="F339" s="905">
        <v>150</v>
      </c>
      <c r="G339" s="897">
        <f t="shared" si="8"/>
        <v>1500</v>
      </c>
      <c r="H339" s="1042">
        <v>10</v>
      </c>
    </row>
    <row r="340" spans="1:11" ht="18">
      <c r="A340" s="664">
        <v>4264</v>
      </c>
      <c r="B340" s="932" t="s">
        <v>1145</v>
      </c>
      <c r="C340" s="933" t="s">
        <v>160</v>
      </c>
      <c r="D340" s="894" t="s">
        <v>327</v>
      </c>
      <c r="E340" s="664" t="s">
        <v>54</v>
      </c>
      <c r="F340" s="905">
        <v>470.00000000000006</v>
      </c>
      <c r="G340" s="897">
        <f t="shared" si="8"/>
        <v>601600.00000000012</v>
      </c>
      <c r="H340" s="1041">
        <v>1280</v>
      </c>
    </row>
    <row r="341" spans="1:11" ht="18">
      <c r="A341" s="1727">
        <v>4267</v>
      </c>
      <c r="B341" s="121">
        <v>31224810</v>
      </c>
      <c r="C341" s="912" t="s">
        <v>1454</v>
      </c>
      <c r="D341" s="894" t="s">
        <v>327</v>
      </c>
      <c r="E341" s="904" t="s">
        <v>51</v>
      </c>
      <c r="F341" s="905">
        <v>1600</v>
      </c>
      <c r="G341" s="897">
        <f t="shared" si="8"/>
        <v>12800</v>
      </c>
      <c r="H341" s="1367">
        <v>8</v>
      </c>
    </row>
    <row r="342" spans="1:11" ht="18">
      <c r="A342" s="1727"/>
      <c r="B342" s="121">
        <v>33141118</v>
      </c>
      <c r="C342" s="906" t="s">
        <v>2130</v>
      </c>
      <c r="D342" s="894" t="s">
        <v>327</v>
      </c>
      <c r="E342" s="904" t="s">
        <v>51</v>
      </c>
      <c r="F342" s="905">
        <v>200</v>
      </c>
      <c r="G342" s="897">
        <f t="shared" si="8"/>
        <v>10000</v>
      </c>
      <c r="H342" s="1042">
        <v>50</v>
      </c>
    </row>
    <row r="343" spans="1:11" ht="18">
      <c r="A343" s="1727"/>
      <c r="B343" s="121">
        <v>39525100</v>
      </c>
      <c r="C343" s="906" t="s">
        <v>2207</v>
      </c>
      <c r="D343" s="894" t="s">
        <v>327</v>
      </c>
      <c r="E343" s="904" t="s">
        <v>51</v>
      </c>
      <c r="F343" s="905">
        <v>180</v>
      </c>
      <c r="G343" s="897">
        <f t="shared" si="8"/>
        <v>7200</v>
      </c>
      <c r="H343" s="1042">
        <v>40</v>
      </c>
    </row>
    <row r="344" spans="1:11" ht="18">
      <c r="A344" s="1727"/>
      <c r="B344" s="121">
        <v>42121000</v>
      </c>
      <c r="C344" s="906" t="s">
        <v>2208</v>
      </c>
      <c r="D344" s="894" t="s">
        <v>327</v>
      </c>
      <c r="E344" s="904" t="s">
        <v>51</v>
      </c>
      <c r="F344" s="905">
        <v>1200</v>
      </c>
      <c r="G344" s="897">
        <f t="shared" si="8"/>
        <v>7200</v>
      </c>
      <c r="H344" s="1042">
        <v>6</v>
      </c>
    </row>
    <row r="345" spans="1:11" ht="18">
      <c r="A345" s="1727"/>
      <c r="B345" s="121">
        <v>33761000</v>
      </c>
      <c r="C345" s="906" t="s">
        <v>76</v>
      </c>
      <c r="D345" s="894" t="s">
        <v>327</v>
      </c>
      <c r="E345" s="904" t="s">
        <v>51</v>
      </c>
      <c r="F345" s="905">
        <v>99.999999999999986</v>
      </c>
      <c r="G345" s="897">
        <f t="shared" si="8"/>
        <v>12099.999999999998</v>
      </c>
      <c r="H345" s="1042">
        <v>121</v>
      </c>
    </row>
    <row r="346" spans="1:11" ht="18">
      <c r="A346" s="1727"/>
      <c r="B346" s="121">
        <v>33711900</v>
      </c>
      <c r="C346" s="906" t="s">
        <v>540</v>
      </c>
      <c r="D346" s="894" t="s">
        <v>327</v>
      </c>
      <c r="E346" s="904" t="s">
        <v>51</v>
      </c>
      <c r="F346" s="905">
        <v>180</v>
      </c>
      <c r="G346" s="897">
        <f t="shared" si="8"/>
        <v>7200</v>
      </c>
      <c r="H346" s="1042">
        <v>40</v>
      </c>
    </row>
    <row r="347" spans="1:11" ht="36">
      <c r="A347" s="1727"/>
      <c r="B347" s="121">
        <v>39224340</v>
      </c>
      <c r="C347" s="934" t="s">
        <v>2094</v>
      </c>
      <c r="D347" s="894" t="s">
        <v>327</v>
      </c>
      <c r="E347" s="904" t="s">
        <v>51</v>
      </c>
      <c r="F347" s="905">
        <v>900</v>
      </c>
      <c r="G347" s="897">
        <f t="shared" si="8"/>
        <v>13500</v>
      </c>
      <c r="H347" s="1042">
        <v>15</v>
      </c>
    </row>
    <row r="348" spans="1:11" ht="18">
      <c r="A348" s="120"/>
      <c r="B348" s="121"/>
      <c r="C348" s="941" t="s">
        <v>1652</v>
      </c>
      <c r="D348" s="947"/>
      <c r="E348" s="242"/>
      <c r="F348" s="946"/>
      <c r="G348" s="244">
        <v>241000</v>
      </c>
      <c r="H348" s="1041"/>
    </row>
    <row r="349" spans="1:11" ht="18">
      <c r="A349" s="663">
        <v>4252</v>
      </c>
      <c r="B349" s="121">
        <v>50312000</v>
      </c>
      <c r="C349" s="924" t="s">
        <v>554</v>
      </c>
      <c r="D349" s="894" t="s">
        <v>327</v>
      </c>
      <c r="E349" s="663" t="s">
        <v>51</v>
      </c>
      <c r="F349" s="905">
        <v>4016.6666666666665</v>
      </c>
      <c r="G349" s="897">
        <f>+F349*H349</f>
        <v>241000</v>
      </c>
      <c r="H349" s="1042">
        <v>60</v>
      </c>
    </row>
    <row r="350" spans="1:11" ht="54">
      <c r="A350" s="133"/>
      <c r="B350" s="134"/>
      <c r="C350" s="127" t="s">
        <v>2209</v>
      </c>
      <c r="D350" s="128"/>
      <c r="E350" s="127"/>
      <c r="F350" s="129"/>
      <c r="G350" s="130">
        <f>SUM(G351)</f>
        <v>8164000</v>
      </c>
      <c r="H350" s="127"/>
    </row>
    <row r="351" spans="1:11" ht="18">
      <c r="A351" s="120"/>
      <c r="B351" s="121"/>
      <c r="C351" s="941" t="s">
        <v>1957</v>
      </c>
      <c r="D351" s="948"/>
      <c r="E351" s="949"/>
      <c r="F351" s="252"/>
      <c r="G351" s="950">
        <v>8164000</v>
      </c>
      <c r="H351" s="1042"/>
      <c r="K351" s="135"/>
    </row>
    <row r="352" spans="1:11" ht="18">
      <c r="A352" s="121">
        <v>4215</v>
      </c>
      <c r="B352" s="121">
        <v>66512200</v>
      </c>
      <c r="C352" s="935" t="s">
        <v>2210</v>
      </c>
      <c r="D352" s="120"/>
      <c r="E352" s="121" t="s">
        <v>530</v>
      </c>
      <c r="F352" s="896"/>
      <c r="G352" s="925">
        <v>8164000</v>
      </c>
      <c r="H352" s="1042"/>
    </row>
    <row r="353" spans="1:8" ht="18">
      <c r="A353" s="936"/>
      <c r="B353" s="936"/>
      <c r="C353" s="937"/>
      <c r="D353" s="132"/>
      <c r="E353" s="936"/>
      <c r="F353" s="938"/>
      <c r="G353" s="939"/>
      <c r="H353" s="1368"/>
    </row>
    <row r="354" spans="1:8" ht="15.75">
      <c r="A354" s="136"/>
      <c r="B354" s="137"/>
      <c r="C354" s="940" t="s">
        <v>1635</v>
      </c>
      <c r="D354" s="940"/>
      <c r="E354" s="940"/>
      <c r="F354" s="940"/>
      <c r="G354" s="940">
        <f>SUM(G8+G148+G176+G179+G183+G187+G192+G195+G198+G202+G205+G209+G213+G227+G270+G279+G293+G296+G299+G304+G350)</f>
        <v>1115130400</v>
      </c>
      <c r="H354" s="1186"/>
    </row>
    <row r="355" spans="1:8">
      <c r="B355" s="117"/>
      <c r="H355" s="1369"/>
    </row>
    <row r="356" spans="1:8" ht="32.25" customHeight="1"/>
    <row r="357" spans="1:8" ht="45.75" customHeight="1"/>
    <row r="358" spans="1:8" ht="17.25" customHeight="1"/>
    <row r="359" spans="1:8" ht="15.75" customHeight="1"/>
    <row r="360" spans="1:8" ht="15.75" customHeight="1"/>
    <row r="361" spans="1:8" ht="20.25" customHeight="1"/>
    <row r="362" spans="1:8" ht="20.25" customHeight="1"/>
    <row r="363" spans="1:8" ht="20.25" customHeight="1"/>
    <row r="364" spans="1:8" ht="20.25" customHeight="1"/>
    <row r="365" spans="1:8" ht="20.25" customHeight="1"/>
    <row r="366" spans="1:8" ht="20.25" customHeight="1"/>
    <row r="367" spans="1:8" ht="26.25" customHeight="1"/>
    <row r="368" spans="1:8" ht="60" customHeight="1"/>
    <row r="369" ht="23.25" customHeight="1"/>
    <row r="371" ht="35.25" customHeight="1"/>
    <row r="372" ht="44.25" customHeight="1"/>
    <row r="373" ht="33" customHeight="1"/>
    <row r="375" ht="27.75" customHeight="1"/>
    <row r="376" ht="46.5" customHeight="1"/>
    <row r="377" ht="33.75" customHeight="1"/>
    <row r="379" ht="46.5" customHeight="1"/>
    <row r="380" ht="43.5" customHeight="1"/>
    <row r="383" ht="45.75" customHeight="1"/>
    <row r="384" ht="45.75" customHeight="1"/>
    <row r="385" ht="30.75" customHeight="1"/>
    <row r="386" ht="15.75" customHeight="1"/>
    <row r="387" ht="39.75" customHeight="1"/>
    <row r="390" ht="17.25" customHeight="1"/>
    <row r="391" ht="47.25" customHeight="1"/>
    <row r="392" ht="40.5" customHeight="1"/>
    <row r="393" ht="40.5" customHeight="1"/>
    <row r="395" ht="60.75" customHeight="1"/>
    <row r="397" ht="15.75" customHeight="1"/>
    <row r="398" ht="15.75" customHeight="1"/>
    <row r="399" ht="15.75" customHeight="1"/>
    <row r="400" ht="15.75" customHeight="1"/>
    <row r="402" ht="15.75" customHeight="1"/>
    <row r="421" ht="21" customHeight="1"/>
    <row r="422" ht="18.75" customHeight="1"/>
    <row r="425" ht="15.75" customHeight="1"/>
  </sheetData>
  <mergeCells count="43">
    <mergeCell ref="A341:A347"/>
    <mergeCell ref="A272:A275"/>
    <mergeCell ref="A277:A278"/>
    <mergeCell ref="A281:A283"/>
    <mergeCell ref="A284:A286"/>
    <mergeCell ref="A287:A292"/>
    <mergeCell ref="A10:A45"/>
    <mergeCell ref="A46:A47"/>
    <mergeCell ref="A48:A96"/>
    <mergeCell ref="A97:A113"/>
    <mergeCell ref="A306:A339"/>
    <mergeCell ref="A115:A116"/>
    <mergeCell ref="A117:A118"/>
    <mergeCell ref="A119:A124"/>
    <mergeCell ref="A129:A138"/>
    <mergeCell ref="A140:A143"/>
    <mergeCell ref="A144:A147"/>
    <mergeCell ref="A150:A157"/>
    <mergeCell ref="A200:A201"/>
    <mergeCell ref="A207:A208"/>
    <mergeCell ref="A211:A212"/>
    <mergeCell ref="A215:A216"/>
    <mergeCell ref="A1:H1"/>
    <mergeCell ref="D5:D6"/>
    <mergeCell ref="E5:E6"/>
    <mergeCell ref="F5:F6"/>
    <mergeCell ref="G5:G6"/>
    <mergeCell ref="H5:H6"/>
    <mergeCell ref="A5:A6"/>
    <mergeCell ref="B5:B6"/>
    <mergeCell ref="A3:H3"/>
    <mergeCell ref="A2:H2"/>
    <mergeCell ref="A218:A226"/>
    <mergeCell ref="A158:A170"/>
    <mergeCell ref="A181:A182"/>
    <mergeCell ref="A185:A186"/>
    <mergeCell ref="A189:A191"/>
    <mergeCell ref="A258:A269"/>
    <mergeCell ref="A229:A231"/>
    <mergeCell ref="A233:A236"/>
    <mergeCell ref="B233:B234"/>
    <mergeCell ref="B235:B236"/>
    <mergeCell ref="A237:A257"/>
  </mergeCells>
  <phoneticPr fontId="2" type="noConversion"/>
  <pageMargins left="0" right="0" top="0" bottom="0" header="0" footer="0"/>
  <pageSetup paperSize="9" scale="71" orientation="portrait" r:id="rId1"/>
  <headerFooter alignWithMargins="0"/>
  <rowBreaks count="1" manualBreakCount="1">
    <brk id="366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11"/>
  <sheetViews>
    <sheetView view="pageBreakPreview" zoomScaleSheetLayoutView="100" workbookViewId="0">
      <selection activeCell="J10" sqref="A10:J46"/>
    </sheetView>
  </sheetViews>
  <sheetFormatPr defaultRowHeight="15"/>
  <cols>
    <col min="1" max="1" width="10.7109375" style="47" customWidth="1"/>
    <col min="2" max="2" width="12.140625" style="254" customWidth="1"/>
    <col min="3" max="3" width="9.140625" style="330"/>
    <col min="4" max="4" width="8.85546875" style="48" customWidth="1"/>
    <col min="5" max="5" width="23.42578125" style="48" customWidth="1"/>
    <col min="6" max="6" width="11" style="48" customWidth="1"/>
    <col min="7" max="7" width="12.28515625" style="47" customWidth="1"/>
    <col min="8" max="8" width="14.85546875" style="47" customWidth="1"/>
    <col min="9" max="9" width="16.28515625" style="47" customWidth="1"/>
    <col min="10" max="10" width="13" style="47" customWidth="1"/>
    <col min="11" max="11" width="9.140625" style="102"/>
    <col min="12" max="16384" width="9.140625" style="48"/>
  </cols>
  <sheetData>
    <row r="1" spans="1:11" s="253" customFormat="1" ht="15.75">
      <c r="A1" s="1767"/>
      <c r="B1" s="1768"/>
      <c r="C1" s="1768"/>
      <c r="D1" s="1768"/>
      <c r="E1" s="1768"/>
      <c r="F1" s="1768"/>
      <c r="G1" s="1768"/>
      <c r="H1" s="1768"/>
      <c r="I1" s="1768"/>
      <c r="J1" s="1768"/>
      <c r="K1" s="101"/>
    </row>
    <row r="2" spans="1:11" ht="15.75">
      <c r="A2" s="1767" t="s">
        <v>1765</v>
      </c>
      <c r="B2" s="1768"/>
      <c r="C2" s="1768"/>
      <c r="D2" s="1768"/>
      <c r="E2" s="1768"/>
      <c r="F2" s="1768"/>
      <c r="G2" s="1768"/>
      <c r="H2" s="1768"/>
      <c r="I2" s="1768"/>
      <c r="J2" s="1768"/>
    </row>
    <row r="3" spans="1:11" s="253" customFormat="1" ht="15.75">
      <c r="A3" s="1767" t="s">
        <v>1766</v>
      </c>
      <c r="B3" s="1768"/>
      <c r="C3" s="1768"/>
      <c r="D3" s="1768"/>
      <c r="E3" s="1768"/>
      <c r="F3" s="1768"/>
      <c r="G3" s="1768"/>
      <c r="H3" s="1768"/>
      <c r="I3" s="1768"/>
      <c r="J3" s="1768"/>
      <c r="K3" s="101"/>
    </row>
    <row r="4" spans="1:11">
      <c r="K4" s="48"/>
    </row>
    <row r="5" spans="1:11" s="255" customFormat="1" ht="15.75">
      <c r="A5" s="1772" t="s">
        <v>1203</v>
      </c>
      <c r="B5" s="1769" t="s">
        <v>1767</v>
      </c>
      <c r="C5" s="1773"/>
      <c r="D5" s="1773"/>
      <c r="E5" s="1773"/>
      <c r="F5" s="1766" t="s">
        <v>1768</v>
      </c>
      <c r="G5" s="1766" t="s">
        <v>45</v>
      </c>
      <c r="H5" s="1766" t="s">
        <v>1769</v>
      </c>
      <c r="I5" s="1766" t="s">
        <v>1431</v>
      </c>
      <c r="J5" s="1766" t="s">
        <v>46</v>
      </c>
    </row>
    <row r="6" spans="1:11" s="255" customFormat="1" ht="90">
      <c r="A6" s="1772"/>
      <c r="B6" s="268" t="s">
        <v>1153</v>
      </c>
      <c r="C6" s="1769" t="s">
        <v>1207</v>
      </c>
      <c r="D6" s="1769"/>
      <c r="E6" s="1769"/>
      <c r="F6" s="1766"/>
      <c r="G6" s="1766"/>
      <c r="H6" s="1766"/>
      <c r="I6" s="1766"/>
      <c r="J6" s="1766"/>
    </row>
    <row r="7" spans="1:11" s="256" customFormat="1" ht="15.75" customHeight="1">
      <c r="A7" s="266"/>
      <c r="B7" s="267">
        <v>1</v>
      </c>
      <c r="C7" s="1770">
        <v>2</v>
      </c>
      <c r="D7" s="1770"/>
      <c r="E7" s="1770"/>
      <c r="F7" s="1050">
        <v>3</v>
      </c>
      <c r="G7" s="1050">
        <v>4</v>
      </c>
      <c r="H7" s="1050">
        <v>5</v>
      </c>
      <c r="I7" s="1050">
        <v>6</v>
      </c>
      <c r="J7" s="1050">
        <v>7</v>
      </c>
    </row>
    <row r="8" spans="1:11" s="1365" customFormat="1" ht="45" customHeight="1">
      <c r="A8" s="148"/>
      <c r="B8" s="257"/>
      <c r="C8" s="1745" t="s">
        <v>2211</v>
      </c>
      <c r="D8" s="1751"/>
      <c r="E8" s="1771"/>
      <c r="F8" s="1371"/>
      <c r="G8" s="148"/>
      <c r="H8" s="148"/>
      <c r="I8" s="148">
        <f>I9+I73</f>
        <v>30031041</v>
      </c>
      <c r="J8" s="148"/>
    </row>
    <row r="9" spans="1:11" s="330" customFormat="1">
      <c r="A9" s="1647" t="s">
        <v>1748</v>
      </c>
      <c r="B9" s="1647"/>
      <c r="C9" s="1647"/>
      <c r="D9" s="1647"/>
      <c r="E9" s="1647"/>
      <c r="F9" s="1372"/>
      <c r="G9" s="1049"/>
      <c r="H9" s="1049"/>
      <c r="I9" s="1049">
        <f>SUM(I19:I72)</f>
        <v>17324800</v>
      </c>
      <c r="J9" s="1049"/>
    </row>
    <row r="10" spans="1:11" s="330" customFormat="1" ht="15.75">
      <c r="A10" s="1664">
        <v>4234</v>
      </c>
      <c r="B10" s="1373" t="s">
        <v>2212</v>
      </c>
      <c r="C10" s="1748" t="s">
        <v>1770</v>
      </c>
      <c r="D10" s="1748"/>
      <c r="E10" s="1748"/>
      <c r="F10" s="9" t="s">
        <v>327</v>
      </c>
      <c r="G10" s="108" t="s">
        <v>326</v>
      </c>
      <c r="H10" s="108">
        <v>92.86</v>
      </c>
      <c r="I10" s="1374">
        <f>H10*J10</f>
        <v>23400.720000000001</v>
      </c>
      <c r="J10" s="1023">
        <v>252</v>
      </c>
    </row>
    <row r="11" spans="1:11" s="330" customFormat="1" ht="15.75">
      <c r="A11" s="1664"/>
      <c r="B11" s="1373" t="s">
        <v>2212</v>
      </c>
      <c r="C11" s="1748" t="s">
        <v>1771</v>
      </c>
      <c r="D11" s="1748"/>
      <c r="E11" s="1748"/>
      <c r="F11" s="9" t="s">
        <v>327</v>
      </c>
      <c r="G11" s="108" t="s">
        <v>326</v>
      </c>
      <c r="H11" s="108">
        <v>140.88</v>
      </c>
      <c r="I11" s="1374">
        <f t="shared" ref="I11:I17" si="0">H11*J11</f>
        <v>35501.760000000002</v>
      </c>
      <c r="J11" s="1023">
        <v>252</v>
      </c>
    </row>
    <row r="12" spans="1:11" s="330" customFormat="1" ht="15.75">
      <c r="A12" s="1664"/>
      <c r="B12" s="1373" t="s">
        <v>2212</v>
      </c>
      <c r="C12" s="1748" t="s">
        <v>1772</v>
      </c>
      <c r="D12" s="1748"/>
      <c r="E12" s="1748"/>
      <c r="F12" s="9" t="s">
        <v>327</v>
      </c>
      <c r="G12" s="108" t="s">
        <v>326</v>
      </c>
      <c r="H12" s="108">
        <v>92.86</v>
      </c>
      <c r="I12" s="1374">
        <f t="shared" si="0"/>
        <v>23400.720000000001</v>
      </c>
      <c r="J12" s="1023">
        <v>252</v>
      </c>
    </row>
    <row r="13" spans="1:11" s="330" customFormat="1" ht="15.75">
      <c r="A13" s="1664"/>
      <c r="B13" s="1373" t="s">
        <v>2212</v>
      </c>
      <c r="C13" s="1748" t="s">
        <v>1773</v>
      </c>
      <c r="D13" s="1748"/>
      <c r="E13" s="1748"/>
      <c r="F13" s="9" t="s">
        <v>327</v>
      </c>
      <c r="G13" s="108" t="s">
        <v>326</v>
      </c>
      <c r="H13" s="108">
        <v>92.86</v>
      </c>
      <c r="I13" s="1374">
        <f t="shared" si="0"/>
        <v>23400.720000000001</v>
      </c>
      <c r="J13" s="1023">
        <v>252</v>
      </c>
    </row>
    <row r="14" spans="1:11" s="330" customFormat="1" ht="15.75">
      <c r="A14" s="1664"/>
      <c r="B14" s="1373" t="s">
        <v>2212</v>
      </c>
      <c r="C14" s="1748" t="s">
        <v>1774</v>
      </c>
      <c r="D14" s="1748"/>
      <c r="E14" s="1748"/>
      <c r="F14" s="9" t="s">
        <v>327</v>
      </c>
      <c r="G14" s="108" t="s">
        <v>326</v>
      </c>
      <c r="H14" s="108">
        <v>132.69999999999999</v>
      </c>
      <c r="I14" s="1374">
        <f t="shared" si="0"/>
        <v>6900.4</v>
      </c>
      <c r="J14" s="1023">
        <v>52</v>
      </c>
    </row>
    <row r="15" spans="1:11" s="330" customFormat="1" ht="15.75">
      <c r="A15" s="1664"/>
      <c r="B15" s="1373" t="s">
        <v>1313</v>
      </c>
      <c r="C15" s="1748" t="s">
        <v>1775</v>
      </c>
      <c r="D15" s="1748"/>
      <c r="E15" s="1748"/>
      <c r="F15" s="9" t="s">
        <v>327</v>
      </c>
      <c r="G15" s="108" t="s">
        <v>326</v>
      </c>
      <c r="H15" s="108">
        <v>108.3</v>
      </c>
      <c r="I15" s="1374">
        <f t="shared" si="0"/>
        <v>2599.1999999999998</v>
      </c>
      <c r="J15" s="1023">
        <v>24</v>
      </c>
    </row>
    <row r="16" spans="1:11" s="330" customFormat="1" ht="15.75">
      <c r="A16" s="1664"/>
      <c r="B16" s="1373" t="s">
        <v>2212</v>
      </c>
      <c r="C16" s="1748" t="s">
        <v>765</v>
      </c>
      <c r="D16" s="1748"/>
      <c r="E16" s="1748"/>
      <c r="F16" s="9" t="s">
        <v>327</v>
      </c>
      <c r="G16" s="108" t="s">
        <v>326</v>
      </c>
      <c r="H16" s="108">
        <v>92.96</v>
      </c>
      <c r="I16" s="1374">
        <f t="shared" si="0"/>
        <v>23425.919999999998</v>
      </c>
      <c r="J16" s="1023">
        <v>252</v>
      </c>
    </row>
    <row r="17" spans="1:10" s="330" customFormat="1" ht="15.75">
      <c r="A17" s="1664"/>
      <c r="B17" s="1373" t="s">
        <v>1313</v>
      </c>
      <c r="C17" s="1748" t="s">
        <v>1776</v>
      </c>
      <c r="D17" s="1748"/>
      <c r="E17" s="1748"/>
      <c r="F17" s="9" t="s">
        <v>327</v>
      </c>
      <c r="G17" s="108" t="s">
        <v>326</v>
      </c>
      <c r="H17" s="108">
        <v>245.9</v>
      </c>
      <c r="I17" s="1374">
        <f t="shared" si="0"/>
        <v>5901.6</v>
      </c>
      <c r="J17" s="1023">
        <v>24</v>
      </c>
    </row>
    <row r="18" spans="1:10" s="330" customFormat="1" ht="15.75">
      <c r="A18" s="1664"/>
      <c r="B18" s="1373" t="s">
        <v>2213</v>
      </c>
      <c r="C18" s="1748" t="s">
        <v>329</v>
      </c>
      <c r="D18" s="1748"/>
      <c r="E18" s="1748"/>
      <c r="F18" s="9" t="s">
        <v>48</v>
      </c>
      <c r="G18" s="1191" t="s">
        <v>55</v>
      </c>
      <c r="H18" s="1023">
        <v>186000</v>
      </c>
      <c r="I18" s="1023">
        <f>H18*J18</f>
        <v>186000</v>
      </c>
      <c r="J18" s="1023">
        <v>1</v>
      </c>
    </row>
    <row r="19" spans="1:10" s="1376" customFormat="1" ht="15.75">
      <c r="A19" s="1664" t="s">
        <v>146</v>
      </c>
      <c r="B19" s="1375" t="s">
        <v>1777</v>
      </c>
      <c r="C19" s="1748" t="s">
        <v>204</v>
      </c>
      <c r="D19" s="1748"/>
      <c r="E19" s="1748"/>
      <c r="F19" s="9" t="s">
        <v>327</v>
      </c>
      <c r="G19" s="1191" t="s">
        <v>335</v>
      </c>
      <c r="H19" s="1191">
        <v>1600</v>
      </c>
      <c r="I19" s="108">
        <f>H19*J19</f>
        <v>1264000</v>
      </c>
      <c r="J19" s="1191">
        <v>790</v>
      </c>
    </row>
    <row r="20" spans="1:10" s="1376" customFormat="1" ht="15.75">
      <c r="A20" s="1664"/>
      <c r="B20" s="1375" t="s">
        <v>1778</v>
      </c>
      <c r="C20" s="1748" t="s">
        <v>95</v>
      </c>
      <c r="D20" s="1748"/>
      <c r="E20" s="1748"/>
      <c r="F20" s="9" t="s">
        <v>327</v>
      </c>
      <c r="G20" s="1191" t="s">
        <v>335</v>
      </c>
      <c r="H20" s="1191">
        <v>120</v>
      </c>
      <c r="I20" s="108">
        <f t="shared" ref="I20:I92" si="1">H20*J20</f>
        <v>12000</v>
      </c>
      <c r="J20" s="1191">
        <v>100</v>
      </c>
    </row>
    <row r="21" spans="1:10" s="1376" customFormat="1" ht="15.75">
      <c r="A21" s="1664"/>
      <c r="B21" s="1375" t="s">
        <v>1213</v>
      </c>
      <c r="C21" s="1748" t="s">
        <v>777</v>
      </c>
      <c r="D21" s="1748"/>
      <c r="E21" s="1748"/>
      <c r="F21" s="9" t="s">
        <v>327</v>
      </c>
      <c r="G21" s="1191" t="s">
        <v>326</v>
      </c>
      <c r="H21" s="1191">
        <v>30</v>
      </c>
      <c r="I21" s="108">
        <f t="shared" si="1"/>
        <v>9000</v>
      </c>
      <c r="J21" s="1191">
        <v>300</v>
      </c>
    </row>
    <row r="22" spans="1:10" s="1376" customFormat="1" ht="15.75">
      <c r="A22" s="1664"/>
      <c r="B22" s="1375" t="s">
        <v>1215</v>
      </c>
      <c r="C22" s="1748" t="s">
        <v>250</v>
      </c>
      <c r="D22" s="1748"/>
      <c r="E22" s="1748"/>
      <c r="F22" s="9" t="s">
        <v>327</v>
      </c>
      <c r="G22" s="1191" t="s">
        <v>326</v>
      </c>
      <c r="H22" s="1191">
        <v>30</v>
      </c>
      <c r="I22" s="108">
        <f t="shared" si="1"/>
        <v>6600</v>
      </c>
      <c r="J22" s="1191">
        <v>220</v>
      </c>
    </row>
    <row r="23" spans="1:10" s="1376" customFormat="1" ht="15.75">
      <c r="A23" s="1664"/>
      <c r="B23" s="1375" t="s">
        <v>1228</v>
      </c>
      <c r="C23" s="1748" t="s">
        <v>96</v>
      </c>
      <c r="D23" s="1748"/>
      <c r="E23" s="1748"/>
      <c r="F23" s="9" t="s">
        <v>327</v>
      </c>
      <c r="G23" s="1191" t="s">
        <v>326</v>
      </c>
      <c r="H23" s="1191">
        <v>30</v>
      </c>
      <c r="I23" s="108">
        <f t="shared" si="1"/>
        <v>1200</v>
      </c>
      <c r="J23" s="1191">
        <v>40</v>
      </c>
    </row>
    <row r="24" spans="1:10" s="1376" customFormat="1" ht="15.75">
      <c r="A24" s="1664"/>
      <c r="B24" s="1375" t="s">
        <v>1779</v>
      </c>
      <c r="C24" s="1748" t="s">
        <v>122</v>
      </c>
      <c r="D24" s="1748"/>
      <c r="E24" s="1748"/>
      <c r="F24" s="9" t="s">
        <v>327</v>
      </c>
      <c r="G24" s="1191" t="s">
        <v>326</v>
      </c>
      <c r="H24" s="1191">
        <v>50</v>
      </c>
      <c r="I24" s="108">
        <f t="shared" si="1"/>
        <v>2500</v>
      </c>
      <c r="J24" s="1191">
        <v>50</v>
      </c>
    </row>
    <row r="25" spans="1:10" s="1376" customFormat="1" ht="15.75">
      <c r="A25" s="1664"/>
      <c r="B25" s="1375" t="s">
        <v>1780</v>
      </c>
      <c r="C25" s="1748" t="s">
        <v>245</v>
      </c>
      <c r="D25" s="1748"/>
      <c r="E25" s="1748"/>
      <c r="F25" s="9" t="s">
        <v>327</v>
      </c>
      <c r="G25" s="1191" t="s">
        <v>326</v>
      </c>
      <c r="H25" s="1191">
        <v>50</v>
      </c>
      <c r="I25" s="108">
        <f t="shared" si="1"/>
        <v>15000</v>
      </c>
      <c r="J25" s="1191">
        <v>300</v>
      </c>
    </row>
    <row r="26" spans="1:10" s="1376" customFormat="1" ht="15.75">
      <c r="A26" s="1664"/>
      <c r="B26" s="1375" t="s">
        <v>1780</v>
      </c>
      <c r="C26" s="1748" t="s">
        <v>1781</v>
      </c>
      <c r="D26" s="1748"/>
      <c r="E26" s="1748"/>
      <c r="F26" s="9" t="s">
        <v>327</v>
      </c>
      <c r="G26" s="1191" t="s">
        <v>326</v>
      </c>
      <c r="H26" s="1191">
        <v>600</v>
      </c>
      <c r="I26" s="108">
        <f t="shared" si="1"/>
        <v>48000</v>
      </c>
      <c r="J26" s="1191">
        <v>80</v>
      </c>
    </row>
    <row r="27" spans="1:10" s="1376" customFormat="1" ht="15.75">
      <c r="A27" s="1664"/>
      <c r="B27" s="1375" t="s">
        <v>1782</v>
      </c>
      <c r="C27" s="1748" t="s">
        <v>97</v>
      </c>
      <c r="D27" s="1748"/>
      <c r="E27" s="1748"/>
      <c r="F27" s="9" t="s">
        <v>327</v>
      </c>
      <c r="G27" s="1191" t="s">
        <v>335</v>
      </c>
      <c r="H27" s="1191">
        <v>80</v>
      </c>
      <c r="I27" s="108">
        <f t="shared" si="1"/>
        <v>9600</v>
      </c>
      <c r="J27" s="1191">
        <v>120</v>
      </c>
    </row>
    <row r="28" spans="1:10" s="1376" customFormat="1" ht="15.75">
      <c r="A28" s="1664"/>
      <c r="B28" s="1375" t="s">
        <v>1783</v>
      </c>
      <c r="C28" s="1748" t="s">
        <v>401</v>
      </c>
      <c r="D28" s="1748"/>
      <c r="E28" s="1748"/>
      <c r="F28" s="9" t="s">
        <v>327</v>
      </c>
      <c r="G28" s="1191" t="s">
        <v>326</v>
      </c>
      <c r="H28" s="1191">
        <v>40</v>
      </c>
      <c r="I28" s="108">
        <f t="shared" si="1"/>
        <v>800</v>
      </c>
      <c r="J28" s="1191">
        <v>20</v>
      </c>
    </row>
    <row r="29" spans="1:10" s="1376" customFormat="1" ht="15.75">
      <c r="A29" s="1664"/>
      <c r="B29" s="1375" t="s">
        <v>1782</v>
      </c>
      <c r="C29" s="1748" t="s">
        <v>98</v>
      </c>
      <c r="D29" s="1748"/>
      <c r="E29" s="1748"/>
      <c r="F29" s="9" t="s">
        <v>327</v>
      </c>
      <c r="G29" s="1191" t="s">
        <v>335</v>
      </c>
      <c r="H29" s="1191">
        <v>240</v>
      </c>
      <c r="I29" s="108">
        <f t="shared" si="1"/>
        <v>19200</v>
      </c>
      <c r="J29" s="1191">
        <v>80</v>
      </c>
    </row>
    <row r="30" spans="1:10" s="1376" customFormat="1" ht="15.75">
      <c r="A30" s="1664"/>
      <c r="B30" s="1375" t="s">
        <v>1235</v>
      </c>
      <c r="C30" s="1748" t="s">
        <v>1784</v>
      </c>
      <c r="D30" s="1748"/>
      <c r="E30" s="1748"/>
      <c r="F30" s="9" t="s">
        <v>327</v>
      </c>
      <c r="G30" s="1191" t="s">
        <v>335</v>
      </c>
      <c r="H30" s="1191">
        <v>40</v>
      </c>
      <c r="I30" s="108">
        <f t="shared" si="1"/>
        <v>6400</v>
      </c>
      <c r="J30" s="1191">
        <v>160</v>
      </c>
    </row>
    <row r="31" spans="1:10" s="1376" customFormat="1" ht="15.75">
      <c r="A31" s="1664"/>
      <c r="B31" s="1375" t="s">
        <v>1785</v>
      </c>
      <c r="C31" s="1748" t="s">
        <v>1786</v>
      </c>
      <c r="D31" s="1748"/>
      <c r="E31" s="1748"/>
      <c r="F31" s="9" t="s">
        <v>327</v>
      </c>
      <c r="G31" s="1191" t="s">
        <v>326</v>
      </c>
      <c r="H31" s="1191">
        <v>120</v>
      </c>
      <c r="I31" s="108">
        <f t="shared" si="1"/>
        <v>4800</v>
      </c>
      <c r="J31" s="1191">
        <v>40</v>
      </c>
    </row>
    <row r="32" spans="1:10" s="1376" customFormat="1" ht="15.75">
      <c r="A32" s="1664"/>
      <c r="B32" s="1375" t="s">
        <v>1229</v>
      </c>
      <c r="C32" s="1748" t="s">
        <v>780</v>
      </c>
      <c r="D32" s="1748"/>
      <c r="E32" s="1748"/>
      <c r="F32" s="9" t="s">
        <v>327</v>
      </c>
      <c r="G32" s="1191" t="s">
        <v>326</v>
      </c>
      <c r="H32" s="1191">
        <v>150</v>
      </c>
      <c r="I32" s="108">
        <f t="shared" si="1"/>
        <v>12000</v>
      </c>
      <c r="J32" s="1191">
        <v>80</v>
      </c>
    </row>
    <row r="33" spans="1:10" s="1376" customFormat="1" ht="15.75">
      <c r="A33" s="1664"/>
      <c r="B33" s="1375" t="s">
        <v>1234</v>
      </c>
      <c r="C33" s="1748" t="s">
        <v>1787</v>
      </c>
      <c r="D33" s="1748"/>
      <c r="E33" s="1748"/>
      <c r="F33" s="9" t="s">
        <v>327</v>
      </c>
      <c r="G33" s="1191" t="s">
        <v>326</v>
      </c>
      <c r="H33" s="1191">
        <v>1000</v>
      </c>
      <c r="I33" s="108">
        <f t="shared" si="1"/>
        <v>4000</v>
      </c>
      <c r="J33" s="1191">
        <v>4</v>
      </c>
    </row>
    <row r="34" spans="1:10" s="1376" customFormat="1" ht="15.75">
      <c r="A34" s="1664"/>
      <c r="B34" s="1375" t="s">
        <v>1788</v>
      </c>
      <c r="C34" s="1748" t="s">
        <v>782</v>
      </c>
      <c r="D34" s="1748"/>
      <c r="E34" s="1748"/>
      <c r="F34" s="9" t="s">
        <v>327</v>
      </c>
      <c r="G34" s="1191" t="s">
        <v>326</v>
      </c>
      <c r="H34" s="1191">
        <v>1600</v>
      </c>
      <c r="I34" s="108">
        <f t="shared" si="1"/>
        <v>6400</v>
      </c>
      <c r="J34" s="1191">
        <v>4</v>
      </c>
    </row>
    <row r="35" spans="1:10" s="1376" customFormat="1" ht="15.75">
      <c r="A35" s="1664"/>
      <c r="B35" s="1375" t="s">
        <v>1231</v>
      </c>
      <c r="C35" s="1748" t="s">
        <v>246</v>
      </c>
      <c r="D35" s="1748"/>
      <c r="E35" s="1748"/>
      <c r="F35" s="9" t="s">
        <v>327</v>
      </c>
      <c r="G35" s="1191" t="s">
        <v>326</v>
      </c>
      <c r="H35" s="1191">
        <v>1200</v>
      </c>
      <c r="I35" s="108">
        <f t="shared" si="1"/>
        <v>4800</v>
      </c>
      <c r="J35" s="1191">
        <v>4</v>
      </c>
    </row>
    <row r="36" spans="1:10" s="1376" customFormat="1" ht="15.75">
      <c r="A36" s="1664"/>
      <c r="B36" s="1375" t="s">
        <v>1789</v>
      </c>
      <c r="C36" s="1748" t="s">
        <v>784</v>
      </c>
      <c r="D36" s="1748"/>
      <c r="E36" s="1748"/>
      <c r="F36" s="9" t="s">
        <v>327</v>
      </c>
      <c r="G36" s="1191" t="s">
        <v>326</v>
      </c>
      <c r="H36" s="1191">
        <v>100</v>
      </c>
      <c r="I36" s="108">
        <f t="shared" si="1"/>
        <v>4000</v>
      </c>
      <c r="J36" s="1191">
        <v>40</v>
      </c>
    </row>
    <row r="37" spans="1:10" s="1376" customFormat="1" ht="15.75">
      <c r="A37" s="1664"/>
      <c r="B37" s="1375" t="s">
        <v>1790</v>
      </c>
      <c r="C37" s="1748" t="s">
        <v>99</v>
      </c>
      <c r="D37" s="1748"/>
      <c r="E37" s="1748"/>
      <c r="F37" s="9" t="s">
        <v>327</v>
      </c>
      <c r="G37" s="1191" t="s">
        <v>326</v>
      </c>
      <c r="H37" s="1191">
        <v>8</v>
      </c>
      <c r="I37" s="108">
        <f t="shared" si="1"/>
        <v>3200</v>
      </c>
      <c r="J37" s="1191">
        <v>400</v>
      </c>
    </row>
    <row r="38" spans="1:10" s="1376" customFormat="1" ht="15.75">
      <c r="A38" s="1664"/>
      <c r="B38" s="1375" t="s">
        <v>1221</v>
      </c>
      <c r="C38" s="1748" t="s">
        <v>555</v>
      </c>
      <c r="D38" s="1748"/>
      <c r="E38" s="1748"/>
      <c r="F38" s="9" t="s">
        <v>327</v>
      </c>
      <c r="G38" s="1191" t="s">
        <v>326</v>
      </c>
      <c r="H38" s="1191">
        <v>450</v>
      </c>
      <c r="I38" s="108">
        <f t="shared" si="1"/>
        <v>13500</v>
      </c>
      <c r="J38" s="1191">
        <v>30</v>
      </c>
    </row>
    <row r="39" spans="1:10" s="1376" customFormat="1" ht="15.75">
      <c r="A39" s="1664"/>
      <c r="B39" s="1375" t="s">
        <v>1791</v>
      </c>
      <c r="C39" s="1748" t="s">
        <v>1792</v>
      </c>
      <c r="D39" s="1748"/>
      <c r="E39" s="1748"/>
      <c r="F39" s="9" t="s">
        <v>327</v>
      </c>
      <c r="G39" s="1191" t="s">
        <v>326</v>
      </c>
      <c r="H39" s="1191">
        <v>4000</v>
      </c>
      <c r="I39" s="108">
        <f t="shared" si="1"/>
        <v>16000</v>
      </c>
      <c r="J39" s="1191">
        <v>4</v>
      </c>
    </row>
    <row r="40" spans="1:10" s="1376" customFormat="1" ht="15.75">
      <c r="A40" s="1664"/>
      <c r="B40" s="1375" t="s">
        <v>1793</v>
      </c>
      <c r="C40" s="1748" t="s">
        <v>1120</v>
      </c>
      <c r="D40" s="1748"/>
      <c r="E40" s="1748"/>
      <c r="F40" s="9" t="s">
        <v>327</v>
      </c>
      <c r="G40" s="1191" t="s">
        <v>51</v>
      </c>
      <c r="H40" s="1191">
        <v>20000</v>
      </c>
      <c r="I40" s="108">
        <f t="shared" si="1"/>
        <v>20000</v>
      </c>
      <c r="J40" s="1191">
        <v>1</v>
      </c>
    </row>
    <row r="41" spans="1:10" s="1376" customFormat="1" ht="15.75">
      <c r="A41" s="1664"/>
      <c r="B41" s="1375" t="s">
        <v>1794</v>
      </c>
      <c r="C41" s="1748" t="s">
        <v>1795</v>
      </c>
      <c r="D41" s="1748"/>
      <c r="E41" s="1748"/>
      <c r="F41" s="9" t="s">
        <v>327</v>
      </c>
      <c r="G41" s="1191" t="s">
        <v>51</v>
      </c>
      <c r="H41" s="1191">
        <v>12000</v>
      </c>
      <c r="I41" s="108">
        <f t="shared" si="1"/>
        <v>84000</v>
      </c>
      <c r="J41" s="1191">
        <v>7</v>
      </c>
    </row>
    <row r="42" spans="1:10" s="1376" customFormat="1" ht="15.75">
      <c r="A42" s="1664"/>
      <c r="B42" s="1375" t="s">
        <v>1796</v>
      </c>
      <c r="C42" s="1748" t="s">
        <v>1797</v>
      </c>
      <c r="D42" s="1748"/>
      <c r="E42" s="1748"/>
      <c r="F42" s="9" t="s">
        <v>327</v>
      </c>
      <c r="G42" s="1191" t="s">
        <v>51</v>
      </c>
      <c r="H42" s="1191">
        <v>10000</v>
      </c>
      <c r="I42" s="108">
        <f t="shared" si="1"/>
        <v>10000</v>
      </c>
      <c r="J42" s="1191">
        <v>1</v>
      </c>
    </row>
    <row r="43" spans="1:10" s="1376" customFormat="1" ht="15.75">
      <c r="A43" s="1664"/>
      <c r="B43" s="1375" t="s">
        <v>1798</v>
      </c>
      <c r="C43" s="1748" t="s">
        <v>224</v>
      </c>
      <c r="D43" s="1748"/>
      <c r="E43" s="1748"/>
      <c r="F43" s="9" t="s">
        <v>327</v>
      </c>
      <c r="G43" s="1191" t="s">
        <v>51</v>
      </c>
      <c r="H43" s="1191">
        <v>3000</v>
      </c>
      <c r="I43" s="108">
        <f t="shared" si="1"/>
        <v>12000</v>
      </c>
      <c r="J43" s="1191">
        <v>4</v>
      </c>
    </row>
    <row r="44" spans="1:10" s="1376" customFormat="1" ht="15.75">
      <c r="A44" s="1664"/>
      <c r="B44" s="1375" t="s">
        <v>1799</v>
      </c>
      <c r="C44" s="1748" t="s">
        <v>225</v>
      </c>
      <c r="D44" s="1748"/>
      <c r="E44" s="1748"/>
      <c r="F44" s="9" t="s">
        <v>327</v>
      </c>
      <c r="G44" s="1191" t="s">
        <v>51</v>
      </c>
      <c r="H44" s="1191">
        <v>3000</v>
      </c>
      <c r="I44" s="108">
        <f t="shared" si="1"/>
        <v>12000</v>
      </c>
      <c r="J44" s="1191">
        <v>4</v>
      </c>
    </row>
    <row r="45" spans="1:10" s="330" customFormat="1" ht="15.75">
      <c r="A45" s="1664"/>
      <c r="B45" s="1375" t="s">
        <v>1800</v>
      </c>
      <c r="C45" s="1748" t="s">
        <v>1122</v>
      </c>
      <c r="D45" s="1748"/>
      <c r="E45" s="1748"/>
      <c r="F45" s="9" t="s">
        <v>327</v>
      </c>
      <c r="G45" s="1191" t="s">
        <v>348</v>
      </c>
      <c r="H45" s="1191">
        <v>100</v>
      </c>
      <c r="I45" s="108">
        <f t="shared" si="1"/>
        <v>6000</v>
      </c>
      <c r="J45" s="1191">
        <v>60</v>
      </c>
    </row>
    <row r="46" spans="1:10" s="330" customFormat="1" ht="15.75">
      <c r="A46" s="1664"/>
      <c r="B46" s="1377" t="s">
        <v>1801</v>
      </c>
      <c r="C46" s="1748" t="s">
        <v>1802</v>
      </c>
      <c r="D46" s="1748"/>
      <c r="E46" s="1748"/>
      <c r="F46" s="9" t="s">
        <v>327</v>
      </c>
      <c r="G46" s="1191" t="s">
        <v>326</v>
      </c>
      <c r="H46" s="1191">
        <v>45.5</v>
      </c>
      <c r="I46" s="108">
        <f t="shared" si="1"/>
        <v>54600</v>
      </c>
      <c r="J46" s="1191">
        <v>1200</v>
      </c>
    </row>
    <row r="47" spans="1:10" s="330" customFormat="1" ht="15.75">
      <c r="A47" s="1664">
        <v>4264</v>
      </c>
      <c r="B47" s="1375" t="s">
        <v>1150</v>
      </c>
      <c r="C47" s="1757" t="s">
        <v>162</v>
      </c>
      <c r="D47" s="1757"/>
      <c r="E47" s="1757"/>
      <c r="F47" s="9" t="s">
        <v>327</v>
      </c>
      <c r="G47" s="108" t="s">
        <v>161</v>
      </c>
      <c r="H47" s="108">
        <v>450</v>
      </c>
      <c r="I47" s="108">
        <f t="shared" si="1"/>
        <v>5220000</v>
      </c>
      <c r="J47" s="108">
        <v>11600</v>
      </c>
    </row>
    <row r="48" spans="1:10" s="330" customFormat="1" ht="15.75">
      <c r="A48" s="1664"/>
      <c r="B48" s="1375" t="s">
        <v>1803</v>
      </c>
      <c r="C48" s="1765" t="s">
        <v>377</v>
      </c>
      <c r="D48" s="1765"/>
      <c r="E48" s="1765"/>
      <c r="F48" s="9" t="s">
        <v>327</v>
      </c>
      <c r="G48" s="108" t="s">
        <v>326</v>
      </c>
      <c r="H48" s="108">
        <v>60000</v>
      </c>
      <c r="I48" s="108">
        <f t="shared" si="1"/>
        <v>480000</v>
      </c>
      <c r="J48" s="108">
        <v>8</v>
      </c>
    </row>
    <row r="49" spans="1:10" s="330" customFormat="1" ht="15.75">
      <c r="A49" s="1664">
        <v>4267</v>
      </c>
      <c r="B49" s="1375" t="s">
        <v>1259</v>
      </c>
      <c r="C49" s="1748" t="s">
        <v>1804</v>
      </c>
      <c r="D49" s="1748"/>
      <c r="E49" s="1748"/>
      <c r="F49" s="9" t="s">
        <v>327</v>
      </c>
      <c r="G49" s="1191" t="s">
        <v>326</v>
      </c>
      <c r="H49" s="1191">
        <v>100</v>
      </c>
      <c r="I49" s="108">
        <f t="shared" si="1"/>
        <v>20000</v>
      </c>
      <c r="J49" s="1191">
        <v>200</v>
      </c>
    </row>
    <row r="50" spans="1:10" s="330" customFormat="1" ht="15.75">
      <c r="A50" s="1664"/>
      <c r="B50" s="1375" t="s">
        <v>1805</v>
      </c>
      <c r="C50" s="1748" t="s">
        <v>1806</v>
      </c>
      <c r="D50" s="1748"/>
      <c r="E50" s="1748"/>
      <c r="F50" s="9" t="s">
        <v>327</v>
      </c>
      <c r="G50" s="1191" t="s">
        <v>51</v>
      </c>
      <c r="H50" s="1191">
        <v>50</v>
      </c>
      <c r="I50" s="108">
        <f t="shared" si="1"/>
        <v>25000</v>
      </c>
      <c r="J50" s="1191">
        <v>500</v>
      </c>
    </row>
    <row r="51" spans="1:10" s="330" customFormat="1" ht="15.75">
      <c r="A51" s="1664"/>
      <c r="B51" s="1375" t="s">
        <v>1807</v>
      </c>
      <c r="C51" s="1748" t="s">
        <v>266</v>
      </c>
      <c r="D51" s="1748"/>
      <c r="E51" s="1748"/>
      <c r="F51" s="9" t="s">
        <v>327</v>
      </c>
      <c r="G51" s="1191" t="s">
        <v>338</v>
      </c>
      <c r="H51" s="1191">
        <v>1000</v>
      </c>
      <c r="I51" s="108">
        <f t="shared" si="1"/>
        <v>12000</v>
      </c>
      <c r="J51" s="1191">
        <v>12</v>
      </c>
    </row>
    <row r="52" spans="1:10" s="330" customFormat="1" ht="15.75">
      <c r="A52" s="1664"/>
      <c r="B52" s="1375" t="s">
        <v>1808</v>
      </c>
      <c r="C52" s="1748" t="s">
        <v>378</v>
      </c>
      <c r="D52" s="1748"/>
      <c r="E52" s="1748"/>
      <c r="F52" s="9" t="s">
        <v>327</v>
      </c>
      <c r="G52" s="1191" t="s">
        <v>335</v>
      </c>
      <c r="H52" s="1191">
        <v>500</v>
      </c>
      <c r="I52" s="108">
        <f t="shared" si="1"/>
        <v>50000</v>
      </c>
      <c r="J52" s="1191">
        <v>100</v>
      </c>
    </row>
    <row r="53" spans="1:10" s="330" customFormat="1" ht="15.75">
      <c r="A53" s="1664"/>
      <c r="B53" s="1375" t="s">
        <v>1809</v>
      </c>
      <c r="C53" s="1748" t="s">
        <v>1810</v>
      </c>
      <c r="D53" s="1748"/>
      <c r="E53" s="1748"/>
      <c r="F53" s="9" t="s">
        <v>327</v>
      </c>
      <c r="G53" s="1191" t="s">
        <v>326</v>
      </c>
      <c r="H53" s="1191">
        <v>490</v>
      </c>
      <c r="I53" s="108">
        <f t="shared" si="1"/>
        <v>980</v>
      </c>
      <c r="J53" s="1191">
        <v>2</v>
      </c>
    </row>
    <row r="54" spans="1:10" s="330" customFormat="1" ht="15.75">
      <c r="A54" s="1664"/>
      <c r="B54" s="1375" t="s">
        <v>1280</v>
      </c>
      <c r="C54" s="1748" t="s">
        <v>393</v>
      </c>
      <c r="D54" s="1748"/>
      <c r="E54" s="1748"/>
      <c r="F54" s="9" t="s">
        <v>327</v>
      </c>
      <c r="G54" s="1191" t="s">
        <v>326</v>
      </c>
      <c r="H54" s="1191">
        <v>180</v>
      </c>
      <c r="I54" s="108">
        <f t="shared" si="1"/>
        <v>720</v>
      </c>
      <c r="J54" s="1191">
        <v>4</v>
      </c>
    </row>
    <row r="55" spans="1:10" s="330" customFormat="1" ht="15.75">
      <c r="A55" s="1664"/>
      <c r="B55" s="1375" t="s">
        <v>1811</v>
      </c>
      <c r="C55" s="1748" t="s">
        <v>1812</v>
      </c>
      <c r="D55" s="1748"/>
      <c r="E55" s="1748"/>
      <c r="F55" s="9" t="s">
        <v>327</v>
      </c>
      <c r="G55" s="1191" t="s">
        <v>326</v>
      </c>
      <c r="H55" s="1191">
        <v>900</v>
      </c>
      <c r="I55" s="108">
        <f t="shared" si="1"/>
        <v>13500</v>
      </c>
      <c r="J55" s="1191">
        <v>15</v>
      </c>
    </row>
    <row r="56" spans="1:10" s="330" customFormat="1" ht="15.75">
      <c r="A56" s="1664"/>
      <c r="B56" s="1375" t="s">
        <v>1813</v>
      </c>
      <c r="C56" s="1748" t="s">
        <v>341</v>
      </c>
      <c r="D56" s="1748"/>
      <c r="E56" s="1748"/>
      <c r="F56" s="9" t="s">
        <v>327</v>
      </c>
      <c r="G56" s="1191" t="s">
        <v>326</v>
      </c>
      <c r="H56" s="1191">
        <v>84</v>
      </c>
      <c r="I56" s="108">
        <f t="shared" si="1"/>
        <v>16800</v>
      </c>
      <c r="J56" s="1191">
        <v>200</v>
      </c>
    </row>
    <row r="57" spans="1:10" s="330" customFormat="1" ht="15.75">
      <c r="A57" s="1664"/>
      <c r="B57" s="1375" t="s">
        <v>1814</v>
      </c>
      <c r="C57" s="1748" t="s">
        <v>339</v>
      </c>
      <c r="D57" s="1748"/>
      <c r="E57" s="1748"/>
      <c r="F57" s="9" t="s">
        <v>327</v>
      </c>
      <c r="G57" s="1191" t="s">
        <v>326</v>
      </c>
      <c r="H57" s="1191">
        <v>700</v>
      </c>
      <c r="I57" s="108">
        <f t="shared" si="1"/>
        <v>70000</v>
      </c>
      <c r="J57" s="1191">
        <v>100</v>
      </c>
    </row>
    <row r="58" spans="1:10" s="330" customFormat="1" ht="15.75">
      <c r="A58" s="1664"/>
      <c r="B58" s="1375" t="s">
        <v>1815</v>
      </c>
      <c r="C58" s="1748" t="s">
        <v>383</v>
      </c>
      <c r="D58" s="1748"/>
      <c r="E58" s="1748"/>
      <c r="F58" s="9" t="s">
        <v>327</v>
      </c>
      <c r="G58" s="1191" t="s">
        <v>335</v>
      </c>
      <c r="H58" s="1191">
        <v>110</v>
      </c>
      <c r="I58" s="108">
        <f t="shared" si="1"/>
        <v>66000</v>
      </c>
      <c r="J58" s="1191">
        <v>600</v>
      </c>
    </row>
    <row r="59" spans="1:10" s="330" customFormat="1" ht="15.75">
      <c r="A59" s="1664"/>
      <c r="B59" s="1375" t="s">
        <v>1288</v>
      </c>
      <c r="C59" s="1748" t="s">
        <v>166</v>
      </c>
      <c r="D59" s="1748"/>
      <c r="E59" s="1748"/>
      <c r="F59" s="9" t="s">
        <v>327</v>
      </c>
      <c r="G59" s="1191" t="s">
        <v>51</v>
      </c>
      <c r="H59" s="1191">
        <v>2000</v>
      </c>
      <c r="I59" s="108">
        <f t="shared" si="1"/>
        <v>30000</v>
      </c>
      <c r="J59" s="1191">
        <v>15</v>
      </c>
    </row>
    <row r="60" spans="1:10" s="330" customFormat="1" ht="15.75">
      <c r="A60" s="1664"/>
      <c r="B60" s="1375" t="s">
        <v>1805</v>
      </c>
      <c r="C60" s="1748" t="s">
        <v>1816</v>
      </c>
      <c r="D60" s="1748"/>
      <c r="E60" s="1748"/>
      <c r="F60" s="9" t="s">
        <v>327</v>
      </c>
      <c r="G60" s="1191" t="s">
        <v>326</v>
      </c>
      <c r="H60" s="1191">
        <v>5000</v>
      </c>
      <c r="I60" s="108">
        <f t="shared" si="1"/>
        <v>10000</v>
      </c>
      <c r="J60" s="1191">
        <v>2</v>
      </c>
    </row>
    <row r="61" spans="1:10" s="330" customFormat="1" ht="15.75">
      <c r="A61" s="1036">
        <v>5121</v>
      </c>
      <c r="B61" s="1375" t="s">
        <v>1817</v>
      </c>
      <c r="C61" s="1748" t="s">
        <v>1818</v>
      </c>
      <c r="D61" s="1748"/>
      <c r="E61" s="1748"/>
      <c r="F61" s="9" t="s">
        <v>327</v>
      </c>
      <c r="G61" s="1191" t="s">
        <v>326</v>
      </c>
      <c r="H61" s="1191">
        <v>7900000</v>
      </c>
      <c r="I61" s="108">
        <f t="shared" si="1"/>
        <v>7900000</v>
      </c>
      <c r="J61" s="1191">
        <v>1</v>
      </c>
    </row>
    <row r="62" spans="1:10" s="330" customFormat="1" ht="15.75">
      <c r="A62" s="1755">
        <v>5122</v>
      </c>
      <c r="B62" s="1498" t="s">
        <v>1819</v>
      </c>
      <c r="C62" s="1754" t="s">
        <v>1820</v>
      </c>
      <c r="D62" s="1754"/>
      <c r="E62" s="1754"/>
      <c r="F62" s="1473" t="s">
        <v>327</v>
      </c>
      <c r="G62" s="1499" t="s">
        <v>326</v>
      </c>
      <c r="H62" s="1499">
        <v>158000</v>
      </c>
      <c r="I62" s="1417">
        <f t="shared" si="1"/>
        <v>158000</v>
      </c>
      <c r="J62" s="1499">
        <v>1</v>
      </c>
    </row>
    <row r="63" spans="1:10" s="330" customFormat="1" ht="15.75">
      <c r="A63" s="1755"/>
      <c r="B63" s="1498" t="s">
        <v>1821</v>
      </c>
      <c r="C63" s="1754" t="s">
        <v>379</v>
      </c>
      <c r="D63" s="1754"/>
      <c r="E63" s="1754"/>
      <c r="F63" s="1473" t="s">
        <v>327</v>
      </c>
      <c r="G63" s="1499" t="s">
        <v>380</v>
      </c>
      <c r="H63" s="1499">
        <v>250000</v>
      </c>
      <c r="I63" s="1417">
        <f t="shared" si="1"/>
        <v>250000</v>
      </c>
      <c r="J63" s="1499">
        <v>1</v>
      </c>
    </row>
    <row r="64" spans="1:10" s="330" customFormat="1" ht="15.75">
      <c r="A64" s="1755"/>
      <c r="B64" s="1498" t="s">
        <v>1822</v>
      </c>
      <c r="C64" s="1754" t="s">
        <v>1823</v>
      </c>
      <c r="D64" s="1754"/>
      <c r="E64" s="1754"/>
      <c r="F64" s="1473" t="s">
        <v>327</v>
      </c>
      <c r="G64" s="1499" t="s">
        <v>51</v>
      </c>
      <c r="H64" s="1499">
        <v>54300</v>
      </c>
      <c r="I64" s="1417">
        <f t="shared" si="1"/>
        <v>54300</v>
      </c>
      <c r="J64" s="1499">
        <v>1</v>
      </c>
    </row>
    <row r="65" spans="1:10" s="330" customFormat="1" ht="15.75">
      <c r="A65" s="1755"/>
      <c r="B65" s="1498" t="s">
        <v>1301</v>
      </c>
      <c r="C65" s="1754" t="s">
        <v>602</v>
      </c>
      <c r="D65" s="1754"/>
      <c r="E65" s="1754"/>
      <c r="F65" s="1473" t="s">
        <v>327</v>
      </c>
      <c r="G65" s="1499" t="s">
        <v>51</v>
      </c>
      <c r="H65" s="1499">
        <v>68700</v>
      </c>
      <c r="I65" s="1417">
        <f t="shared" si="1"/>
        <v>68700</v>
      </c>
      <c r="J65" s="1499">
        <v>1</v>
      </c>
    </row>
    <row r="66" spans="1:10" s="330" customFormat="1" ht="15.75">
      <c r="A66" s="1755"/>
      <c r="B66" s="1498" t="s">
        <v>1306</v>
      </c>
      <c r="C66" s="1754" t="s">
        <v>702</v>
      </c>
      <c r="D66" s="1754"/>
      <c r="E66" s="1754"/>
      <c r="F66" s="1473" t="s">
        <v>327</v>
      </c>
      <c r="G66" s="1499" t="s">
        <v>51</v>
      </c>
      <c r="H66" s="1499">
        <v>30500</v>
      </c>
      <c r="I66" s="1417">
        <f t="shared" si="1"/>
        <v>30500</v>
      </c>
      <c r="J66" s="1499">
        <v>1</v>
      </c>
    </row>
    <row r="67" spans="1:10" s="330" customFormat="1" ht="15.75">
      <c r="A67" s="1755"/>
      <c r="B67" s="1498" t="s">
        <v>1824</v>
      </c>
      <c r="C67" s="1754" t="s">
        <v>772</v>
      </c>
      <c r="D67" s="1754"/>
      <c r="E67" s="1754"/>
      <c r="F67" s="1473" t="s">
        <v>327</v>
      </c>
      <c r="G67" s="1499" t="s">
        <v>50</v>
      </c>
      <c r="H67" s="1499">
        <v>3900</v>
      </c>
      <c r="I67" s="1417">
        <f t="shared" si="1"/>
        <v>546000</v>
      </c>
      <c r="J67" s="1499">
        <v>140</v>
      </c>
    </row>
    <row r="68" spans="1:10" s="330" customFormat="1" ht="15.75">
      <c r="A68" s="1755"/>
      <c r="B68" s="1498" t="s">
        <v>1825</v>
      </c>
      <c r="C68" s="1754" t="s">
        <v>1826</v>
      </c>
      <c r="D68" s="1754"/>
      <c r="E68" s="1754"/>
      <c r="F68" s="1473" t="s">
        <v>327</v>
      </c>
      <c r="G68" s="1499" t="s">
        <v>51</v>
      </c>
      <c r="H68" s="1499">
        <v>57600</v>
      </c>
      <c r="I68" s="1417">
        <f t="shared" si="1"/>
        <v>57600</v>
      </c>
      <c r="J68" s="1499">
        <v>1</v>
      </c>
    </row>
    <row r="69" spans="1:10" s="330" customFormat="1" ht="15.75">
      <c r="A69" s="1755"/>
      <c r="B69" s="1498" t="s">
        <v>1827</v>
      </c>
      <c r="C69" s="1754" t="s">
        <v>67</v>
      </c>
      <c r="D69" s="1754"/>
      <c r="E69" s="1754"/>
      <c r="F69" s="1473" t="s">
        <v>327</v>
      </c>
      <c r="G69" s="1499" t="s">
        <v>51</v>
      </c>
      <c r="H69" s="1499">
        <v>47450</v>
      </c>
      <c r="I69" s="1417">
        <f t="shared" si="1"/>
        <v>94900</v>
      </c>
      <c r="J69" s="1499">
        <v>2</v>
      </c>
    </row>
    <row r="70" spans="1:10" s="330" customFormat="1" ht="15.75">
      <c r="A70" s="1755"/>
      <c r="B70" s="1498" t="s">
        <v>1828</v>
      </c>
      <c r="C70" s="1754" t="s">
        <v>1103</v>
      </c>
      <c r="D70" s="1754"/>
      <c r="E70" s="1754"/>
      <c r="F70" s="1473" t="s">
        <v>327</v>
      </c>
      <c r="G70" s="1499" t="s">
        <v>51</v>
      </c>
      <c r="H70" s="1499">
        <v>60000</v>
      </c>
      <c r="I70" s="1417">
        <f t="shared" si="1"/>
        <v>60000</v>
      </c>
      <c r="J70" s="1499">
        <v>1</v>
      </c>
    </row>
    <row r="71" spans="1:10" s="330" customFormat="1" ht="36" customHeight="1">
      <c r="A71" s="1489">
        <v>5129</v>
      </c>
      <c r="B71" s="1498" t="s">
        <v>3371</v>
      </c>
      <c r="C71" s="1738" t="s">
        <v>3369</v>
      </c>
      <c r="D71" s="1739"/>
      <c r="E71" s="1740"/>
      <c r="F71" s="1473" t="s">
        <v>90</v>
      </c>
      <c r="G71" s="1499" t="s">
        <v>51</v>
      </c>
      <c r="H71" s="1499">
        <v>250000</v>
      </c>
      <c r="I71" s="1417">
        <f t="shared" si="1"/>
        <v>250000</v>
      </c>
      <c r="J71" s="1499">
        <v>1</v>
      </c>
    </row>
    <row r="72" spans="1:10" s="1450" customFormat="1" ht="42.75" customHeight="1">
      <c r="A72" s="1489">
        <v>5132</v>
      </c>
      <c r="B72" s="1448">
        <v>50112000</v>
      </c>
      <c r="C72" s="1738" t="s">
        <v>3360</v>
      </c>
      <c r="D72" s="1739"/>
      <c r="E72" s="1740"/>
      <c r="F72" s="1428" t="s">
        <v>327</v>
      </c>
      <c r="G72" s="1449" t="s">
        <v>55</v>
      </c>
      <c r="H72" s="1417">
        <v>178200</v>
      </c>
      <c r="I72" s="1417">
        <v>178200</v>
      </c>
      <c r="J72" s="1417">
        <v>1</v>
      </c>
    </row>
    <row r="73" spans="1:10" s="330" customFormat="1">
      <c r="A73" s="1647" t="s">
        <v>1675</v>
      </c>
      <c r="B73" s="1647"/>
      <c r="C73" s="1647"/>
      <c r="D73" s="1647"/>
      <c r="E73" s="1647"/>
      <c r="F73" s="1372"/>
      <c r="G73" s="1049"/>
      <c r="H73" s="1049"/>
      <c r="I73" s="1049">
        <f>SUM(I74:I92)</f>
        <v>12706241</v>
      </c>
      <c r="J73" s="1378"/>
    </row>
    <row r="74" spans="1:10" s="330" customFormat="1" ht="15.75">
      <c r="A74" s="1664">
        <v>4212</v>
      </c>
      <c r="B74" s="1375" t="s">
        <v>1829</v>
      </c>
      <c r="C74" s="1748" t="s">
        <v>80</v>
      </c>
      <c r="D74" s="1748"/>
      <c r="E74" s="1748"/>
      <c r="F74" s="9" t="s">
        <v>48</v>
      </c>
      <c r="G74" s="1191" t="s">
        <v>474</v>
      </c>
      <c r="H74" s="1023">
        <v>38</v>
      </c>
      <c r="I74" s="108">
        <f t="shared" si="1"/>
        <v>1491576</v>
      </c>
      <c r="J74" s="1224">
        <v>39252</v>
      </c>
    </row>
    <row r="75" spans="1:10" s="330" customFormat="1" ht="15.75">
      <c r="A75" s="1664"/>
      <c r="B75" s="1375" t="s">
        <v>1830</v>
      </c>
      <c r="C75" s="1748" t="s">
        <v>81</v>
      </c>
      <c r="D75" s="1748"/>
      <c r="E75" s="1748"/>
      <c r="F75" s="9" t="s">
        <v>48</v>
      </c>
      <c r="G75" s="1191" t="s">
        <v>207</v>
      </c>
      <c r="H75" s="1023">
        <v>156</v>
      </c>
      <c r="I75" s="108">
        <f t="shared" si="1"/>
        <v>2371200</v>
      </c>
      <c r="J75" s="1224">
        <v>15200</v>
      </c>
    </row>
    <row r="76" spans="1:10" s="330" customFormat="1" ht="15.75">
      <c r="A76" s="1036">
        <v>4213</v>
      </c>
      <c r="B76" s="1375" t="s">
        <v>1831</v>
      </c>
      <c r="C76" s="1748" t="s">
        <v>82</v>
      </c>
      <c r="D76" s="1748"/>
      <c r="E76" s="1748"/>
      <c r="F76" s="9" t="s">
        <v>48</v>
      </c>
      <c r="G76" s="1191" t="s">
        <v>207</v>
      </c>
      <c r="H76" s="1023">
        <v>174</v>
      </c>
      <c r="I76" s="108">
        <f t="shared" si="1"/>
        <v>120060</v>
      </c>
      <c r="J76" s="1224">
        <v>690</v>
      </c>
    </row>
    <row r="77" spans="1:10" s="330" customFormat="1" ht="15.75">
      <c r="A77" s="1664">
        <v>4214</v>
      </c>
      <c r="B77" s="1377" t="s">
        <v>1832</v>
      </c>
      <c r="C77" s="1748" t="s">
        <v>178</v>
      </c>
      <c r="D77" s="1748"/>
      <c r="E77" s="1748"/>
      <c r="F77" s="9" t="s">
        <v>48</v>
      </c>
      <c r="G77" s="1191" t="s">
        <v>55</v>
      </c>
      <c r="H77" s="1023">
        <v>1113600</v>
      </c>
      <c r="I77" s="1023">
        <f t="shared" si="1"/>
        <v>1113600</v>
      </c>
      <c r="J77" s="1224">
        <v>1</v>
      </c>
    </row>
    <row r="78" spans="1:10" s="330" customFormat="1" ht="15.75">
      <c r="A78" s="1664"/>
      <c r="B78" s="1377" t="s">
        <v>1833</v>
      </c>
      <c r="C78" s="1748" t="s">
        <v>83</v>
      </c>
      <c r="D78" s="1748"/>
      <c r="E78" s="1748"/>
      <c r="F78" s="9" t="s">
        <v>327</v>
      </c>
      <c r="G78" s="1191" t="s">
        <v>55</v>
      </c>
      <c r="H78" s="1023">
        <v>120000</v>
      </c>
      <c r="I78" s="1023">
        <f t="shared" si="1"/>
        <v>120000</v>
      </c>
      <c r="J78" s="1224">
        <v>1</v>
      </c>
    </row>
    <row r="79" spans="1:10" s="330" customFormat="1" ht="15.75">
      <c r="A79" s="1664"/>
      <c r="B79" s="1377" t="s">
        <v>1834</v>
      </c>
      <c r="C79" s="1748" t="s">
        <v>84</v>
      </c>
      <c r="D79" s="1748"/>
      <c r="E79" s="1748"/>
      <c r="F79" s="9" t="s">
        <v>48</v>
      </c>
      <c r="G79" s="1191" t="s">
        <v>55</v>
      </c>
      <c r="H79" s="1023">
        <v>1080000</v>
      </c>
      <c r="I79" s="1023">
        <f t="shared" si="1"/>
        <v>1080000</v>
      </c>
      <c r="J79" s="1224">
        <v>1</v>
      </c>
    </row>
    <row r="80" spans="1:10" s="330" customFormat="1" ht="15.75">
      <c r="A80" s="1664"/>
      <c r="B80" s="1375" t="s">
        <v>1835</v>
      </c>
      <c r="C80" s="1748" t="s">
        <v>85</v>
      </c>
      <c r="D80" s="1748"/>
      <c r="E80" s="1748"/>
      <c r="F80" s="9" t="s">
        <v>48</v>
      </c>
      <c r="G80" s="1191" t="s">
        <v>55</v>
      </c>
      <c r="H80" s="1023">
        <v>120000</v>
      </c>
      <c r="I80" s="1023">
        <f t="shared" si="1"/>
        <v>120000</v>
      </c>
      <c r="J80" s="1224">
        <v>1</v>
      </c>
    </row>
    <row r="81" spans="1:10" s="330" customFormat="1" ht="15.75">
      <c r="A81" s="1664"/>
      <c r="B81" s="1377" t="s">
        <v>1836</v>
      </c>
      <c r="C81" s="1748" t="s">
        <v>179</v>
      </c>
      <c r="D81" s="1748"/>
      <c r="E81" s="1748"/>
      <c r="F81" s="8" t="s">
        <v>90</v>
      </c>
      <c r="G81" s="1191" t="s">
        <v>55</v>
      </c>
      <c r="H81" s="1023">
        <v>600000</v>
      </c>
      <c r="I81" s="1023">
        <f t="shared" si="1"/>
        <v>600000</v>
      </c>
      <c r="J81" s="1224">
        <v>1</v>
      </c>
    </row>
    <row r="82" spans="1:10" s="330" customFormat="1" ht="15.75">
      <c r="A82" s="1664">
        <v>4215</v>
      </c>
      <c r="B82" s="1377" t="s">
        <v>1837</v>
      </c>
      <c r="C82" s="1748" t="s">
        <v>1838</v>
      </c>
      <c r="D82" s="1748"/>
      <c r="E82" s="1748"/>
      <c r="F82" s="9" t="s">
        <v>48</v>
      </c>
      <c r="G82" s="1191" t="s">
        <v>51</v>
      </c>
      <c r="H82" s="1023">
        <v>40000</v>
      </c>
      <c r="I82" s="1023">
        <f t="shared" si="1"/>
        <v>40000</v>
      </c>
      <c r="J82" s="1224">
        <v>1</v>
      </c>
    </row>
    <row r="83" spans="1:10" s="330" customFormat="1" ht="15.75">
      <c r="A83" s="1764"/>
      <c r="B83" s="1377" t="s">
        <v>1837</v>
      </c>
      <c r="C83" s="1748" t="s">
        <v>1839</v>
      </c>
      <c r="D83" s="1748"/>
      <c r="E83" s="1748"/>
      <c r="F83" s="9" t="s">
        <v>48</v>
      </c>
      <c r="G83" s="1191" t="s">
        <v>51</v>
      </c>
      <c r="H83" s="1023">
        <v>40000</v>
      </c>
      <c r="I83" s="1023">
        <f t="shared" si="1"/>
        <v>40000</v>
      </c>
      <c r="J83" s="1224">
        <v>1</v>
      </c>
    </row>
    <row r="84" spans="1:10" s="330" customFormat="1" ht="15.75">
      <c r="A84" s="1764"/>
      <c r="B84" s="1377" t="s">
        <v>1837</v>
      </c>
      <c r="C84" s="1748" t="s">
        <v>1840</v>
      </c>
      <c r="D84" s="1748"/>
      <c r="E84" s="1748"/>
      <c r="F84" s="9" t="s">
        <v>48</v>
      </c>
      <c r="G84" s="1191" t="s">
        <v>51</v>
      </c>
      <c r="H84" s="1023">
        <v>26000</v>
      </c>
      <c r="I84" s="1023">
        <f t="shared" si="1"/>
        <v>26000</v>
      </c>
      <c r="J84" s="1224">
        <v>1</v>
      </c>
    </row>
    <row r="85" spans="1:10" s="330" customFormat="1" ht="15.75">
      <c r="A85" s="1764"/>
      <c r="B85" s="1377" t="s">
        <v>1837</v>
      </c>
      <c r="C85" s="1748" t="s">
        <v>1841</v>
      </c>
      <c r="D85" s="1748"/>
      <c r="E85" s="1748"/>
      <c r="F85" s="9" t="s">
        <v>48</v>
      </c>
      <c r="G85" s="1191" t="s">
        <v>51</v>
      </c>
      <c r="H85" s="1023">
        <v>40000</v>
      </c>
      <c r="I85" s="1023">
        <f t="shared" si="1"/>
        <v>40000</v>
      </c>
      <c r="J85" s="1224">
        <v>1</v>
      </c>
    </row>
    <row r="86" spans="1:10" s="330" customFormat="1" ht="15.75">
      <c r="A86" s="1036">
        <v>4222</v>
      </c>
      <c r="B86" s="1375" t="s">
        <v>1842</v>
      </c>
      <c r="C86" s="1748" t="s">
        <v>71</v>
      </c>
      <c r="D86" s="1748"/>
      <c r="E86" s="1748"/>
      <c r="F86" s="9" t="s">
        <v>48</v>
      </c>
      <c r="G86" s="1191" t="s">
        <v>55</v>
      </c>
      <c r="H86" s="1023">
        <v>1000000</v>
      </c>
      <c r="I86" s="1023">
        <f t="shared" si="1"/>
        <v>1000000</v>
      </c>
      <c r="J86" s="1023">
        <v>1</v>
      </c>
    </row>
    <row r="87" spans="1:10" s="330" customFormat="1" ht="15.75">
      <c r="A87" s="1036">
        <v>4231</v>
      </c>
      <c r="B87" s="1375" t="s">
        <v>1843</v>
      </c>
      <c r="C87" s="1748" t="s">
        <v>328</v>
      </c>
      <c r="D87" s="1748"/>
      <c r="E87" s="1748"/>
      <c r="F87" s="8" t="s">
        <v>90</v>
      </c>
      <c r="G87" s="1191" t="s">
        <v>51</v>
      </c>
      <c r="H87" s="1023">
        <v>1732.7</v>
      </c>
      <c r="I87" s="1023">
        <f t="shared" si="1"/>
        <v>259905</v>
      </c>
      <c r="J87" s="1023">
        <v>150</v>
      </c>
    </row>
    <row r="88" spans="1:10" s="330" customFormat="1" ht="15.75">
      <c r="A88" s="1036">
        <v>4237</v>
      </c>
      <c r="B88" s="1375" t="s">
        <v>1842</v>
      </c>
      <c r="C88" s="1748" t="s">
        <v>72</v>
      </c>
      <c r="D88" s="1748"/>
      <c r="E88" s="1748"/>
      <c r="F88" s="9" t="s">
        <v>48</v>
      </c>
      <c r="G88" s="1191" t="s">
        <v>55</v>
      </c>
      <c r="H88" s="1023">
        <v>1763900</v>
      </c>
      <c r="I88" s="1023">
        <f t="shared" si="1"/>
        <v>1763900</v>
      </c>
      <c r="J88" s="1023">
        <v>1</v>
      </c>
    </row>
    <row r="89" spans="1:10" s="330" customFormat="1" ht="15.75">
      <c r="A89" s="1664">
        <v>4241</v>
      </c>
      <c r="B89" s="1375" t="s">
        <v>1844</v>
      </c>
      <c r="C89" s="1748" t="s">
        <v>1845</v>
      </c>
      <c r="D89" s="1748"/>
      <c r="E89" s="1748"/>
      <c r="F89" s="9" t="s">
        <v>48</v>
      </c>
      <c r="G89" s="1191" t="s">
        <v>55</v>
      </c>
      <c r="H89" s="1023">
        <v>25000</v>
      </c>
      <c r="I89" s="1023">
        <f t="shared" si="1"/>
        <v>25000</v>
      </c>
      <c r="J89" s="1023">
        <v>1</v>
      </c>
    </row>
    <row r="90" spans="1:10" s="330" customFormat="1" ht="15.75">
      <c r="A90" s="1664"/>
      <c r="B90" s="1375" t="s">
        <v>1846</v>
      </c>
      <c r="C90" s="1748" t="s">
        <v>1847</v>
      </c>
      <c r="D90" s="1748"/>
      <c r="E90" s="1748"/>
      <c r="F90" s="9" t="s">
        <v>48</v>
      </c>
      <c r="G90" s="1191" t="s">
        <v>55</v>
      </c>
      <c r="H90" s="1023">
        <v>30000</v>
      </c>
      <c r="I90" s="1023">
        <f t="shared" si="1"/>
        <v>30000</v>
      </c>
      <c r="J90" s="1023">
        <v>1</v>
      </c>
    </row>
    <row r="91" spans="1:10" s="330" customFormat="1" ht="15.75">
      <c r="A91" s="1755">
        <v>4252</v>
      </c>
      <c r="B91" s="1498" t="s">
        <v>1848</v>
      </c>
      <c r="C91" s="1754" t="s">
        <v>86</v>
      </c>
      <c r="D91" s="1754"/>
      <c r="E91" s="1754"/>
      <c r="F91" s="1473" t="s">
        <v>327</v>
      </c>
      <c r="G91" s="1499" t="s">
        <v>51</v>
      </c>
      <c r="H91" s="1224">
        <v>412500</v>
      </c>
      <c r="I91" s="1224">
        <f t="shared" si="1"/>
        <v>1650000</v>
      </c>
      <c r="J91" s="1224">
        <v>4</v>
      </c>
    </row>
    <row r="92" spans="1:10" s="330" customFormat="1" ht="63" customHeight="1">
      <c r="A92" s="1755"/>
      <c r="B92" s="1498" t="s">
        <v>1849</v>
      </c>
      <c r="C92" s="1754" t="s">
        <v>369</v>
      </c>
      <c r="D92" s="1754"/>
      <c r="E92" s="1754"/>
      <c r="F92" s="1473" t="s">
        <v>327</v>
      </c>
      <c r="G92" s="1499" t="s">
        <v>55</v>
      </c>
      <c r="H92" s="1224">
        <v>815000</v>
      </c>
      <c r="I92" s="1224">
        <f t="shared" si="1"/>
        <v>815000</v>
      </c>
      <c r="J92" s="1224">
        <v>1</v>
      </c>
    </row>
    <row r="93" spans="1:10" s="330" customFormat="1" ht="52.5" customHeight="1">
      <c r="A93" s="261"/>
      <c r="B93" s="262"/>
      <c r="C93" s="1745" t="s">
        <v>2214</v>
      </c>
      <c r="D93" s="1746"/>
      <c r="E93" s="1747"/>
      <c r="F93" s="1371"/>
      <c r="G93" s="148"/>
      <c r="H93" s="148"/>
      <c r="I93" s="148">
        <f>I95+I97</f>
        <v>4036300</v>
      </c>
      <c r="J93" s="1044"/>
    </row>
    <row r="94" spans="1:10" s="330" customFormat="1">
      <c r="A94" s="1647" t="s">
        <v>1660</v>
      </c>
      <c r="B94" s="1647"/>
      <c r="C94" s="1647"/>
      <c r="D94" s="1647"/>
      <c r="E94" s="1647"/>
      <c r="F94" s="1372"/>
      <c r="G94" s="1049"/>
      <c r="H94" s="1049"/>
      <c r="I94" s="1049">
        <f>I95</f>
        <v>3957300</v>
      </c>
      <c r="J94" s="1378"/>
    </row>
    <row r="95" spans="1:10" s="330" customFormat="1" ht="15.75">
      <c r="A95" s="1036">
        <v>4251</v>
      </c>
      <c r="B95" s="1375" t="s">
        <v>1850</v>
      </c>
      <c r="C95" s="1748" t="s">
        <v>1851</v>
      </c>
      <c r="D95" s="1748"/>
      <c r="E95" s="1748"/>
      <c r="F95" s="8" t="s">
        <v>47</v>
      </c>
      <c r="G95" s="1191" t="s">
        <v>1200</v>
      </c>
      <c r="H95" s="1023">
        <v>3957300</v>
      </c>
      <c r="I95" s="1023">
        <f t="shared" ref="I95:I97" si="2">H95*J95</f>
        <v>3957300</v>
      </c>
      <c r="J95" s="1023">
        <v>1</v>
      </c>
    </row>
    <row r="96" spans="1:10" s="330" customFormat="1">
      <c r="A96" s="1647" t="s">
        <v>1675</v>
      </c>
      <c r="B96" s="1647"/>
      <c r="C96" s="1647"/>
      <c r="D96" s="1647"/>
      <c r="E96" s="1647"/>
      <c r="F96" s="1379"/>
      <c r="G96" s="1049"/>
      <c r="H96" s="1049"/>
      <c r="I96" s="1049">
        <f>I97</f>
        <v>79000</v>
      </c>
      <c r="J96" s="1049"/>
    </row>
    <row r="97" spans="1:10" s="330" customFormat="1" ht="15.75">
      <c r="A97" s="1036">
        <v>4251</v>
      </c>
      <c r="B97" s="1375" t="s">
        <v>1852</v>
      </c>
      <c r="C97" s="1748" t="s">
        <v>1853</v>
      </c>
      <c r="D97" s="1748"/>
      <c r="E97" s="1748"/>
      <c r="F97" s="8" t="s">
        <v>47</v>
      </c>
      <c r="G97" s="1191" t="s">
        <v>1200</v>
      </c>
      <c r="H97" s="1023">
        <v>79000</v>
      </c>
      <c r="I97" s="1023">
        <f t="shared" si="2"/>
        <v>79000</v>
      </c>
      <c r="J97" s="1023">
        <v>1</v>
      </c>
    </row>
    <row r="98" spans="1:10" s="330" customFormat="1" ht="90" customHeight="1">
      <c r="A98" s="148"/>
      <c r="B98" s="257"/>
      <c r="C98" s="1745" t="s">
        <v>2215</v>
      </c>
      <c r="D98" s="1751"/>
      <c r="E98" s="1752"/>
      <c r="F98" s="1371"/>
      <c r="G98" s="148"/>
      <c r="H98" s="148"/>
      <c r="I98" s="148">
        <f>I100+I101+I102+I103</f>
        <v>700000</v>
      </c>
      <c r="J98" s="148"/>
    </row>
    <row r="99" spans="1:10" s="330" customFormat="1">
      <c r="A99" s="1647" t="s">
        <v>1660</v>
      </c>
      <c r="B99" s="1647"/>
      <c r="C99" s="1647"/>
      <c r="D99" s="1647"/>
      <c r="E99" s="1647"/>
      <c r="F99" s="1372"/>
      <c r="G99" s="1049"/>
      <c r="H99" s="1049"/>
      <c r="I99" s="1049">
        <f>I100+I101+I102+I103</f>
        <v>700000</v>
      </c>
      <c r="J99" s="1378"/>
    </row>
    <row r="100" spans="1:10" s="330" customFormat="1" ht="15.75">
      <c r="A100" s="1664">
        <v>5134</v>
      </c>
      <c r="B100" s="1375" t="s">
        <v>1854</v>
      </c>
      <c r="C100" s="1748" t="s">
        <v>1855</v>
      </c>
      <c r="D100" s="1748"/>
      <c r="E100" s="1748"/>
      <c r="F100" s="8" t="s">
        <v>47</v>
      </c>
      <c r="G100" s="1023" t="s">
        <v>759</v>
      </c>
      <c r="H100" s="42">
        <v>250000</v>
      </c>
      <c r="I100" s="1023">
        <f t="shared" ref="I100:I103" si="3">H100*J100</f>
        <v>250000</v>
      </c>
      <c r="J100" s="1023">
        <v>1</v>
      </c>
    </row>
    <row r="101" spans="1:10" s="330" customFormat="1" ht="15.75">
      <c r="A101" s="1664"/>
      <c r="B101" s="1375" t="s">
        <v>1856</v>
      </c>
      <c r="C101" s="1748" t="s">
        <v>1857</v>
      </c>
      <c r="D101" s="1748"/>
      <c r="E101" s="1748"/>
      <c r="F101" s="8" t="s">
        <v>47</v>
      </c>
      <c r="G101" s="1023" t="s">
        <v>759</v>
      </c>
      <c r="H101" s="42">
        <v>150000</v>
      </c>
      <c r="I101" s="1023">
        <f t="shared" si="3"/>
        <v>150000</v>
      </c>
      <c r="J101" s="1023">
        <v>1</v>
      </c>
    </row>
    <row r="102" spans="1:10" s="330" customFormat="1" ht="15.75">
      <c r="A102" s="1664"/>
      <c r="B102" s="1375" t="s">
        <v>1856</v>
      </c>
      <c r="C102" s="1748" t="s">
        <v>1858</v>
      </c>
      <c r="D102" s="1748"/>
      <c r="E102" s="1748"/>
      <c r="F102" s="8" t="s">
        <v>47</v>
      </c>
      <c r="G102" s="1023" t="s">
        <v>759</v>
      </c>
      <c r="H102" s="42">
        <v>150000</v>
      </c>
      <c r="I102" s="1023">
        <f t="shared" si="3"/>
        <v>150000</v>
      </c>
      <c r="J102" s="1023">
        <v>1</v>
      </c>
    </row>
    <row r="103" spans="1:10" s="330" customFormat="1" ht="15.75">
      <c r="A103" s="1664"/>
      <c r="B103" s="1375" t="s">
        <v>1856</v>
      </c>
      <c r="C103" s="1748" t="s">
        <v>1859</v>
      </c>
      <c r="D103" s="1748"/>
      <c r="E103" s="1748"/>
      <c r="F103" s="8" t="s">
        <v>47</v>
      </c>
      <c r="G103" s="1023" t="s">
        <v>759</v>
      </c>
      <c r="H103" s="42">
        <v>150000</v>
      </c>
      <c r="I103" s="1023">
        <f t="shared" si="3"/>
        <v>150000</v>
      </c>
      <c r="J103" s="1023">
        <v>1</v>
      </c>
    </row>
    <row r="104" spans="1:10" s="330" customFormat="1" ht="56.25" customHeight="1">
      <c r="A104" s="148"/>
      <c r="B104" s="257"/>
      <c r="C104" s="1745" t="s">
        <v>2216</v>
      </c>
      <c r="D104" s="1751"/>
      <c r="E104" s="1752"/>
      <c r="F104" s="1380"/>
      <c r="G104" s="148"/>
      <c r="H104" s="148"/>
      <c r="I104" s="149">
        <f>I106+I108</f>
        <v>13299999.6</v>
      </c>
      <c r="J104" s="148"/>
    </row>
    <row r="105" spans="1:10" s="330" customFormat="1">
      <c r="A105" s="1647" t="s">
        <v>1660</v>
      </c>
      <c r="B105" s="1647"/>
      <c r="C105" s="1647"/>
      <c r="D105" s="1647"/>
      <c r="E105" s="1647"/>
      <c r="F105" s="1372"/>
      <c r="G105" s="1049"/>
      <c r="H105" s="1049"/>
      <c r="I105" s="1381">
        <f>I106</f>
        <v>12584220.6</v>
      </c>
      <c r="J105" s="1378"/>
    </row>
    <row r="106" spans="1:10" s="330" customFormat="1" ht="15.75">
      <c r="A106" s="1036">
        <v>5113</v>
      </c>
      <c r="B106" s="1375" t="s">
        <v>1860</v>
      </c>
      <c r="C106" s="1757" t="s">
        <v>556</v>
      </c>
      <c r="D106" s="1757"/>
      <c r="E106" s="1757"/>
      <c r="F106" s="9" t="s">
        <v>47</v>
      </c>
      <c r="G106" s="1023" t="s">
        <v>348</v>
      </c>
      <c r="H106" s="1023">
        <v>24738</v>
      </c>
      <c r="I106" s="1023">
        <f t="shared" ref="I106" si="4">H106*J106</f>
        <v>12584220.6</v>
      </c>
      <c r="J106" s="1023">
        <v>508.7</v>
      </c>
    </row>
    <row r="107" spans="1:10" s="330" customFormat="1">
      <c r="A107" s="1647" t="s">
        <v>1675</v>
      </c>
      <c r="B107" s="1647"/>
      <c r="C107" s="1647"/>
      <c r="D107" s="1647"/>
      <c r="E107" s="1647"/>
      <c r="F107" s="1379"/>
      <c r="G107" s="1049"/>
      <c r="H107" s="1049"/>
      <c r="I107" s="1049">
        <f>I108</f>
        <v>715779</v>
      </c>
      <c r="J107" s="1049"/>
    </row>
    <row r="108" spans="1:10" s="330" customFormat="1" ht="15.75">
      <c r="A108" s="1036">
        <v>5113</v>
      </c>
      <c r="B108" s="1375" t="s">
        <v>1852</v>
      </c>
      <c r="C108" s="1757" t="s">
        <v>1861</v>
      </c>
      <c r="D108" s="1757"/>
      <c r="E108" s="1757"/>
      <c r="F108" s="9" t="s">
        <v>47</v>
      </c>
      <c r="G108" s="1023" t="s">
        <v>1200</v>
      </c>
      <c r="H108" s="1023">
        <v>715779</v>
      </c>
      <c r="I108" s="1023">
        <v>715779</v>
      </c>
      <c r="J108" s="1023">
        <v>1</v>
      </c>
    </row>
    <row r="109" spans="1:10" s="330" customFormat="1" ht="64.5" customHeight="1">
      <c r="A109" s="148"/>
      <c r="B109" s="257"/>
      <c r="C109" s="1745" t="s">
        <v>2217</v>
      </c>
      <c r="D109" s="1751"/>
      <c r="E109" s="1752"/>
      <c r="F109" s="1371"/>
      <c r="G109" s="148"/>
      <c r="H109" s="148"/>
      <c r="I109" s="148">
        <f>I111+I113</f>
        <v>20000000</v>
      </c>
      <c r="J109" s="148"/>
    </row>
    <row r="110" spans="1:10" s="330" customFormat="1">
      <c r="A110" s="1647" t="s">
        <v>1660</v>
      </c>
      <c r="B110" s="1647"/>
      <c r="C110" s="1647"/>
      <c r="D110" s="1647"/>
      <c r="E110" s="1647"/>
      <c r="F110" s="1372"/>
      <c r="G110" s="1049"/>
      <c r="H110" s="1049"/>
      <c r="I110" s="1049">
        <f>I111</f>
        <v>19607000</v>
      </c>
      <c r="J110" s="1378"/>
    </row>
    <row r="111" spans="1:10" s="330" customFormat="1" ht="15.75">
      <c r="A111" s="1047">
        <v>4251</v>
      </c>
      <c r="B111" s="1375" t="s">
        <v>1862</v>
      </c>
      <c r="C111" s="1757" t="s">
        <v>1159</v>
      </c>
      <c r="D111" s="1757"/>
      <c r="E111" s="1757"/>
      <c r="F111" s="8" t="s">
        <v>47</v>
      </c>
      <c r="G111" s="1023" t="s">
        <v>50</v>
      </c>
      <c r="H111" s="1023">
        <v>4901.75</v>
      </c>
      <c r="I111" s="1023">
        <f t="shared" ref="I111:I116" si="5">H111*J111</f>
        <v>19607000</v>
      </c>
      <c r="J111" s="1023">
        <v>4000</v>
      </c>
    </row>
    <row r="112" spans="1:10" s="330" customFormat="1">
      <c r="A112" s="1647" t="s">
        <v>1675</v>
      </c>
      <c r="B112" s="1647"/>
      <c r="C112" s="1647"/>
      <c r="D112" s="1647"/>
      <c r="E112" s="1647"/>
      <c r="F112" s="1379"/>
      <c r="G112" s="1049"/>
      <c r="H112" s="1049"/>
      <c r="I112" s="1049">
        <f>I113</f>
        <v>393000</v>
      </c>
      <c r="J112" s="1049"/>
    </row>
    <row r="113" spans="1:10" s="330" customFormat="1" ht="15.75">
      <c r="A113" s="1047">
        <v>4251</v>
      </c>
      <c r="B113" s="1375" t="s">
        <v>1852</v>
      </c>
      <c r="C113" s="1757" t="s">
        <v>1863</v>
      </c>
      <c r="D113" s="1757"/>
      <c r="E113" s="1757"/>
      <c r="F113" s="8" t="s">
        <v>47</v>
      </c>
      <c r="G113" s="1023" t="s">
        <v>1200</v>
      </c>
      <c r="H113" s="1023">
        <v>393000</v>
      </c>
      <c r="I113" s="1023">
        <v>393000</v>
      </c>
      <c r="J113" s="1023">
        <v>1</v>
      </c>
    </row>
    <row r="114" spans="1:10" s="330" customFormat="1" ht="60.75" customHeight="1">
      <c r="A114" s="148"/>
      <c r="B114" s="257"/>
      <c r="C114" s="1745" t="s">
        <v>2218</v>
      </c>
      <c r="D114" s="1751"/>
      <c r="E114" s="1752"/>
      <c r="F114" s="1371"/>
      <c r="G114" s="148"/>
      <c r="H114" s="148"/>
      <c r="I114" s="149">
        <f>I116+I118</f>
        <v>3277001.5</v>
      </c>
      <c r="J114" s="148"/>
    </row>
    <row r="115" spans="1:10" s="330" customFormat="1">
      <c r="A115" s="1647" t="s">
        <v>1660</v>
      </c>
      <c r="B115" s="1647"/>
      <c r="C115" s="1647"/>
      <c r="D115" s="1647"/>
      <c r="E115" s="1647"/>
      <c r="F115" s="1372"/>
      <c r="G115" s="1049"/>
      <c r="H115" s="1049"/>
      <c r="I115" s="1381">
        <f>I116</f>
        <v>3012901.5</v>
      </c>
      <c r="J115" s="1378"/>
    </row>
    <row r="116" spans="1:10" s="330" customFormat="1" ht="15.75">
      <c r="A116" s="1047">
        <v>5113</v>
      </c>
      <c r="B116" s="1375" t="s">
        <v>1864</v>
      </c>
      <c r="C116" s="1757" t="s">
        <v>1865</v>
      </c>
      <c r="D116" s="1757"/>
      <c r="E116" s="1757"/>
      <c r="F116" s="8" t="s">
        <v>47</v>
      </c>
      <c r="G116" s="1023" t="s">
        <v>348</v>
      </c>
      <c r="H116" s="1023">
        <v>28694.3</v>
      </c>
      <c r="I116" s="1023">
        <f t="shared" si="5"/>
        <v>3012901.5</v>
      </c>
      <c r="J116" s="1023">
        <v>105</v>
      </c>
    </row>
    <row r="117" spans="1:10" s="330" customFormat="1">
      <c r="A117" s="1647" t="s">
        <v>1675</v>
      </c>
      <c r="B117" s="1647"/>
      <c r="C117" s="1647"/>
      <c r="D117" s="1647"/>
      <c r="E117" s="1647"/>
      <c r="F117" s="1379"/>
      <c r="G117" s="1049"/>
      <c r="H117" s="1049"/>
      <c r="I117" s="1049">
        <f>I118</f>
        <v>264100</v>
      </c>
      <c r="J117" s="1049"/>
    </row>
    <row r="118" spans="1:10" s="330" customFormat="1" ht="15.75">
      <c r="A118" s="1047">
        <v>5113</v>
      </c>
      <c r="B118" s="1375" t="s">
        <v>1852</v>
      </c>
      <c r="C118" s="1757" t="s">
        <v>1866</v>
      </c>
      <c r="D118" s="1757"/>
      <c r="E118" s="1757"/>
      <c r="F118" s="8" t="s">
        <v>47</v>
      </c>
      <c r="G118" s="1023" t="s">
        <v>1200</v>
      </c>
      <c r="H118" s="1023">
        <v>264100</v>
      </c>
      <c r="I118" s="1023">
        <v>264100</v>
      </c>
      <c r="J118" s="1023">
        <v>1</v>
      </c>
    </row>
    <row r="119" spans="1:10" s="330" customFormat="1" ht="48.75" customHeight="1">
      <c r="A119" s="148"/>
      <c r="B119" s="257"/>
      <c r="C119" s="1745" t="s">
        <v>2219</v>
      </c>
      <c r="D119" s="1751"/>
      <c r="E119" s="1752"/>
      <c r="F119" s="1371"/>
      <c r="G119" s="148"/>
      <c r="H119" s="148"/>
      <c r="I119" s="148">
        <f>I121+I122</f>
        <v>75740480</v>
      </c>
      <c r="J119" s="148"/>
    </row>
    <row r="120" spans="1:10" s="330" customFormat="1">
      <c r="A120" s="1647" t="s">
        <v>1675</v>
      </c>
      <c r="B120" s="1647"/>
      <c r="C120" s="1647"/>
      <c r="D120" s="1647"/>
      <c r="E120" s="1647"/>
      <c r="F120" s="1379"/>
      <c r="G120" s="1049"/>
      <c r="H120" s="1049"/>
      <c r="I120" s="1049">
        <f>I121+I122</f>
        <v>75740480</v>
      </c>
      <c r="J120" s="1049"/>
    </row>
    <row r="121" spans="1:10" s="330" customFormat="1" ht="15.75">
      <c r="A121" s="1755">
        <v>4213</v>
      </c>
      <c r="B121" s="1382" t="s">
        <v>1867</v>
      </c>
      <c r="C121" s="1757" t="s">
        <v>367</v>
      </c>
      <c r="D121" s="1757"/>
      <c r="E121" s="1757"/>
      <c r="F121" s="8" t="s">
        <v>47</v>
      </c>
      <c r="G121" s="1023" t="s">
        <v>1868</v>
      </c>
      <c r="H121" s="1023">
        <v>365</v>
      </c>
      <c r="I121" s="1023">
        <v>73390000</v>
      </c>
      <c r="J121" s="1023">
        <v>201068.5</v>
      </c>
    </row>
    <row r="122" spans="1:10" s="330" customFormat="1" ht="15.75">
      <c r="A122" s="1756"/>
      <c r="B122" s="1382" t="s">
        <v>1867</v>
      </c>
      <c r="C122" s="1757" t="s">
        <v>1869</v>
      </c>
      <c r="D122" s="1757"/>
      <c r="E122" s="1757"/>
      <c r="F122" s="8" t="s">
        <v>47</v>
      </c>
      <c r="G122" s="1023" t="s">
        <v>1870</v>
      </c>
      <c r="H122" s="1383">
        <v>5876.2</v>
      </c>
      <c r="I122" s="1023">
        <f t="shared" ref="I122" si="6">H122*J122</f>
        <v>2350480</v>
      </c>
      <c r="J122" s="1023">
        <v>400</v>
      </c>
    </row>
    <row r="123" spans="1:10" s="330" customFormat="1" ht="46.5" customHeight="1">
      <c r="A123" s="148"/>
      <c r="B123" s="257"/>
      <c r="C123" s="1745" t="s">
        <v>2220</v>
      </c>
      <c r="D123" s="1751"/>
      <c r="E123" s="1752"/>
      <c r="F123" s="1371"/>
      <c r="G123" s="148"/>
      <c r="H123" s="148"/>
      <c r="I123" s="148">
        <f>I125</f>
        <v>20000000</v>
      </c>
      <c r="J123" s="148"/>
    </row>
    <row r="124" spans="1:10" s="330" customFormat="1">
      <c r="A124" s="1647" t="s">
        <v>1675</v>
      </c>
      <c r="B124" s="1647"/>
      <c r="C124" s="1647"/>
      <c r="D124" s="1647"/>
      <c r="E124" s="1647"/>
      <c r="F124" s="1379"/>
      <c r="G124" s="1049"/>
      <c r="H124" s="1049"/>
      <c r="I124" s="1049">
        <f>I125</f>
        <v>20000000</v>
      </c>
      <c r="J124" s="1049"/>
    </row>
    <row r="125" spans="1:10" s="330" customFormat="1" ht="15.75">
      <c r="A125" s="1047">
        <v>4213</v>
      </c>
      <c r="B125" s="1384" t="s">
        <v>1871</v>
      </c>
      <c r="C125" s="1757" t="s">
        <v>1398</v>
      </c>
      <c r="D125" s="1757"/>
      <c r="E125" s="1757"/>
      <c r="F125" s="9" t="s">
        <v>327</v>
      </c>
      <c r="G125" s="1023" t="s">
        <v>493</v>
      </c>
      <c r="H125" s="1383">
        <v>25974</v>
      </c>
      <c r="I125" s="1023">
        <v>20000000</v>
      </c>
      <c r="J125" s="1023">
        <v>0.77</v>
      </c>
    </row>
    <row r="126" spans="1:10" s="330" customFormat="1" ht="79.5" customHeight="1">
      <c r="A126" s="148"/>
      <c r="B126" s="257"/>
      <c r="C126" s="1745" t="s">
        <v>2221</v>
      </c>
      <c r="D126" s="1751"/>
      <c r="E126" s="1752"/>
      <c r="F126" s="1371"/>
      <c r="G126" s="148"/>
      <c r="H126" s="148"/>
      <c r="I126" s="148">
        <f>I128+I129</f>
        <v>1171000</v>
      </c>
      <c r="J126" s="148"/>
    </row>
    <row r="127" spans="1:10" s="330" customFormat="1">
      <c r="A127" s="1647" t="s">
        <v>1675</v>
      </c>
      <c r="B127" s="1647"/>
      <c r="C127" s="1647"/>
      <c r="D127" s="1647"/>
      <c r="E127" s="1647"/>
      <c r="F127" s="1379"/>
      <c r="G127" s="1049"/>
      <c r="H127" s="1049"/>
      <c r="I127" s="1049">
        <f>I128+I129</f>
        <v>1171000</v>
      </c>
      <c r="J127" s="1049"/>
    </row>
    <row r="128" spans="1:10" s="330" customFormat="1" ht="15.75">
      <c r="A128" s="1760">
        <v>4213</v>
      </c>
      <c r="B128" s="1382" t="s">
        <v>1872</v>
      </c>
      <c r="C128" s="1758" t="s">
        <v>1873</v>
      </c>
      <c r="D128" s="1759"/>
      <c r="E128" s="1759"/>
      <c r="F128" s="8" t="s">
        <v>47</v>
      </c>
      <c r="G128" s="1023" t="s">
        <v>50</v>
      </c>
      <c r="H128" s="1383">
        <v>120</v>
      </c>
      <c r="I128" s="1023">
        <f t="shared" ref="I128:I129" si="7">H128*J128</f>
        <v>996000</v>
      </c>
      <c r="J128" s="1383">
        <v>8300</v>
      </c>
    </row>
    <row r="129" spans="1:10" s="330" customFormat="1" ht="15.75">
      <c r="A129" s="1761"/>
      <c r="B129" s="1382" t="s">
        <v>1872</v>
      </c>
      <c r="C129" s="1758" t="s">
        <v>1874</v>
      </c>
      <c r="D129" s="1759"/>
      <c r="E129" s="1759"/>
      <c r="F129" s="8" t="s">
        <v>47</v>
      </c>
      <c r="G129" s="1023" t="s">
        <v>50</v>
      </c>
      <c r="H129" s="1383">
        <v>2000</v>
      </c>
      <c r="I129" s="1023">
        <f t="shared" si="7"/>
        <v>175000</v>
      </c>
      <c r="J129" s="1383">
        <v>87.5</v>
      </c>
    </row>
    <row r="130" spans="1:10" s="330" customFormat="1" ht="53.25" customHeight="1">
      <c r="A130" s="148"/>
      <c r="B130" s="257"/>
      <c r="C130" s="1745" t="s">
        <v>2222</v>
      </c>
      <c r="D130" s="1751"/>
      <c r="E130" s="1752"/>
      <c r="F130" s="1371"/>
      <c r="G130" s="148"/>
      <c r="H130" s="148"/>
      <c r="I130" s="148">
        <f>I132+I134</f>
        <v>1000000</v>
      </c>
      <c r="J130" s="148"/>
    </row>
    <row r="131" spans="1:10" s="330" customFormat="1">
      <c r="A131" s="1647" t="s">
        <v>1660</v>
      </c>
      <c r="B131" s="1647"/>
      <c r="C131" s="1647"/>
      <c r="D131" s="1647"/>
      <c r="E131" s="1647"/>
      <c r="F131" s="1372"/>
      <c r="G131" s="1049"/>
      <c r="H131" s="1049"/>
      <c r="I131" s="1049">
        <f>I132</f>
        <v>981800</v>
      </c>
      <c r="J131" s="1378"/>
    </row>
    <row r="132" spans="1:10" s="330" customFormat="1" ht="15.75">
      <c r="A132" s="1047">
        <v>4861</v>
      </c>
      <c r="B132" s="1375" t="s">
        <v>1875</v>
      </c>
      <c r="C132" s="1757" t="s">
        <v>88</v>
      </c>
      <c r="D132" s="1757"/>
      <c r="E132" s="1757"/>
      <c r="F132" s="8" t="s">
        <v>47</v>
      </c>
      <c r="G132" s="1023" t="s">
        <v>55</v>
      </c>
      <c r="H132" s="1023">
        <v>981800</v>
      </c>
      <c r="I132" s="1023">
        <f t="shared" ref="I132:I134" si="8">H132*J132</f>
        <v>981800</v>
      </c>
      <c r="J132" s="1023">
        <v>1</v>
      </c>
    </row>
    <row r="133" spans="1:10" s="330" customFormat="1">
      <c r="A133" s="1647" t="s">
        <v>1675</v>
      </c>
      <c r="B133" s="1647"/>
      <c r="C133" s="1647"/>
      <c r="D133" s="1647"/>
      <c r="E133" s="1647"/>
      <c r="F133" s="1379"/>
      <c r="G133" s="1049"/>
      <c r="H133" s="1049"/>
      <c r="I133" s="1049">
        <f>I134</f>
        <v>18200</v>
      </c>
      <c r="J133" s="1049"/>
    </row>
    <row r="134" spans="1:10" s="330" customFormat="1" ht="15.75">
      <c r="A134" s="1047">
        <v>4861</v>
      </c>
      <c r="B134" s="1375" t="s">
        <v>1852</v>
      </c>
      <c r="C134" s="1757" t="s">
        <v>1876</v>
      </c>
      <c r="D134" s="1757"/>
      <c r="E134" s="1757"/>
      <c r="F134" s="8" t="s">
        <v>47</v>
      </c>
      <c r="G134" s="1023" t="s">
        <v>55</v>
      </c>
      <c r="H134" s="1023">
        <v>18200</v>
      </c>
      <c r="I134" s="1023">
        <f t="shared" si="8"/>
        <v>18200</v>
      </c>
      <c r="J134" s="1023">
        <v>1</v>
      </c>
    </row>
    <row r="135" spans="1:10" s="330" customFormat="1" ht="54.75" customHeight="1">
      <c r="A135" s="148"/>
      <c r="B135" s="257"/>
      <c r="C135" s="1745" t="s">
        <v>2223</v>
      </c>
      <c r="D135" s="1751"/>
      <c r="E135" s="1752"/>
      <c r="F135" s="1371"/>
      <c r="G135" s="148"/>
      <c r="H135" s="148"/>
      <c r="I135" s="148">
        <f>I139+I141+I136</f>
        <v>26955800</v>
      </c>
      <c r="J135" s="148"/>
    </row>
    <row r="136" spans="1:10" s="1487" customFormat="1" ht="19.5" customHeight="1">
      <c r="A136" s="1741" t="s">
        <v>1748</v>
      </c>
      <c r="B136" s="1742"/>
      <c r="C136" s="1742"/>
      <c r="D136" s="1742"/>
      <c r="E136" s="1743"/>
      <c r="F136" s="1488"/>
      <c r="G136" s="1489"/>
      <c r="H136" s="1489"/>
      <c r="I136" s="1489">
        <f>I137</f>
        <v>440000</v>
      </c>
      <c r="J136" s="1489"/>
    </row>
    <row r="137" spans="1:10" s="330" customFormat="1" ht="15.75">
      <c r="A137" s="1489">
        <v>5129</v>
      </c>
      <c r="B137" s="1498" t="s">
        <v>3370</v>
      </c>
      <c r="C137" s="1735" t="s">
        <v>3368</v>
      </c>
      <c r="D137" s="1736"/>
      <c r="E137" s="1737"/>
      <c r="F137" s="1473" t="s">
        <v>47</v>
      </c>
      <c r="G137" s="1224" t="s">
        <v>1200</v>
      </c>
      <c r="H137" s="1224">
        <v>440000</v>
      </c>
      <c r="I137" s="1224">
        <v>440000</v>
      </c>
      <c r="J137" s="1224">
        <v>1</v>
      </c>
    </row>
    <row r="138" spans="1:10" s="330" customFormat="1">
      <c r="A138" s="1763" t="s">
        <v>1660</v>
      </c>
      <c r="B138" s="1763"/>
      <c r="C138" s="1763"/>
      <c r="D138" s="1763"/>
      <c r="E138" s="1763"/>
      <c r="F138" s="1500"/>
      <c r="G138" s="1378"/>
      <c r="H138" s="1378"/>
      <c r="I138" s="1378">
        <f>I139</f>
        <v>25843900</v>
      </c>
      <c r="J138" s="1378"/>
    </row>
    <row r="139" spans="1:10" s="330" customFormat="1" ht="32.25" customHeight="1">
      <c r="A139" s="1047">
        <v>5113</v>
      </c>
      <c r="B139" s="1375" t="s">
        <v>1878</v>
      </c>
      <c r="C139" s="1762" t="s">
        <v>1879</v>
      </c>
      <c r="D139" s="1762"/>
      <c r="E139" s="1762"/>
      <c r="F139" s="8" t="s">
        <v>47</v>
      </c>
      <c r="G139" s="1023" t="s">
        <v>1200</v>
      </c>
      <c r="H139" s="1023">
        <v>25843900</v>
      </c>
      <c r="I139" s="1023">
        <f t="shared" ref="I139:I141" si="9">H139*J139</f>
        <v>25843900</v>
      </c>
      <c r="J139" s="1023">
        <v>1</v>
      </c>
    </row>
    <row r="140" spans="1:10" s="330" customFormat="1">
      <c r="A140" s="1647" t="s">
        <v>1675</v>
      </c>
      <c r="B140" s="1647"/>
      <c r="C140" s="1647"/>
      <c r="D140" s="1647"/>
      <c r="E140" s="1647"/>
      <c r="F140" s="1379"/>
      <c r="G140" s="1049"/>
      <c r="H140" s="1049"/>
      <c r="I140" s="1049">
        <f>I141</f>
        <v>671900</v>
      </c>
      <c r="J140" s="1049"/>
    </row>
    <row r="141" spans="1:10" s="330" customFormat="1" ht="65.25" customHeight="1">
      <c r="A141" s="1047">
        <v>5113</v>
      </c>
      <c r="B141" s="1375" t="s">
        <v>1852</v>
      </c>
      <c r="C141" s="1762" t="s">
        <v>1880</v>
      </c>
      <c r="D141" s="1762"/>
      <c r="E141" s="1762"/>
      <c r="F141" s="8" t="s">
        <v>47</v>
      </c>
      <c r="G141" s="1023" t="s">
        <v>1200</v>
      </c>
      <c r="H141" s="1023">
        <v>671900</v>
      </c>
      <c r="I141" s="1023">
        <f t="shared" si="9"/>
        <v>671900</v>
      </c>
      <c r="J141" s="1023">
        <v>1</v>
      </c>
    </row>
    <row r="142" spans="1:10" s="330" customFormat="1" ht="57" customHeight="1">
      <c r="A142" s="148"/>
      <c r="B142" s="257"/>
      <c r="C142" s="1745" t="s">
        <v>2224</v>
      </c>
      <c r="D142" s="1746"/>
      <c r="E142" s="1747"/>
      <c r="F142" s="1371"/>
      <c r="G142" s="148"/>
      <c r="H142" s="148"/>
      <c r="I142" s="148">
        <f>SUM(I144:I155)</f>
        <v>4937400</v>
      </c>
      <c r="J142" s="148"/>
    </row>
    <row r="143" spans="1:10" s="330" customFormat="1">
      <c r="A143" s="1647" t="s">
        <v>1675</v>
      </c>
      <c r="B143" s="1647"/>
      <c r="C143" s="1647"/>
      <c r="D143" s="1647"/>
      <c r="E143" s="1647"/>
      <c r="F143" s="1379"/>
      <c r="G143" s="1049"/>
      <c r="H143" s="1049"/>
      <c r="I143" s="1049">
        <f>I142</f>
        <v>4937400</v>
      </c>
      <c r="J143" s="1049"/>
    </row>
    <row r="144" spans="1:10" s="330" customFormat="1" ht="15.75">
      <c r="A144" s="1749">
        <v>4239</v>
      </c>
      <c r="B144" s="1377" t="s">
        <v>1881</v>
      </c>
      <c r="C144" s="1744" t="s">
        <v>190</v>
      </c>
      <c r="D144" s="1744"/>
      <c r="E144" s="1744"/>
      <c r="F144" s="8" t="s">
        <v>47</v>
      </c>
      <c r="G144" s="108" t="s">
        <v>557</v>
      </c>
      <c r="H144" s="264">
        <v>1000000</v>
      </c>
      <c r="I144" s="1023">
        <f t="shared" ref="I144:I155" si="10">H144*J144</f>
        <v>1000000</v>
      </c>
      <c r="J144" s="108">
        <v>1</v>
      </c>
    </row>
    <row r="145" spans="1:10" s="330" customFormat="1" ht="15.75">
      <c r="A145" s="1749"/>
      <c r="B145" s="1377" t="s">
        <v>1881</v>
      </c>
      <c r="C145" s="1744" t="s">
        <v>191</v>
      </c>
      <c r="D145" s="1744"/>
      <c r="E145" s="1744"/>
      <c r="F145" s="8" t="s">
        <v>47</v>
      </c>
      <c r="G145" s="108" t="s">
        <v>557</v>
      </c>
      <c r="H145" s="264">
        <v>1000000</v>
      </c>
      <c r="I145" s="1023">
        <f t="shared" si="10"/>
        <v>1000000</v>
      </c>
      <c r="J145" s="108">
        <v>1</v>
      </c>
    </row>
    <row r="146" spans="1:10" s="330" customFormat="1" ht="15.75">
      <c r="A146" s="1749"/>
      <c r="B146" s="1377" t="s">
        <v>1881</v>
      </c>
      <c r="C146" s="1744" t="s">
        <v>192</v>
      </c>
      <c r="D146" s="1744"/>
      <c r="E146" s="1744"/>
      <c r="F146" s="8" t="s">
        <v>47</v>
      </c>
      <c r="G146" s="108" t="s">
        <v>557</v>
      </c>
      <c r="H146" s="108">
        <v>500000</v>
      </c>
      <c r="I146" s="1023">
        <f t="shared" si="10"/>
        <v>500000</v>
      </c>
      <c r="J146" s="108">
        <v>1</v>
      </c>
    </row>
    <row r="147" spans="1:10" s="330" customFormat="1" ht="15.75">
      <c r="A147" s="1749"/>
      <c r="B147" s="1377" t="s">
        <v>1881</v>
      </c>
      <c r="C147" s="1744" t="s">
        <v>1882</v>
      </c>
      <c r="D147" s="1744"/>
      <c r="E147" s="1744"/>
      <c r="F147" s="8" t="s">
        <v>47</v>
      </c>
      <c r="G147" s="108" t="s">
        <v>557</v>
      </c>
      <c r="H147" s="108">
        <v>120000</v>
      </c>
      <c r="I147" s="1023">
        <f t="shared" si="10"/>
        <v>120000</v>
      </c>
      <c r="J147" s="108">
        <v>1</v>
      </c>
    </row>
    <row r="148" spans="1:10" s="330" customFormat="1" ht="15.75">
      <c r="A148" s="1749"/>
      <c r="B148" s="1377" t="s">
        <v>1881</v>
      </c>
      <c r="C148" s="1744" t="s">
        <v>558</v>
      </c>
      <c r="D148" s="1744"/>
      <c r="E148" s="1744"/>
      <c r="F148" s="8" t="s">
        <v>47</v>
      </c>
      <c r="G148" s="108" t="s">
        <v>557</v>
      </c>
      <c r="H148" s="108">
        <v>70000</v>
      </c>
      <c r="I148" s="1023">
        <f t="shared" si="10"/>
        <v>70000</v>
      </c>
      <c r="J148" s="108">
        <v>1</v>
      </c>
    </row>
    <row r="149" spans="1:10" s="330" customFormat="1" ht="15.75">
      <c r="A149" s="1749"/>
      <c r="B149" s="1377" t="s">
        <v>1881</v>
      </c>
      <c r="C149" s="1744" t="s">
        <v>193</v>
      </c>
      <c r="D149" s="1744"/>
      <c r="E149" s="1744"/>
      <c r="F149" s="8" t="s">
        <v>47</v>
      </c>
      <c r="G149" s="108" t="s">
        <v>557</v>
      </c>
      <c r="H149" s="264">
        <v>1100000</v>
      </c>
      <c r="I149" s="1023">
        <f t="shared" si="10"/>
        <v>1100000</v>
      </c>
      <c r="J149" s="108">
        <v>1</v>
      </c>
    </row>
    <row r="150" spans="1:10" s="330" customFormat="1" ht="15.75">
      <c r="A150" s="1749"/>
      <c r="B150" s="1377" t="s">
        <v>1881</v>
      </c>
      <c r="C150" s="1744" t="s">
        <v>194</v>
      </c>
      <c r="D150" s="1744"/>
      <c r="E150" s="1744"/>
      <c r="F150" s="8" t="s">
        <v>47</v>
      </c>
      <c r="G150" s="108" t="s">
        <v>557</v>
      </c>
      <c r="H150" s="264">
        <v>70000</v>
      </c>
      <c r="I150" s="1023">
        <f t="shared" si="10"/>
        <v>70000</v>
      </c>
      <c r="J150" s="108">
        <v>1</v>
      </c>
    </row>
    <row r="151" spans="1:10" s="330" customFormat="1" ht="15.75">
      <c r="A151" s="1749"/>
      <c r="B151" s="1377" t="s">
        <v>1881</v>
      </c>
      <c r="C151" s="1744" t="s">
        <v>559</v>
      </c>
      <c r="D151" s="1744"/>
      <c r="E151" s="1744"/>
      <c r="F151" s="8" t="s">
        <v>47</v>
      </c>
      <c r="G151" s="108" t="s">
        <v>557</v>
      </c>
      <c r="H151" s="108">
        <v>150000</v>
      </c>
      <c r="I151" s="1023">
        <f t="shared" si="10"/>
        <v>150000</v>
      </c>
      <c r="J151" s="108">
        <v>1</v>
      </c>
    </row>
    <row r="152" spans="1:10" s="330" customFormat="1" ht="15.75">
      <c r="A152" s="1749"/>
      <c r="B152" s="1377" t="s">
        <v>1881</v>
      </c>
      <c r="C152" s="1744" t="s">
        <v>1883</v>
      </c>
      <c r="D152" s="1744"/>
      <c r="E152" s="1744"/>
      <c r="F152" s="8" t="s">
        <v>47</v>
      </c>
      <c r="G152" s="108" t="s">
        <v>557</v>
      </c>
      <c r="H152" s="108">
        <v>300000</v>
      </c>
      <c r="I152" s="1023">
        <f t="shared" si="10"/>
        <v>300000</v>
      </c>
      <c r="J152" s="108">
        <v>1</v>
      </c>
    </row>
    <row r="153" spans="1:10" s="330" customFormat="1" ht="15.75">
      <c r="A153" s="1749"/>
      <c r="B153" s="1377" t="s">
        <v>1881</v>
      </c>
      <c r="C153" s="1744" t="s">
        <v>1884</v>
      </c>
      <c r="D153" s="1744"/>
      <c r="E153" s="1744"/>
      <c r="F153" s="8" t="s">
        <v>47</v>
      </c>
      <c r="G153" s="108" t="s">
        <v>557</v>
      </c>
      <c r="H153" s="108">
        <v>227400</v>
      </c>
      <c r="I153" s="1023">
        <f t="shared" si="10"/>
        <v>227400</v>
      </c>
      <c r="J153" s="108">
        <v>1</v>
      </c>
    </row>
    <row r="154" spans="1:10" s="330" customFormat="1" ht="15.75">
      <c r="A154" s="1749"/>
      <c r="B154" s="1377" t="s">
        <v>1881</v>
      </c>
      <c r="C154" s="1744" t="s">
        <v>1885</v>
      </c>
      <c r="D154" s="1744"/>
      <c r="E154" s="1744"/>
      <c r="F154" s="8" t="s">
        <v>47</v>
      </c>
      <c r="G154" s="108" t="s">
        <v>557</v>
      </c>
      <c r="H154" s="108">
        <v>200000</v>
      </c>
      <c r="I154" s="1023">
        <f t="shared" si="10"/>
        <v>200000</v>
      </c>
      <c r="J154" s="108">
        <v>1</v>
      </c>
    </row>
    <row r="155" spans="1:10" s="330" customFormat="1" ht="15.75">
      <c r="A155" s="1749"/>
      <c r="B155" s="1377" t="s">
        <v>1881</v>
      </c>
      <c r="C155" s="1744" t="s">
        <v>1886</v>
      </c>
      <c r="D155" s="1744"/>
      <c r="E155" s="1744"/>
      <c r="F155" s="8" t="s">
        <v>47</v>
      </c>
      <c r="G155" s="108" t="s">
        <v>557</v>
      </c>
      <c r="H155" s="108">
        <v>200000</v>
      </c>
      <c r="I155" s="1023">
        <f t="shared" si="10"/>
        <v>200000</v>
      </c>
      <c r="J155" s="108">
        <v>1</v>
      </c>
    </row>
    <row r="156" spans="1:10" s="330" customFormat="1" ht="63.75" customHeight="1">
      <c r="A156" s="148"/>
      <c r="B156" s="257"/>
      <c r="C156" s="1745" t="s">
        <v>2225</v>
      </c>
      <c r="D156" s="1746"/>
      <c r="E156" s="1747"/>
      <c r="F156" s="1371"/>
      <c r="G156" s="148"/>
      <c r="H156" s="148"/>
      <c r="I156" s="148">
        <f>SUM(I158:I173)</f>
        <v>12858700</v>
      </c>
      <c r="J156" s="148"/>
    </row>
    <row r="157" spans="1:10" s="330" customFormat="1">
      <c r="A157" s="1647" t="s">
        <v>1675</v>
      </c>
      <c r="B157" s="1647"/>
      <c r="C157" s="1647"/>
      <c r="D157" s="1647"/>
      <c r="E157" s="1647"/>
      <c r="F157" s="1379"/>
      <c r="G157" s="1049"/>
      <c r="H157" s="1049"/>
      <c r="I157" s="1049">
        <f>I156</f>
        <v>12858700</v>
      </c>
      <c r="J157" s="1049"/>
    </row>
    <row r="158" spans="1:10" s="330" customFormat="1" ht="15.75">
      <c r="A158" s="1749">
        <v>4239</v>
      </c>
      <c r="B158" s="1377" t="s">
        <v>1887</v>
      </c>
      <c r="C158" s="1744" t="s">
        <v>1888</v>
      </c>
      <c r="D158" s="1744"/>
      <c r="E158" s="1744"/>
      <c r="F158" s="8" t="s">
        <v>47</v>
      </c>
      <c r="G158" s="108" t="s">
        <v>557</v>
      </c>
      <c r="H158" s="1383">
        <v>200000</v>
      </c>
      <c r="I158" s="1023">
        <f t="shared" ref="I158:I173" si="11">H158*J158</f>
        <v>200000</v>
      </c>
      <c r="J158" s="146">
        <v>1</v>
      </c>
    </row>
    <row r="159" spans="1:10" s="330" customFormat="1" ht="15.75">
      <c r="A159" s="1749"/>
      <c r="B159" s="1377" t="s">
        <v>1887</v>
      </c>
      <c r="C159" s="1744" t="s">
        <v>195</v>
      </c>
      <c r="D159" s="1744"/>
      <c r="E159" s="1744"/>
      <c r="F159" s="8" t="s">
        <v>47</v>
      </c>
      <c r="G159" s="108" t="s">
        <v>557</v>
      </c>
      <c r="H159" s="1383">
        <v>1528700</v>
      </c>
      <c r="I159" s="1023">
        <f t="shared" si="11"/>
        <v>1528700</v>
      </c>
      <c r="J159" s="146">
        <v>1</v>
      </c>
    </row>
    <row r="160" spans="1:10" s="330" customFormat="1" ht="15.75">
      <c r="A160" s="1749"/>
      <c r="B160" s="1377" t="s">
        <v>1887</v>
      </c>
      <c r="C160" s="1744" t="s">
        <v>560</v>
      </c>
      <c r="D160" s="1744"/>
      <c r="E160" s="1744"/>
      <c r="F160" s="8" t="s">
        <v>47</v>
      </c>
      <c r="G160" s="108" t="s">
        <v>557</v>
      </c>
      <c r="H160" s="1383">
        <v>750000</v>
      </c>
      <c r="I160" s="1023">
        <f t="shared" si="11"/>
        <v>750000</v>
      </c>
      <c r="J160" s="146">
        <v>1</v>
      </c>
    </row>
    <row r="161" spans="1:10" s="330" customFormat="1" ht="15.75">
      <c r="A161" s="1749"/>
      <c r="B161" s="1377" t="s">
        <v>1887</v>
      </c>
      <c r="C161" s="1744" t="s">
        <v>196</v>
      </c>
      <c r="D161" s="1744"/>
      <c r="E161" s="1744"/>
      <c r="F161" s="8" t="s">
        <v>47</v>
      </c>
      <c r="G161" s="108" t="s">
        <v>557</v>
      </c>
      <c r="H161" s="1383">
        <v>1260000</v>
      </c>
      <c r="I161" s="1023">
        <f t="shared" si="11"/>
        <v>1260000</v>
      </c>
      <c r="J161" s="146">
        <v>1</v>
      </c>
    </row>
    <row r="162" spans="1:10" s="330" customFormat="1" ht="15.75">
      <c r="A162" s="1749"/>
      <c r="B162" s="1377" t="s">
        <v>1887</v>
      </c>
      <c r="C162" s="1744" t="s">
        <v>1889</v>
      </c>
      <c r="D162" s="1744"/>
      <c r="E162" s="1744"/>
      <c r="F162" s="8" t="s">
        <v>47</v>
      </c>
      <c r="G162" s="108" t="s">
        <v>557</v>
      </c>
      <c r="H162" s="1383">
        <v>1310000</v>
      </c>
      <c r="I162" s="1023">
        <f t="shared" si="11"/>
        <v>1310000</v>
      </c>
      <c r="J162" s="146">
        <v>1</v>
      </c>
    </row>
    <row r="163" spans="1:10" s="330" customFormat="1" ht="15.75">
      <c r="A163" s="1749"/>
      <c r="B163" s="1377" t="s">
        <v>1887</v>
      </c>
      <c r="C163" s="1744" t="s">
        <v>197</v>
      </c>
      <c r="D163" s="1744"/>
      <c r="E163" s="1744"/>
      <c r="F163" s="8" t="s">
        <v>47</v>
      </c>
      <c r="G163" s="108" t="s">
        <v>557</v>
      </c>
      <c r="H163" s="1383">
        <v>200000</v>
      </c>
      <c r="I163" s="1023">
        <f t="shared" si="11"/>
        <v>200000</v>
      </c>
      <c r="J163" s="146">
        <v>1</v>
      </c>
    </row>
    <row r="164" spans="1:10" s="330" customFormat="1" ht="15.75">
      <c r="A164" s="1749"/>
      <c r="B164" s="1377" t="s">
        <v>1887</v>
      </c>
      <c r="C164" s="1744" t="s">
        <v>1890</v>
      </c>
      <c r="D164" s="1744"/>
      <c r="E164" s="1744"/>
      <c r="F164" s="8" t="s">
        <v>47</v>
      </c>
      <c r="G164" s="108" t="s">
        <v>557</v>
      </c>
      <c r="H164" s="1383">
        <v>250000</v>
      </c>
      <c r="I164" s="1023">
        <f t="shared" si="11"/>
        <v>250000</v>
      </c>
      <c r="J164" s="146">
        <v>1</v>
      </c>
    </row>
    <row r="165" spans="1:10" s="330" customFormat="1" ht="15.75">
      <c r="A165" s="1749"/>
      <c r="B165" s="1377" t="s">
        <v>1887</v>
      </c>
      <c r="C165" s="1744" t="s">
        <v>1891</v>
      </c>
      <c r="D165" s="1744"/>
      <c r="E165" s="1744"/>
      <c r="F165" s="8" t="s">
        <v>47</v>
      </c>
      <c r="G165" s="108" t="s">
        <v>557</v>
      </c>
      <c r="H165" s="1383">
        <v>950000</v>
      </c>
      <c r="I165" s="1023">
        <f t="shared" si="11"/>
        <v>950000</v>
      </c>
      <c r="J165" s="146">
        <v>1</v>
      </c>
    </row>
    <row r="166" spans="1:10" s="330" customFormat="1" ht="15.75">
      <c r="A166" s="1749"/>
      <c r="B166" s="1377" t="s">
        <v>1887</v>
      </c>
      <c r="C166" s="1744" t="s">
        <v>1892</v>
      </c>
      <c r="D166" s="1744"/>
      <c r="E166" s="1744"/>
      <c r="F166" s="8" t="s">
        <v>47</v>
      </c>
      <c r="G166" s="108" t="s">
        <v>557</v>
      </c>
      <c r="H166" s="1383">
        <v>150000</v>
      </c>
      <c r="I166" s="1023">
        <f t="shared" si="11"/>
        <v>150000</v>
      </c>
      <c r="J166" s="146">
        <v>1</v>
      </c>
    </row>
    <row r="167" spans="1:10" s="330" customFormat="1" ht="15.75">
      <c r="A167" s="1749"/>
      <c r="B167" s="1377" t="s">
        <v>1887</v>
      </c>
      <c r="C167" s="1744" t="s">
        <v>1893</v>
      </c>
      <c r="D167" s="1744"/>
      <c r="E167" s="1744"/>
      <c r="F167" s="8" t="s">
        <v>47</v>
      </c>
      <c r="G167" s="108" t="s">
        <v>557</v>
      </c>
      <c r="H167" s="1383">
        <v>450000</v>
      </c>
      <c r="I167" s="1023">
        <f t="shared" si="11"/>
        <v>450000</v>
      </c>
      <c r="J167" s="146">
        <v>1</v>
      </c>
    </row>
    <row r="168" spans="1:10" s="330" customFormat="1" ht="15.75">
      <c r="A168" s="1749"/>
      <c r="B168" s="1377" t="s">
        <v>1887</v>
      </c>
      <c r="C168" s="1744" t="s">
        <v>198</v>
      </c>
      <c r="D168" s="1744"/>
      <c r="E168" s="1744"/>
      <c r="F168" s="8" t="s">
        <v>47</v>
      </c>
      <c r="G168" s="108" t="s">
        <v>557</v>
      </c>
      <c r="H168" s="1383">
        <v>150000</v>
      </c>
      <c r="I168" s="1023">
        <f t="shared" si="11"/>
        <v>150000</v>
      </c>
      <c r="J168" s="146">
        <v>1</v>
      </c>
    </row>
    <row r="169" spans="1:10" s="330" customFormat="1" ht="15.75">
      <c r="A169" s="1749"/>
      <c r="B169" s="1377" t="s">
        <v>1887</v>
      </c>
      <c r="C169" s="1744" t="s">
        <v>199</v>
      </c>
      <c r="D169" s="1744"/>
      <c r="E169" s="1744"/>
      <c r="F169" s="8" t="s">
        <v>47</v>
      </c>
      <c r="G169" s="108" t="s">
        <v>557</v>
      </c>
      <c r="H169" s="1383">
        <v>500000</v>
      </c>
      <c r="I169" s="1023">
        <f t="shared" si="11"/>
        <v>500000</v>
      </c>
      <c r="J169" s="146">
        <v>1</v>
      </c>
    </row>
    <row r="170" spans="1:10" s="330" customFormat="1" ht="15.75">
      <c r="A170" s="1749"/>
      <c r="B170" s="1377" t="s">
        <v>1887</v>
      </c>
      <c r="C170" s="1744" t="s">
        <v>200</v>
      </c>
      <c r="D170" s="1744"/>
      <c r="E170" s="1744"/>
      <c r="F170" s="8" t="s">
        <v>47</v>
      </c>
      <c r="G170" s="108" t="s">
        <v>557</v>
      </c>
      <c r="H170" s="1383">
        <v>1400000</v>
      </c>
      <c r="I170" s="1023">
        <f t="shared" si="11"/>
        <v>1400000</v>
      </c>
      <c r="J170" s="146">
        <v>1</v>
      </c>
    </row>
    <row r="171" spans="1:10" s="330" customFormat="1" ht="15.75">
      <c r="A171" s="1749"/>
      <c r="B171" s="1377" t="s">
        <v>1887</v>
      </c>
      <c r="C171" s="1744" t="s">
        <v>561</v>
      </c>
      <c r="D171" s="1744"/>
      <c r="E171" s="1744"/>
      <c r="F171" s="8" t="s">
        <v>47</v>
      </c>
      <c r="G171" s="108" t="s">
        <v>557</v>
      </c>
      <c r="H171" s="1383">
        <v>800000</v>
      </c>
      <c r="I171" s="1023">
        <f t="shared" si="11"/>
        <v>800000</v>
      </c>
      <c r="J171" s="146">
        <v>1</v>
      </c>
    </row>
    <row r="172" spans="1:10" s="330" customFormat="1" ht="15.75">
      <c r="A172" s="1749"/>
      <c r="B172" s="1377" t="s">
        <v>1887</v>
      </c>
      <c r="C172" s="1744" t="s">
        <v>562</v>
      </c>
      <c r="D172" s="1744"/>
      <c r="E172" s="1744"/>
      <c r="F172" s="8" t="s">
        <v>47</v>
      </c>
      <c r="G172" s="108" t="s">
        <v>557</v>
      </c>
      <c r="H172" s="1383">
        <v>1350000</v>
      </c>
      <c r="I172" s="1023">
        <f t="shared" si="11"/>
        <v>1350000</v>
      </c>
      <c r="J172" s="146">
        <v>1</v>
      </c>
    </row>
    <row r="173" spans="1:10" s="330" customFormat="1" ht="15.75">
      <c r="A173" s="1749"/>
      <c r="B173" s="1377" t="s">
        <v>1887</v>
      </c>
      <c r="C173" s="1744" t="s">
        <v>201</v>
      </c>
      <c r="D173" s="1744"/>
      <c r="E173" s="1744"/>
      <c r="F173" s="8" t="s">
        <v>47</v>
      </c>
      <c r="G173" s="108" t="s">
        <v>557</v>
      </c>
      <c r="H173" s="1383">
        <v>1610000</v>
      </c>
      <c r="I173" s="1023">
        <f t="shared" si="11"/>
        <v>1610000</v>
      </c>
      <c r="J173" s="146">
        <v>1</v>
      </c>
    </row>
    <row r="174" spans="1:10" s="330" customFormat="1" ht="54" customHeight="1">
      <c r="A174" s="148"/>
      <c r="B174" s="257"/>
      <c r="C174" s="1745" t="s">
        <v>2226</v>
      </c>
      <c r="D174" s="1751"/>
      <c r="E174" s="1752"/>
      <c r="F174" s="1371"/>
      <c r="G174" s="148"/>
      <c r="H174" s="148"/>
      <c r="I174" s="148">
        <f>I175</f>
        <v>3000000</v>
      </c>
      <c r="J174" s="148"/>
    </row>
    <row r="175" spans="1:10" s="330" customFormat="1">
      <c r="A175" s="1647" t="s">
        <v>1748</v>
      </c>
      <c r="B175" s="1647"/>
      <c r="C175" s="1647"/>
      <c r="D175" s="1647"/>
      <c r="E175" s="1647"/>
      <c r="F175" s="1372"/>
      <c r="G175" s="1049"/>
      <c r="H175" s="1049"/>
      <c r="I175" s="1049">
        <f>I176</f>
        <v>3000000</v>
      </c>
      <c r="J175" s="1049"/>
    </row>
    <row r="176" spans="1:10" s="330" customFormat="1" ht="15.75">
      <c r="A176" s="1047">
        <v>5122</v>
      </c>
      <c r="B176" s="1375" t="s">
        <v>1894</v>
      </c>
      <c r="C176" s="1750" t="s">
        <v>1895</v>
      </c>
      <c r="D176" s="1750"/>
      <c r="E176" s="1750"/>
      <c r="F176" s="8" t="s">
        <v>47</v>
      </c>
      <c r="G176" s="1023" t="s">
        <v>759</v>
      </c>
      <c r="H176" s="1023">
        <v>3000000</v>
      </c>
      <c r="I176" s="1023">
        <f t="shared" ref="I176" si="12">H176*J176</f>
        <v>3000000</v>
      </c>
      <c r="J176" s="1023">
        <v>1</v>
      </c>
    </row>
    <row r="177" spans="1:10" s="330" customFormat="1" ht="74.25" customHeight="1">
      <c r="A177" s="148"/>
      <c r="B177" s="257"/>
      <c r="C177" s="1745" t="s">
        <v>2227</v>
      </c>
      <c r="D177" s="1751"/>
      <c r="E177" s="1752"/>
      <c r="F177" s="1371"/>
      <c r="G177" s="148"/>
      <c r="H177" s="148"/>
      <c r="I177" s="149">
        <f>I179</f>
        <v>275000.09999999998</v>
      </c>
      <c r="J177" s="148"/>
    </row>
    <row r="178" spans="1:10" s="330" customFormat="1">
      <c r="A178" s="1647" t="s">
        <v>1675</v>
      </c>
      <c r="B178" s="1647"/>
      <c r="C178" s="1647"/>
      <c r="D178" s="1647"/>
      <c r="E178" s="1647"/>
      <c r="F178" s="1379"/>
      <c r="G178" s="1049"/>
      <c r="H178" s="1049"/>
      <c r="I178" s="1381">
        <f>I179</f>
        <v>275000.09999999998</v>
      </c>
      <c r="J178" s="1049"/>
    </row>
    <row r="179" spans="1:10" s="330" customFormat="1" ht="15.75">
      <c r="A179" s="1047">
        <v>4239</v>
      </c>
      <c r="B179" s="1384" t="s">
        <v>1896</v>
      </c>
      <c r="C179" s="1750" t="s">
        <v>202</v>
      </c>
      <c r="D179" s="1750"/>
      <c r="E179" s="1750"/>
      <c r="F179" s="8" t="s">
        <v>327</v>
      </c>
      <c r="G179" s="1023" t="s">
        <v>498</v>
      </c>
      <c r="H179" s="1383">
        <v>91666.7</v>
      </c>
      <c r="I179" s="1374">
        <f t="shared" ref="I179" si="13">H179*J179</f>
        <v>275000.09999999998</v>
      </c>
      <c r="J179" s="1023">
        <v>3</v>
      </c>
    </row>
    <row r="180" spans="1:10" s="330" customFormat="1" ht="103.5" customHeight="1">
      <c r="A180" s="148"/>
      <c r="B180" s="257"/>
      <c r="C180" s="1745" t="s">
        <v>2228</v>
      </c>
      <c r="D180" s="1751"/>
      <c r="E180" s="1752"/>
      <c r="F180" s="1371"/>
      <c r="G180" s="148"/>
      <c r="H180" s="148"/>
      <c r="I180" s="149">
        <f>I182</f>
        <v>1500000</v>
      </c>
      <c r="J180" s="148"/>
    </row>
    <row r="181" spans="1:10" s="330" customFormat="1">
      <c r="A181" s="1647" t="s">
        <v>1675</v>
      </c>
      <c r="B181" s="1647"/>
      <c r="C181" s="1647"/>
      <c r="D181" s="1647"/>
      <c r="E181" s="1647"/>
      <c r="F181" s="1379"/>
      <c r="G181" s="1049"/>
      <c r="H181" s="1049"/>
      <c r="I181" s="1049">
        <f>I182</f>
        <v>1500000</v>
      </c>
      <c r="J181" s="1049"/>
    </row>
    <row r="182" spans="1:10" s="330" customFormat="1" ht="15.75">
      <c r="A182" s="1047">
        <v>4239</v>
      </c>
      <c r="B182" s="1384" t="s">
        <v>1896</v>
      </c>
      <c r="C182" s="1753" t="s">
        <v>181</v>
      </c>
      <c r="D182" s="1753"/>
      <c r="E182" s="1753"/>
      <c r="F182" s="8" t="s">
        <v>47</v>
      </c>
      <c r="G182" s="1023" t="s">
        <v>52</v>
      </c>
      <c r="H182" s="1023">
        <v>60000</v>
      </c>
      <c r="I182" s="1023">
        <f t="shared" ref="I182:I185" si="14">H182*J182</f>
        <v>1500000</v>
      </c>
      <c r="J182" s="1023">
        <v>25</v>
      </c>
    </row>
    <row r="183" spans="1:10" s="330" customFormat="1" ht="84" customHeight="1">
      <c r="A183" s="148"/>
      <c r="B183" s="257"/>
      <c r="C183" s="1745" t="s">
        <v>2229</v>
      </c>
      <c r="D183" s="1751"/>
      <c r="E183" s="1752"/>
      <c r="F183" s="1371"/>
      <c r="G183" s="148"/>
      <c r="H183" s="148"/>
      <c r="I183" s="149">
        <f>I185</f>
        <v>5200020</v>
      </c>
      <c r="J183" s="148"/>
    </row>
    <row r="184" spans="1:10" s="330" customFormat="1">
      <c r="A184" s="1647" t="s">
        <v>1675</v>
      </c>
      <c r="B184" s="1647"/>
      <c r="C184" s="1647"/>
      <c r="D184" s="1647"/>
      <c r="E184" s="1647"/>
      <c r="F184" s="1379"/>
      <c r="G184" s="1049"/>
      <c r="H184" s="1049"/>
      <c r="I184" s="1049">
        <f>I185</f>
        <v>5200020</v>
      </c>
      <c r="J184" s="1049"/>
    </row>
    <row r="185" spans="1:10" s="330" customFormat="1" ht="15.75">
      <c r="A185" s="1047">
        <v>4239</v>
      </c>
      <c r="B185" s="1384" t="s">
        <v>1896</v>
      </c>
      <c r="C185" s="1750" t="s">
        <v>203</v>
      </c>
      <c r="D185" s="1750"/>
      <c r="E185" s="1750"/>
      <c r="F185" s="8" t="s">
        <v>47</v>
      </c>
      <c r="G185" s="1023" t="s">
        <v>52</v>
      </c>
      <c r="H185" s="1383">
        <v>7428.6</v>
      </c>
      <c r="I185" s="1023">
        <f t="shared" si="14"/>
        <v>5200020</v>
      </c>
      <c r="J185" s="1023">
        <v>700</v>
      </c>
    </row>
    <row r="186" spans="1:10" s="330" customFormat="1" ht="100.5" customHeight="1">
      <c r="A186" s="148"/>
      <c r="B186" s="257"/>
      <c r="C186" s="1745" t="s">
        <v>2230</v>
      </c>
      <c r="D186" s="1751"/>
      <c r="E186" s="1752"/>
      <c r="F186" s="1371"/>
      <c r="G186" s="148"/>
      <c r="H186" s="148"/>
      <c r="I186" s="148">
        <f>I187+I205</f>
        <v>298640</v>
      </c>
      <c r="J186" s="148"/>
    </row>
    <row r="187" spans="1:10" s="330" customFormat="1">
      <c r="A187" s="1647" t="s">
        <v>1748</v>
      </c>
      <c r="B187" s="1647"/>
      <c r="C187" s="1647"/>
      <c r="D187" s="1647"/>
      <c r="E187" s="1647"/>
      <c r="F187" s="1372"/>
      <c r="G187" s="1049"/>
      <c r="H187" s="1049"/>
      <c r="I187" s="1049">
        <f>SUM(I188:I204)</f>
        <v>145440</v>
      </c>
      <c r="J187" s="1049"/>
    </row>
    <row r="188" spans="1:10" s="330" customFormat="1" ht="15.75">
      <c r="A188" s="1756">
        <v>4261</v>
      </c>
      <c r="B188" s="1375" t="s">
        <v>1777</v>
      </c>
      <c r="C188" s="1750" t="s">
        <v>776</v>
      </c>
      <c r="D188" s="1750"/>
      <c r="E188" s="1750"/>
      <c r="F188" s="9" t="s">
        <v>327</v>
      </c>
      <c r="G188" s="108" t="s">
        <v>58</v>
      </c>
      <c r="H188" s="108">
        <v>1600</v>
      </c>
      <c r="I188" s="1023">
        <f t="shared" ref="I188:I207" si="15">H188*J188</f>
        <v>64000</v>
      </c>
      <c r="J188" s="108">
        <v>40</v>
      </c>
    </row>
    <row r="189" spans="1:10" s="330" customFormat="1" ht="15.75">
      <c r="A189" s="1764"/>
      <c r="B189" s="1375" t="s">
        <v>1213</v>
      </c>
      <c r="C189" s="1750" t="s">
        <v>777</v>
      </c>
      <c r="D189" s="1750"/>
      <c r="E189" s="1750"/>
      <c r="F189" s="9" t="s">
        <v>327</v>
      </c>
      <c r="G189" s="108" t="s">
        <v>326</v>
      </c>
      <c r="H189" s="108">
        <v>30</v>
      </c>
      <c r="I189" s="1023">
        <f t="shared" si="15"/>
        <v>600</v>
      </c>
      <c r="J189" s="108">
        <v>20</v>
      </c>
    </row>
    <row r="190" spans="1:10" s="330" customFormat="1" ht="15.75">
      <c r="A190" s="1764"/>
      <c r="B190" s="1375" t="s">
        <v>1780</v>
      </c>
      <c r="C190" s="1750" t="s">
        <v>778</v>
      </c>
      <c r="D190" s="1750"/>
      <c r="E190" s="1750"/>
      <c r="F190" s="9" t="s">
        <v>327</v>
      </c>
      <c r="G190" s="108" t="s">
        <v>326</v>
      </c>
      <c r="H190" s="108">
        <v>600</v>
      </c>
      <c r="I190" s="1023">
        <f t="shared" si="15"/>
        <v>4800</v>
      </c>
      <c r="J190" s="108">
        <v>8</v>
      </c>
    </row>
    <row r="191" spans="1:10" s="330" customFormat="1" ht="15.75">
      <c r="A191" s="1764"/>
      <c r="B191" s="1375" t="s">
        <v>1782</v>
      </c>
      <c r="C191" s="1750" t="s">
        <v>248</v>
      </c>
      <c r="D191" s="1750"/>
      <c r="E191" s="1750"/>
      <c r="F191" s="9" t="s">
        <v>327</v>
      </c>
      <c r="G191" s="108" t="s">
        <v>335</v>
      </c>
      <c r="H191" s="108">
        <v>80</v>
      </c>
      <c r="I191" s="1023">
        <f t="shared" si="15"/>
        <v>3200</v>
      </c>
      <c r="J191" s="108">
        <v>40</v>
      </c>
    </row>
    <row r="192" spans="1:10" s="330" customFormat="1" ht="15.75">
      <c r="A192" s="1764"/>
      <c r="B192" s="1375" t="s">
        <v>1235</v>
      </c>
      <c r="C192" s="1750" t="s">
        <v>779</v>
      </c>
      <c r="D192" s="1750"/>
      <c r="E192" s="1750"/>
      <c r="F192" s="9" t="s">
        <v>327</v>
      </c>
      <c r="G192" s="108" t="s">
        <v>335</v>
      </c>
      <c r="H192" s="108">
        <v>40</v>
      </c>
      <c r="I192" s="1023">
        <f t="shared" si="15"/>
        <v>800</v>
      </c>
      <c r="J192" s="108">
        <v>20</v>
      </c>
    </row>
    <row r="193" spans="1:10" s="330" customFormat="1" ht="15.75">
      <c r="A193" s="1764"/>
      <c r="B193" s="1375" t="s">
        <v>1234</v>
      </c>
      <c r="C193" s="1750" t="s">
        <v>781</v>
      </c>
      <c r="D193" s="1750"/>
      <c r="E193" s="1750"/>
      <c r="F193" s="9" t="s">
        <v>327</v>
      </c>
      <c r="G193" s="108" t="s">
        <v>326</v>
      </c>
      <c r="H193" s="108">
        <v>1000</v>
      </c>
      <c r="I193" s="1023">
        <f t="shared" si="15"/>
        <v>4000</v>
      </c>
      <c r="J193" s="108">
        <v>4</v>
      </c>
    </row>
    <row r="194" spans="1:10" s="330" customFormat="1" ht="15.75">
      <c r="A194" s="1764"/>
      <c r="B194" s="1375" t="s">
        <v>1231</v>
      </c>
      <c r="C194" s="1750" t="s">
        <v>783</v>
      </c>
      <c r="D194" s="1750"/>
      <c r="E194" s="1750"/>
      <c r="F194" s="9" t="s">
        <v>327</v>
      </c>
      <c r="G194" s="108" t="s">
        <v>326</v>
      </c>
      <c r="H194" s="108">
        <v>1200</v>
      </c>
      <c r="I194" s="1023">
        <f t="shared" si="15"/>
        <v>4800</v>
      </c>
      <c r="J194" s="108">
        <v>4</v>
      </c>
    </row>
    <row r="195" spans="1:10" s="330" customFormat="1" ht="15.75">
      <c r="A195" s="1764"/>
      <c r="B195" s="1375" t="s">
        <v>1790</v>
      </c>
      <c r="C195" s="1750" t="s">
        <v>99</v>
      </c>
      <c r="D195" s="1750"/>
      <c r="E195" s="1750"/>
      <c r="F195" s="9" t="s">
        <v>327</v>
      </c>
      <c r="G195" s="108" t="s">
        <v>326</v>
      </c>
      <c r="H195" s="108">
        <v>8</v>
      </c>
      <c r="I195" s="1023">
        <f t="shared" si="15"/>
        <v>3200</v>
      </c>
      <c r="J195" s="108">
        <v>400</v>
      </c>
    </row>
    <row r="196" spans="1:10" s="330" customFormat="1" ht="15.75">
      <c r="A196" s="1664">
        <v>4267</v>
      </c>
      <c r="B196" s="1375" t="s">
        <v>1259</v>
      </c>
      <c r="C196" s="1750" t="s">
        <v>1897</v>
      </c>
      <c r="D196" s="1750"/>
      <c r="E196" s="1750"/>
      <c r="F196" s="9" t="s">
        <v>327</v>
      </c>
      <c r="G196" s="42" t="s">
        <v>326</v>
      </c>
      <c r="H196" s="42">
        <v>500</v>
      </c>
      <c r="I196" s="1023">
        <f t="shared" si="15"/>
        <v>15000</v>
      </c>
      <c r="J196" s="108">
        <v>30</v>
      </c>
    </row>
    <row r="197" spans="1:10" s="330" customFormat="1" ht="15.75">
      <c r="A197" s="1664"/>
      <c r="B197" s="1375" t="s">
        <v>1808</v>
      </c>
      <c r="C197" s="1750" t="s">
        <v>296</v>
      </c>
      <c r="D197" s="1750"/>
      <c r="E197" s="1750"/>
      <c r="F197" s="9" t="s">
        <v>327</v>
      </c>
      <c r="G197" s="42" t="s">
        <v>51</v>
      </c>
      <c r="H197" s="42">
        <v>500</v>
      </c>
      <c r="I197" s="1023">
        <f t="shared" si="15"/>
        <v>5000</v>
      </c>
      <c r="J197" s="108">
        <v>10</v>
      </c>
    </row>
    <row r="198" spans="1:10" s="330" customFormat="1" ht="15.75">
      <c r="A198" s="1664"/>
      <c r="B198" s="1375" t="s">
        <v>1257</v>
      </c>
      <c r="C198" s="1750" t="s">
        <v>106</v>
      </c>
      <c r="D198" s="1750"/>
      <c r="E198" s="1750"/>
      <c r="F198" s="9" t="s">
        <v>327</v>
      </c>
      <c r="G198" s="42" t="s">
        <v>51</v>
      </c>
      <c r="H198" s="42">
        <v>500</v>
      </c>
      <c r="I198" s="1023">
        <f t="shared" si="15"/>
        <v>5000</v>
      </c>
      <c r="J198" s="108">
        <v>10</v>
      </c>
    </row>
    <row r="199" spans="1:10" s="330" customFormat="1" ht="15.75">
      <c r="A199" s="1664"/>
      <c r="B199" s="1375" t="s">
        <v>1809</v>
      </c>
      <c r="C199" s="1750" t="s">
        <v>774</v>
      </c>
      <c r="D199" s="1750"/>
      <c r="E199" s="1750"/>
      <c r="F199" s="9" t="s">
        <v>327</v>
      </c>
      <c r="G199" s="42" t="s">
        <v>51</v>
      </c>
      <c r="H199" s="42">
        <v>500</v>
      </c>
      <c r="I199" s="1023">
        <f t="shared" si="15"/>
        <v>1000</v>
      </c>
      <c r="J199" s="108">
        <v>2</v>
      </c>
    </row>
    <row r="200" spans="1:10" s="330" customFormat="1" ht="15.75">
      <c r="A200" s="1664"/>
      <c r="B200" s="1375" t="s">
        <v>1898</v>
      </c>
      <c r="C200" s="1750" t="s">
        <v>767</v>
      </c>
      <c r="D200" s="1750"/>
      <c r="E200" s="1750"/>
      <c r="F200" s="9" t="s">
        <v>327</v>
      </c>
      <c r="G200" s="42" t="s">
        <v>51</v>
      </c>
      <c r="H200" s="42">
        <v>100</v>
      </c>
      <c r="I200" s="1023">
        <f t="shared" si="15"/>
        <v>1000</v>
      </c>
      <c r="J200" s="108">
        <v>10</v>
      </c>
    </row>
    <row r="201" spans="1:10" s="330" customFormat="1" ht="15.75">
      <c r="A201" s="1664"/>
      <c r="B201" s="1375" t="s">
        <v>1811</v>
      </c>
      <c r="C201" s="1750" t="s">
        <v>775</v>
      </c>
      <c r="D201" s="1750"/>
      <c r="E201" s="1750"/>
      <c r="F201" s="9" t="s">
        <v>327</v>
      </c>
      <c r="G201" s="42" t="s">
        <v>51</v>
      </c>
      <c r="H201" s="42">
        <v>900</v>
      </c>
      <c r="I201" s="1023">
        <f t="shared" si="15"/>
        <v>18000</v>
      </c>
      <c r="J201" s="108">
        <v>20</v>
      </c>
    </row>
    <row r="202" spans="1:10" s="330" customFormat="1" ht="15.75">
      <c r="A202" s="1664"/>
      <c r="B202" s="1375" t="s">
        <v>1813</v>
      </c>
      <c r="C202" s="1750" t="s">
        <v>564</v>
      </c>
      <c r="D202" s="1750"/>
      <c r="E202" s="1750"/>
      <c r="F202" s="9" t="s">
        <v>327</v>
      </c>
      <c r="G202" s="42" t="s">
        <v>326</v>
      </c>
      <c r="H202" s="42">
        <v>84</v>
      </c>
      <c r="I202" s="1023">
        <f t="shared" si="15"/>
        <v>5040</v>
      </c>
      <c r="J202" s="108">
        <v>60</v>
      </c>
    </row>
    <row r="203" spans="1:10" s="330" customFormat="1" ht="15.75">
      <c r="A203" s="1664"/>
      <c r="B203" s="1375" t="s">
        <v>1814</v>
      </c>
      <c r="C203" s="1750" t="s">
        <v>164</v>
      </c>
      <c r="D203" s="1750"/>
      <c r="E203" s="1750"/>
      <c r="F203" s="9" t="s">
        <v>327</v>
      </c>
      <c r="G203" s="42" t="s">
        <v>326</v>
      </c>
      <c r="H203" s="42">
        <v>700</v>
      </c>
      <c r="I203" s="1023">
        <f t="shared" si="15"/>
        <v>5600</v>
      </c>
      <c r="J203" s="108">
        <v>8</v>
      </c>
    </row>
    <row r="204" spans="1:10" s="330" customFormat="1" ht="15.75">
      <c r="A204" s="1664"/>
      <c r="B204" s="1375" t="s">
        <v>1815</v>
      </c>
      <c r="C204" s="1750" t="s">
        <v>228</v>
      </c>
      <c r="D204" s="1750"/>
      <c r="E204" s="1750"/>
      <c r="F204" s="9" t="s">
        <v>327</v>
      </c>
      <c r="G204" s="42" t="s">
        <v>326</v>
      </c>
      <c r="H204" s="42">
        <v>110</v>
      </c>
      <c r="I204" s="1023">
        <f t="shared" si="15"/>
        <v>4400</v>
      </c>
      <c r="J204" s="108">
        <v>40</v>
      </c>
    </row>
    <row r="205" spans="1:10" s="330" customFormat="1">
      <c r="A205" s="1647" t="s">
        <v>1675</v>
      </c>
      <c r="B205" s="1647"/>
      <c r="C205" s="1647"/>
      <c r="D205" s="1647"/>
      <c r="E205" s="1647"/>
      <c r="F205" s="1379"/>
      <c r="G205" s="1049"/>
      <c r="H205" s="1049"/>
      <c r="I205" s="1049">
        <f>I206+I207</f>
        <v>153200</v>
      </c>
      <c r="J205" s="1049"/>
    </row>
    <row r="206" spans="1:10" s="330" customFormat="1" ht="15.75">
      <c r="A206" s="1036">
        <v>4214</v>
      </c>
      <c r="B206" s="1377" t="s">
        <v>1832</v>
      </c>
      <c r="C206" s="1748" t="s">
        <v>178</v>
      </c>
      <c r="D206" s="1748"/>
      <c r="E206" s="1748"/>
      <c r="F206" s="9" t="s">
        <v>48</v>
      </c>
      <c r="G206" s="1023" t="s">
        <v>55</v>
      </c>
      <c r="H206" s="1023">
        <v>118600</v>
      </c>
      <c r="I206" s="1023">
        <f t="shared" si="15"/>
        <v>118600</v>
      </c>
      <c r="J206" s="1023">
        <v>1</v>
      </c>
    </row>
    <row r="207" spans="1:10" s="330" customFormat="1" ht="15.75">
      <c r="A207" s="1385">
        <v>4252</v>
      </c>
      <c r="B207" s="1375" t="s">
        <v>1849</v>
      </c>
      <c r="C207" s="1748" t="s">
        <v>369</v>
      </c>
      <c r="D207" s="1748"/>
      <c r="E207" s="1748"/>
      <c r="F207" s="9" t="s">
        <v>327</v>
      </c>
      <c r="G207" s="1191" t="s">
        <v>55</v>
      </c>
      <c r="H207" s="1023">
        <v>4325</v>
      </c>
      <c r="I207" s="1023">
        <f t="shared" si="15"/>
        <v>34600</v>
      </c>
      <c r="J207" s="1023">
        <v>8</v>
      </c>
    </row>
    <row r="208" spans="1:10" s="330" customFormat="1" ht="51" customHeight="1">
      <c r="A208" s="148"/>
      <c r="B208" s="257"/>
      <c r="C208" s="1745" t="s">
        <v>2231</v>
      </c>
      <c r="D208" s="1751"/>
      <c r="E208" s="1752"/>
      <c r="F208" s="1371"/>
      <c r="G208" s="148"/>
      <c r="H208" s="148"/>
      <c r="I208" s="148">
        <f>I209</f>
        <v>3016000</v>
      </c>
      <c r="J208" s="148"/>
    </row>
    <row r="209" spans="1:10" s="330" customFormat="1">
      <c r="A209" s="1647" t="s">
        <v>1675</v>
      </c>
      <c r="B209" s="1647"/>
      <c r="C209" s="1647"/>
      <c r="D209" s="1647"/>
      <c r="E209" s="1647"/>
      <c r="F209" s="1379"/>
      <c r="G209" s="1049"/>
      <c r="H209" s="1049"/>
      <c r="I209" s="1049">
        <f>I210</f>
        <v>3016000</v>
      </c>
      <c r="J209" s="1049"/>
    </row>
    <row r="210" spans="1:10" s="330" customFormat="1" ht="15.75">
      <c r="A210" s="1036">
        <v>4215</v>
      </c>
      <c r="B210" s="1375" t="s">
        <v>1900</v>
      </c>
      <c r="C210" s="1748" t="s">
        <v>93</v>
      </c>
      <c r="D210" s="1748"/>
      <c r="E210" s="1748"/>
      <c r="F210" s="9" t="s">
        <v>48</v>
      </c>
      <c r="G210" s="1023" t="s">
        <v>52</v>
      </c>
      <c r="H210" s="1023">
        <v>58000</v>
      </c>
      <c r="I210" s="1023">
        <f t="shared" ref="I210" si="16">H210*J210</f>
        <v>3016000</v>
      </c>
      <c r="J210" s="1023">
        <v>52</v>
      </c>
    </row>
    <row r="211" spans="1:10" s="330" customFormat="1">
      <c r="A211" s="148"/>
      <c r="B211" s="257"/>
      <c r="C211" s="1745" t="s">
        <v>1635</v>
      </c>
      <c r="D211" s="1751"/>
      <c r="E211" s="1752"/>
      <c r="F211" s="1371"/>
      <c r="G211" s="148"/>
      <c r="H211" s="148"/>
      <c r="I211" s="149">
        <f>I8++I93+I98+I104+I109+I114+I119+I123+I126+I130+I135+I142+I156+I174+I177+I180+I183+I186+I208</f>
        <v>227297382.19999999</v>
      </c>
      <c r="J211" s="148"/>
    </row>
  </sheetData>
  <mergeCells count="233">
    <mergeCell ref="C114:E114"/>
    <mergeCell ref="A117:E117"/>
    <mergeCell ref="C119:E119"/>
    <mergeCell ref="A120:E120"/>
    <mergeCell ref="A131:E131"/>
    <mergeCell ref="C126:E126"/>
    <mergeCell ref="C122:E122"/>
    <mergeCell ref="C123:E123"/>
    <mergeCell ref="C52:E52"/>
    <mergeCell ref="C55:E55"/>
    <mergeCell ref="A73:E73"/>
    <mergeCell ref="A74:A75"/>
    <mergeCell ref="A77:A81"/>
    <mergeCell ref="A82:A85"/>
    <mergeCell ref="A89:A90"/>
    <mergeCell ref="C89:E89"/>
    <mergeCell ref="A91:A92"/>
    <mergeCell ref="C91:E91"/>
    <mergeCell ref="C76:E76"/>
    <mergeCell ref="C78:E78"/>
    <mergeCell ref="C79:E79"/>
    <mergeCell ref="C80:E80"/>
    <mergeCell ref="C81:E81"/>
    <mergeCell ref="C82:E82"/>
    <mergeCell ref="A1:J1"/>
    <mergeCell ref="C25:E25"/>
    <mergeCell ref="C26:E26"/>
    <mergeCell ref="C27:E27"/>
    <mergeCell ref="C28:E28"/>
    <mergeCell ref="C29:E29"/>
    <mergeCell ref="A19:A46"/>
    <mergeCell ref="C6:E6"/>
    <mergeCell ref="C7:E7"/>
    <mergeCell ref="C8:E8"/>
    <mergeCell ref="C10:E10"/>
    <mergeCell ref="C11:E11"/>
    <mergeCell ref="C12:E12"/>
    <mergeCell ref="C13:E13"/>
    <mergeCell ref="A2:J2"/>
    <mergeCell ref="A3:J3"/>
    <mergeCell ref="A5:A6"/>
    <mergeCell ref="B5:E5"/>
    <mergeCell ref="F5:F6"/>
    <mergeCell ref="G5:G6"/>
    <mergeCell ref="H5:H6"/>
    <mergeCell ref="C30:E30"/>
    <mergeCell ref="C31:E31"/>
    <mergeCell ref="C32:E32"/>
    <mergeCell ref="I5:I6"/>
    <mergeCell ref="J5:J6"/>
    <mergeCell ref="A9:E9"/>
    <mergeCell ref="A10:A18"/>
    <mergeCell ref="C65:E65"/>
    <mergeCell ref="A49:A60"/>
    <mergeCell ref="A62:A70"/>
    <mergeCell ref="C66:E66"/>
    <mergeCell ref="C204:E204"/>
    <mergeCell ref="C104:E104"/>
    <mergeCell ref="C108:E108"/>
    <mergeCell ref="A115:E115"/>
    <mergeCell ref="C116:E116"/>
    <mergeCell ref="C113:E113"/>
    <mergeCell ref="C118:E118"/>
    <mergeCell ref="C56:E56"/>
    <mergeCell ref="C57:E57"/>
    <mergeCell ref="C58:E58"/>
    <mergeCell ref="C59:E59"/>
    <mergeCell ref="C45:E45"/>
    <mergeCell ref="A47:A48"/>
    <mergeCell ref="C90:E90"/>
    <mergeCell ref="C95:E95"/>
    <mergeCell ref="C47:E47"/>
    <mergeCell ref="C75:E75"/>
    <mergeCell ref="C72:E72"/>
    <mergeCell ref="C61:E61"/>
    <mergeCell ref="C62:E62"/>
    <mergeCell ref="C63:E63"/>
    <mergeCell ref="C64:E64"/>
    <mergeCell ref="C53:E53"/>
    <mergeCell ref="C54:E54"/>
    <mergeCell ref="C60:E60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70:E70"/>
    <mergeCell ref="C74:E74"/>
    <mergeCell ref="C67:E67"/>
    <mergeCell ref="C68:E68"/>
    <mergeCell ref="C69:E69"/>
    <mergeCell ref="C34:E34"/>
    <mergeCell ref="C35:E35"/>
    <mergeCell ref="C33:E33"/>
    <mergeCell ref="C42:E42"/>
    <mergeCell ref="C43:E43"/>
    <mergeCell ref="C44:E44"/>
    <mergeCell ref="C46:E46"/>
    <mergeCell ref="C36:E36"/>
    <mergeCell ref="C37:E37"/>
    <mergeCell ref="C38:E38"/>
    <mergeCell ref="C39:E39"/>
    <mergeCell ref="C40:E40"/>
    <mergeCell ref="C41:E41"/>
    <mergeCell ref="C48:E48"/>
    <mergeCell ref="C49:E49"/>
    <mergeCell ref="C50:E50"/>
    <mergeCell ref="C51:E51"/>
    <mergeCell ref="C211:E211"/>
    <mergeCell ref="A209:E209"/>
    <mergeCell ref="A187:E187"/>
    <mergeCell ref="C185:E185"/>
    <mergeCell ref="A188:A195"/>
    <mergeCell ref="C191:E191"/>
    <mergeCell ref="C194:E194"/>
    <mergeCell ref="A196:A204"/>
    <mergeCell ref="C197:E197"/>
    <mergeCell ref="C200:E200"/>
    <mergeCell ref="C203:E203"/>
    <mergeCell ref="A205:E205"/>
    <mergeCell ref="C208:E208"/>
    <mergeCell ref="C186:E186"/>
    <mergeCell ref="C192:E192"/>
    <mergeCell ref="C188:E188"/>
    <mergeCell ref="C189:E189"/>
    <mergeCell ref="C190:E190"/>
    <mergeCell ref="C196:E196"/>
    <mergeCell ref="C193:E193"/>
    <mergeCell ref="C199:E199"/>
    <mergeCell ref="C195:E195"/>
    <mergeCell ref="C202:E202"/>
    <mergeCell ref="C198:E198"/>
    <mergeCell ref="A127:E127"/>
    <mergeCell ref="A124:E124"/>
    <mergeCell ref="C125:E125"/>
    <mergeCell ref="C129:E129"/>
    <mergeCell ref="A128:A129"/>
    <mergeCell ref="C128:E128"/>
    <mergeCell ref="C132:E132"/>
    <mergeCell ref="C148:E148"/>
    <mergeCell ref="C210:E210"/>
    <mergeCell ref="C201:E201"/>
    <mergeCell ref="C206:E206"/>
    <mergeCell ref="C207:E207"/>
    <mergeCell ref="C130:E130"/>
    <mergeCell ref="A140:E140"/>
    <mergeCell ref="C134:E134"/>
    <mergeCell ref="C142:E142"/>
    <mergeCell ref="C144:E144"/>
    <mergeCell ref="C141:E141"/>
    <mergeCell ref="A133:E133"/>
    <mergeCell ref="C135:E135"/>
    <mergeCell ref="A138:E138"/>
    <mergeCell ref="C139:E139"/>
    <mergeCell ref="A143:E143"/>
    <mergeCell ref="A175:E175"/>
    <mergeCell ref="C92:E92"/>
    <mergeCell ref="C93:E93"/>
    <mergeCell ref="A94:E94"/>
    <mergeCell ref="C84:E84"/>
    <mergeCell ref="C85:E85"/>
    <mergeCell ref="C86:E86"/>
    <mergeCell ref="C87:E87"/>
    <mergeCell ref="A121:A122"/>
    <mergeCell ref="C121:E121"/>
    <mergeCell ref="C98:E98"/>
    <mergeCell ref="C102:E102"/>
    <mergeCell ref="A99:E99"/>
    <mergeCell ref="A100:A103"/>
    <mergeCell ref="C100:E100"/>
    <mergeCell ref="C103:E103"/>
    <mergeCell ref="A105:E105"/>
    <mergeCell ref="C106:E106"/>
    <mergeCell ref="A107:E107"/>
    <mergeCell ref="C101:E101"/>
    <mergeCell ref="C97:E97"/>
    <mergeCell ref="C109:E109"/>
    <mergeCell ref="A110:E110"/>
    <mergeCell ref="C111:E111"/>
    <mergeCell ref="A112:E112"/>
    <mergeCell ref="C179:E179"/>
    <mergeCell ref="A181:E181"/>
    <mergeCell ref="A184:E184"/>
    <mergeCell ref="C162:E162"/>
    <mergeCell ref="C163:E163"/>
    <mergeCell ref="C164:E164"/>
    <mergeCell ref="C165:E165"/>
    <mergeCell ref="C168:E168"/>
    <mergeCell ref="C169:E169"/>
    <mergeCell ref="C170:E170"/>
    <mergeCell ref="C171:E171"/>
    <mergeCell ref="A178:E178"/>
    <mergeCell ref="C174:E174"/>
    <mergeCell ref="C176:E176"/>
    <mergeCell ref="C177:E177"/>
    <mergeCell ref="C180:E180"/>
    <mergeCell ref="C182:E182"/>
    <mergeCell ref="C183:E183"/>
    <mergeCell ref="C166:E166"/>
    <mergeCell ref="C167:E167"/>
    <mergeCell ref="C172:E172"/>
    <mergeCell ref="C173:E173"/>
    <mergeCell ref="A158:A173"/>
    <mergeCell ref="C137:E137"/>
    <mergeCell ref="C71:E71"/>
    <mergeCell ref="A136:E136"/>
    <mergeCell ref="C161:E161"/>
    <mergeCell ref="C145:E145"/>
    <mergeCell ref="C146:E146"/>
    <mergeCell ref="C158:E158"/>
    <mergeCell ref="C159:E159"/>
    <mergeCell ref="C160:E160"/>
    <mergeCell ref="C149:E149"/>
    <mergeCell ref="C150:E150"/>
    <mergeCell ref="C151:E151"/>
    <mergeCell ref="C152:E152"/>
    <mergeCell ref="C153:E153"/>
    <mergeCell ref="C154:E154"/>
    <mergeCell ref="C155:E155"/>
    <mergeCell ref="C156:E156"/>
    <mergeCell ref="C77:E77"/>
    <mergeCell ref="A144:A155"/>
    <mergeCell ref="C147:E147"/>
    <mergeCell ref="A157:E157"/>
    <mergeCell ref="A96:E96"/>
    <mergeCell ref="C83:E83"/>
    <mergeCell ref="C88:E88"/>
  </mergeCells>
  <pageMargins left="0" right="0" top="0" bottom="0" header="0" footer="0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79"/>
  <sheetViews>
    <sheetView view="pageBreakPreview" zoomScale="115" zoomScaleSheetLayoutView="115" workbookViewId="0">
      <selection activeCell="A127" sqref="A127:XFD128"/>
    </sheetView>
  </sheetViews>
  <sheetFormatPr defaultRowHeight="15.75"/>
  <cols>
    <col min="1" max="1" width="11.28515625" style="1125" customWidth="1"/>
    <col min="2" max="2" width="16.28515625" style="1126" customWidth="1"/>
    <col min="3" max="3" width="37.7109375" style="1127" customWidth="1"/>
    <col min="4" max="4" width="11.28515625" style="1126" customWidth="1"/>
    <col min="5" max="5" width="15.140625" style="1126" customWidth="1"/>
    <col min="6" max="6" width="12.140625" style="1126" customWidth="1"/>
    <col min="7" max="7" width="11.28515625" style="1126" customWidth="1"/>
    <col min="8" max="8" width="10.85546875" style="1126" customWidth="1"/>
    <col min="9" max="13" width="9.140625" style="1129"/>
    <col min="14" max="14" width="10.140625" style="1129" customWidth="1"/>
    <col min="15" max="15" width="9.140625" style="1129" hidden="1" customWidth="1"/>
    <col min="16" max="16384" width="9.140625" style="1129"/>
  </cols>
  <sheetData>
    <row r="1" spans="1:9" ht="18" customHeight="1">
      <c r="D1" s="1124"/>
      <c r="E1" s="1128"/>
    </row>
    <row r="2" spans="1:9" s="258" customFormat="1" ht="15">
      <c r="A2" s="1653"/>
      <c r="B2" s="1653"/>
      <c r="C2" s="1653"/>
      <c r="D2" s="1653"/>
      <c r="E2" s="1653"/>
      <c r="F2" s="1653"/>
      <c r="G2" s="1653"/>
      <c r="H2" s="1653"/>
      <c r="I2" s="1130"/>
    </row>
    <row r="3" spans="1:9" s="258" customFormat="1" ht="15">
      <c r="A3" s="1653" t="s">
        <v>2714</v>
      </c>
      <c r="B3" s="1653"/>
      <c r="C3" s="1653"/>
      <c r="D3" s="1653"/>
      <c r="E3" s="1653"/>
      <c r="F3" s="1653"/>
      <c r="G3" s="1653"/>
      <c r="H3" s="1653"/>
      <c r="I3" s="1130"/>
    </row>
    <row r="4" spans="1:9" s="258" customFormat="1" ht="15">
      <c r="A4" s="1698" t="s">
        <v>3332</v>
      </c>
      <c r="B4" s="1698"/>
      <c r="C4" s="1698"/>
      <c r="D4" s="1698"/>
      <c r="E4" s="1698"/>
      <c r="F4" s="1698"/>
      <c r="G4" s="1698"/>
      <c r="H4" s="1698"/>
      <c r="I4" s="1130"/>
    </row>
    <row r="5" spans="1:9" s="258" customFormat="1" ht="15">
      <c r="A5" s="1040"/>
      <c r="B5" s="892"/>
      <c r="C5" s="892"/>
      <c r="D5" s="892"/>
      <c r="E5" s="892"/>
      <c r="F5" s="892"/>
      <c r="G5" s="892"/>
      <c r="H5" s="892"/>
      <c r="I5" s="1130"/>
    </row>
    <row r="6" spans="1:9" s="258" customFormat="1" ht="15">
      <c r="A6" s="1660" t="s">
        <v>1430</v>
      </c>
      <c r="B6" s="1610" t="s">
        <v>1636</v>
      </c>
      <c r="C6" s="1035" t="s">
        <v>1151</v>
      </c>
      <c r="D6" s="1696" t="s">
        <v>145</v>
      </c>
      <c r="E6" s="1696" t="s">
        <v>45</v>
      </c>
      <c r="F6" s="1696" t="s">
        <v>1140</v>
      </c>
      <c r="G6" s="1696" t="s">
        <v>1637</v>
      </c>
      <c r="H6" s="1697" t="s">
        <v>46</v>
      </c>
      <c r="I6" s="1130"/>
    </row>
    <row r="7" spans="1:9" s="258" customFormat="1" ht="49.5" customHeight="1">
      <c r="A7" s="1660"/>
      <c r="B7" s="1610"/>
      <c r="C7" s="1036" t="s">
        <v>1154</v>
      </c>
      <c r="D7" s="1696"/>
      <c r="E7" s="1696"/>
      <c r="F7" s="1696"/>
      <c r="G7" s="1696"/>
      <c r="H7" s="1697"/>
      <c r="I7" s="1130"/>
    </row>
    <row r="8" spans="1:9" s="1126" customFormat="1" ht="15" customHeight="1">
      <c r="A8" s="1131"/>
      <c r="B8" s="1132">
        <v>1</v>
      </c>
      <c r="C8" s="1133">
        <v>2</v>
      </c>
      <c r="D8" s="1132">
        <v>3</v>
      </c>
      <c r="E8" s="1132">
        <v>4</v>
      </c>
      <c r="F8" s="1132">
        <v>5</v>
      </c>
      <c r="G8" s="1132">
        <v>6</v>
      </c>
      <c r="H8" s="1132">
        <v>7</v>
      </c>
    </row>
    <row r="9" spans="1:9" s="1126" customFormat="1" ht="60">
      <c r="A9" s="1134"/>
      <c r="B9" s="1135"/>
      <c r="C9" s="1136" t="s">
        <v>3257</v>
      </c>
      <c r="D9" s="1137"/>
      <c r="E9" s="1138"/>
      <c r="F9" s="1138"/>
      <c r="G9" s="1139">
        <v>26728980</v>
      </c>
      <c r="H9" s="1138"/>
    </row>
    <row r="10" spans="1:9" s="1143" customFormat="1" ht="31.5">
      <c r="A10" s="1174">
        <v>4261</v>
      </c>
      <c r="B10" s="1175"/>
      <c r="C10" s="1176" t="s">
        <v>1210</v>
      </c>
      <c r="D10" s="1386"/>
      <c r="E10" s="1386"/>
      <c r="F10" s="1386"/>
      <c r="G10" s="1177">
        <f>SUM(G11:G56)</f>
        <v>1362980</v>
      </c>
      <c r="H10" s="1386"/>
    </row>
    <row r="11" spans="1:9" ht="18">
      <c r="A11" s="1163"/>
      <c r="B11" s="1145">
        <v>30197644</v>
      </c>
      <c r="C11" s="1144" t="s">
        <v>3258</v>
      </c>
      <c r="D11" s="1145" t="s">
        <v>327</v>
      </c>
      <c r="E11" s="1146" t="s">
        <v>58</v>
      </c>
      <c r="F11" s="1147">
        <v>2500</v>
      </c>
      <c r="G11" s="1147">
        <f>F11*H11</f>
        <v>555000</v>
      </c>
      <c r="H11" s="1147">
        <v>222</v>
      </c>
    </row>
    <row r="12" spans="1:9" ht="15" customHeight="1">
      <c r="A12" s="1163"/>
      <c r="B12" s="1145">
        <v>30197200</v>
      </c>
      <c r="C12" s="1144" t="s">
        <v>453</v>
      </c>
      <c r="D12" s="1145" t="s">
        <v>327</v>
      </c>
      <c r="E12" s="1146" t="s">
        <v>51</v>
      </c>
      <c r="F12" s="1147">
        <v>100</v>
      </c>
      <c r="G12" s="1147">
        <v>22000</v>
      </c>
      <c r="H12" s="1147">
        <v>220</v>
      </c>
    </row>
    <row r="13" spans="1:9" ht="18">
      <c r="A13" s="1163"/>
      <c r="B13" s="1145">
        <v>30197200</v>
      </c>
      <c r="C13" s="1144" t="s">
        <v>454</v>
      </c>
      <c r="D13" s="1145" t="s">
        <v>327</v>
      </c>
      <c r="E13" s="1146" t="s">
        <v>51</v>
      </c>
      <c r="F13" s="1147">
        <v>100</v>
      </c>
      <c r="G13" s="1147">
        <v>14000</v>
      </c>
      <c r="H13" s="1147">
        <v>140</v>
      </c>
    </row>
    <row r="14" spans="1:9" ht="15" customHeight="1">
      <c r="A14" s="1163"/>
      <c r="B14" s="1145">
        <v>30197200</v>
      </c>
      <c r="C14" s="1144" t="s">
        <v>455</v>
      </c>
      <c r="D14" s="1145" t="s">
        <v>327</v>
      </c>
      <c r="E14" s="1146" t="s">
        <v>51</v>
      </c>
      <c r="F14" s="1147">
        <v>1000</v>
      </c>
      <c r="G14" s="1147">
        <v>42000</v>
      </c>
      <c r="H14" s="1147">
        <v>42</v>
      </c>
    </row>
    <row r="15" spans="1:9" ht="18">
      <c r="A15" s="1163"/>
      <c r="B15" s="1145">
        <v>30197300</v>
      </c>
      <c r="C15" s="1144" t="s">
        <v>3259</v>
      </c>
      <c r="D15" s="1145" t="s">
        <v>327</v>
      </c>
      <c r="E15" s="1146" t="s">
        <v>51</v>
      </c>
      <c r="F15" s="1147">
        <v>3500</v>
      </c>
      <c r="G15" s="1147">
        <v>7000</v>
      </c>
      <c r="H15" s="1147">
        <v>2</v>
      </c>
    </row>
    <row r="16" spans="1:9" ht="18">
      <c r="A16" s="1163"/>
      <c r="B16" s="1145">
        <v>30197100</v>
      </c>
      <c r="C16" s="1144" t="s">
        <v>572</v>
      </c>
      <c r="D16" s="1145" t="s">
        <v>327</v>
      </c>
      <c r="E16" s="1146" t="s">
        <v>51</v>
      </c>
      <c r="F16" s="1147">
        <v>600</v>
      </c>
      <c r="G16" s="1147">
        <v>3000</v>
      </c>
      <c r="H16" s="1147">
        <v>5</v>
      </c>
    </row>
    <row r="17" spans="1:8" ht="18">
      <c r="A17" s="1163"/>
      <c r="B17" s="1145">
        <v>30197100</v>
      </c>
      <c r="C17" s="1144" t="s">
        <v>1000</v>
      </c>
      <c r="D17" s="1145" t="s">
        <v>327</v>
      </c>
      <c r="E17" s="1146" t="s">
        <v>51</v>
      </c>
      <c r="F17" s="1147">
        <v>900</v>
      </c>
      <c r="G17" s="1147">
        <v>1800</v>
      </c>
      <c r="H17" s="1147">
        <v>2</v>
      </c>
    </row>
    <row r="18" spans="1:8" ht="15" customHeight="1">
      <c r="A18" s="1163"/>
      <c r="B18" s="1145">
        <v>30199410</v>
      </c>
      <c r="C18" s="1144" t="s">
        <v>3260</v>
      </c>
      <c r="D18" s="1145" t="s">
        <v>327</v>
      </c>
      <c r="E18" s="1146" t="s">
        <v>51</v>
      </c>
      <c r="F18" s="1147">
        <v>80</v>
      </c>
      <c r="G18" s="1147">
        <v>4160</v>
      </c>
      <c r="H18" s="1147">
        <v>52</v>
      </c>
    </row>
    <row r="19" spans="1:8" ht="18">
      <c r="A19" s="1163"/>
      <c r="B19" s="1145">
        <v>30192133</v>
      </c>
      <c r="C19" s="1144" t="s">
        <v>15</v>
      </c>
      <c r="D19" s="1145" t="s">
        <v>327</v>
      </c>
      <c r="E19" s="1146" t="s">
        <v>51</v>
      </c>
      <c r="F19" s="1147">
        <v>150</v>
      </c>
      <c r="G19" s="1147">
        <v>1200</v>
      </c>
      <c r="H19" s="1147">
        <v>8</v>
      </c>
    </row>
    <row r="20" spans="1:8" ht="18">
      <c r="A20" s="1163"/>
      <c r="B20" s="1145">
        <v>31224500</v>
      </c>
      <c r="C20" s="1144" t="s">
        <v>3261</v>
      </c>
      <c r="D20" s="1145" t="s">
        <v>327</v>
      </c>
      <c r="E20" s="1146" t="s">
        <v>51</v>
      </c>
      <c r="F20" s="1147">
        <v>60</v>
      </c>
      <c r="G20" s="1147">
        <v>1200</v>
      </c>
      <c r="H20" s="1147">
        <v>20</v>
      </c>
    </row>
    <row r="21" spans="1:8" ht="18">
      <c r="A21" s="1163"/>
      <c r="B21" s="1145">
        <v>30197220</v>
      </c>
      <c r="C21" s="1144" t="s">
        <v>1012</v>
      </c>
      <c r="D21" s="1145" t="s">
        <v>327</v>
      </c>
      <c r="E21" s="1146" t="s">
        <v>51</v>
      </c>
      <c r="F21" s="1147">
        <v>180</v>
      </c>
      <c r="G21" s="1147">
        <v>720</v>
      </c>
      <c r="H21" s="1147">
        <v>4</v>
      </c>
    </row>
    <row r="22" spans="1:8" ht="18">
      <c r="A22" s="1163"/>
      <c r="B22" s="1145">
        <v>30197220</v>
      </c>
      <c r="C22" s="1144" t="s">
        <v>1013</v>
      </c>
      <c r="D22" s="1145" t="s">
        <v>327</v>
      </c>
      <c r="E22" s="1146" t="s">
        <v>51</v>
      </c>
      <c r="F22" s="1147">
        <v>400</v>
      </c>
      <c r="G22" s="1147">
        <v>800</v>
      </c>
      <c r="H22" s="1147">
        <v>2</v>
      </c>
    </row>
    <row r="23" spans="1:8" ht="18">
      <c r="A23" s="1163"/>
      <c r="B23" s="1145">
        <v>30197120</v>
      </c>
      <c r="C23" s="1144" t="s">
        <v>153</v>
      </c>
      <c r="D23" s="1145" t="s">
        <v>327</v>
      </c>
      <c r="E23" s="1146" t="s">
        <v>51</v>
      </c>
      <c r="F23" s="1147">
        <v>150</v>
      </c>
      <c r="G23" s="1147">
        <v>300</v>
      </c>
      <c r="H23" s="1147">
        <v>2</v>
      </c>
    </row>
    <row r="24" spans="1:8" ht="18">
      <c r="A24" s="1163"/>
      <c r="B24" s="1145">
        <v>30197100</v>
      </c>
      <c r="C24" s="1144" t="s">
        <v>1001</v>
      </c>
      <c r="D24" s="1145" t="s">
        <v>327</v>
      </c>
      <c r="E24" s="1146" t="s">
        <v>51</v>
      </c>
      <c r="F24" s="1147">
        <v>100</v>
      </c>
      <c r="G24" s="1147">
        <v>1200</v>
      </c>
      <c r="H24" s="1147">
        <v>12</v>
      </c>
    </row>
    <row r="25" spans="1:8" ht="18">
      <c r="A25" s="1163"/>
      <c r="B25" s="1145">
        <v>30197110</v>
      </c>
      <c r="C25" s="1144" t="s">
        <v>1002</v>
      </c>
      <c r="D25" s="1145" t="s">
        <v>327</v>
      </c>
      <c r="E25" s="1146" t="s">
        <v>51</v>
      </c>
      <c r="F25" s="1147">
        <v>200</v>
      </c>
      <c r="G25" s="1147">
        <v>1600</v>
      </c>
      <c r="H25" s="1147">
        <v>8</v>
      </c>
    </row>
    <row r="26" spans="1:8" ht="18">
      <c r="A26" s="1163"/>
      <c r="B26" s="1145">
        <v>30140000</v>
      </c>
      <c r="C26" s="1144" t="s">
        <v>3262</v>
      </c>
      <c r="D26" s="1145" t="s">
        <v>327</v>
      </c>
      <c r="E26" s="1146" t="s">
        <v>51</v>
      </c>
      <c r="F26" s="1147">
        <v>5000</v>
      </c>
      <c r="G26" s="1147">
        <v>10000</v>
      </c>
      <c r="H26" s="1147">
        <v>2</v>
      </c>
    </row>
    <row r="27" spans="1:8" ht="18">
      <c r="A27" s="1163"/>
      <c r="B27" s="1145">
        <v>30192123</v>
      </c>
      <c r="C27" s="1144" t="s">
        <v>154</v>
      </c>
      <c r="D27" s="1145" t="s">
        <v>327</v>
      </c>
      <c r="E27" s="1146" t="s">
        <v>58</v>
      </c>
      <c r="F27" s="1147">
        <v>500</v>
      </c>
      <c r="G27" s="1147">
        <v>2000</v>
      </c>
      <c r="H27" s="1147">
        <v>4</v>
      </c>
    </row>
    <row r="28" spans="1:8" ht="18">
      <c r="A28" s="1163"/>
      <c r="B28" s="1145">
        <v>30192125</v>
      </c>
      <c r="C28" s="1144" t="s">
        <v>403</v>
      </c>
      <c r="D28" s="1145" t="s">
        <v>327</v>
      </c>
      <c r="E28" s="1146" t="s">
        <v>51</v>
      </c>
      <c r="F28" s="1147">
        <v>250</v>
      </c>
      <c r="G28" s="1147">
        <v>4000</v>
      </c>
      <c r="H28" s="1147">
        <v>16</v>
      </c>
    </row>
    <row r="29" spans="1:8" ht="18">
      <c r="A29" s="1163"/>
      <c r="B29" s="1145">
        <v>33131160</v>
      </c>
      <c r="C29" s="1144" t="s">
        <v>3263</v>
      </c>
      <c r="D29" s="1145" t="s">
        <v>327</v>
      </c>
      <c r="E29" s="1146" t="s">
        <v>51</v>
      </c>
      <c r="F29" s="1147">
        <v>100</v>
      </c>
      <c r="G29" s="1147">
        <v>400</v>
      </c>
      <c r="H29" s="1147">
        <v>4</v>
      </c>
    </row>
    <row r="30" spans="1:8" ht="18">
      <c r="A30" s="1163"/>
      <c r="B30" s="1145">
        <v>33131160</v>
      </c>
      <c r="C30" s="1144" t="s">
        <v>157</v>
      </c>
      <c r="D30" s="1145" t="s">
        <v>327</v>
      </c>
      <c r="E30" s="1146" t="s">
        <v>51</v>
      </c>
      <c r="F30" s="1147">
        <v>300</v>
      </c>
      <c r="G30" s="1147">
        <v>1200</v>
      </c>
      <c r="H30" s="1147">
        <v>4</v>
      </c>
    </row>
    <row r="31" spans="1:8" ht="18">
      <c r="A31" s="1163"/>
      <c r="B31" s="1145">
        <v>24910000</v>
      </c>
      <c r="C31" s="1144" t="s">
        <v>149</v>
      </c>
      <c r="D31" s="1145" t="s">
        <v>327</v>
      </c>
      <c r="E31" s="1146" t="s">
        <v>51</v>
      </c>
      <c r="F31" s="1147">
        <v>350</v>
      </c>
      <c r="G31" s="1147">
        <v>2100</v>
      </c>
      <c r="H31" s="1147">
        <v>6</v>
      </c>
    </row>
    <row r="32" spans="1:8" ht="18">
      <c r="A32" s="1163"/>
      <c r="B32" s="1145">
        <v>30192130</v>
      </c>
      <c r="C32" s="1144" t="s">
        <v>151</v>
      </c>
      <c r="D32" s="1145" t="s">
        <v>327</v>
      </c>
      <c r="E32" s="1146" t="s">
        <v>58</v>
      </c>
      <c r="F32" s="1147">
        <v>500</v>
      </c>
      <c r="G32" s="1147">
        <v>1000</v>
      </c>
      <c r="H32" s="1147">
        <v>2</v>
      </c>
    </row>
    <row r="33" spans="1:8" ht="18">
      <c r="A33" s="1163"/>
      <c r="B33" s="1145">
        <v>30192100</v>
      </c>
      <c r="C33" s="1144" t="s">
        <v>368</v>
      </c>
      <c r="D33" s="1145" t="s">
        <v>327</v>
      </c>
      <c r="E33" s="1146" t="s">
        <v>51</v>
      </c>
      <c r="F33" s="1147">
        <v>100</v>
      </c>
      <c r="G33" s="1147">
        <v>1700</v>
      </c>
      <c r="H33" s="1147">
        <v>17</v>
      </c>
    </row>
    <row r="34" spans="1:8" ht="18">
      <c r="A34" s="1163"/>
      <c r="B34" s="1145">
        <v>30192121</v>
      </c>
      <c r="C34" s="1144" t="s">
        <v>867</v>
      </c>
      <c r="D34" s="1145" t="s">
        <v>327</v>
      </c>
      <c r="E34" s="1146" t="s">
        <v>51</v>
      </c>
      <c r="F34" s="1147">
        <v>120</v>
      </c>
      <c r="G34" s="1147">
        <v>12000</v>
      </c>
      <c r="H34" s="1147">
        <v>100</v>
      </c>
    </row>
    <row r="35" spans="1:8" ht="18">
      <c r="A35" s="1163"/>
      <c r="B35" s="1145">
        <v>30192122</v>
      </c>
      <c r="C35" s="1144" t="s">
        <v>2063</v>
      </c>
      <c r="D35" s="1145" t="s">
        <v>327</v>
      </c>
      <c r="E35" s="1146" t="s">
        <v>51</v>
      </c>
      <c r="F35" s="1147">
        <v>150</v>
      </c>
      <c r="G35" s="1147">
        <v>15000</v>
      </c>
      <c r="H35" s="1147">
        <v>100</v>
      </c>
    </row>
    <row r="36" spans="1:8" ht="18">
      <c r="A36" s="1163"/>
      <c r="B36" s="1145">
        <v>30194500</v>
      </c>
      <c r="C36" s="1144" t="s">
        <v>150</v>
      </c>
      <c r="D36" s="1145" t="s">
        <v>327</v>
      </c>
      <c r="E36" s="1146" t="s">
        <v>51</v>
      </c>
      <c r="F36" s="1147">
        <v>250</v>
      </c>
      <c r="G36" s="1147">
        <v>1000</v>
      </c>
      <c r="H36" s="1147">
        <v>4</v>
      </c>
    </row>
    <row r="37" spans="1:8" ht="18">
      <c r="A37" s="1163"/>
      <c r="B37" s="1145">
        <v>22600000</v>
      </c>
      <c r="C37" s="1144" t="s">
        <v>3264</v>
      </c>
      <c r="D37" s="1145" t="s">
        <v>327</v>
      </c>
      <c r="E37" s="1146" t="s">
        <v>51</v>
      </c>
      <c r="F37" s="1147">
        <v>250</v>
      </c>
      <c r="G37" s="1147">
        <v>1000</v>
      </c>
      <c r="H37" s="1147">
        <v>4</v>
      </c>
    </row>
    <row r="38" spans="1:8" ht="18">
      <c r="A38" s="1163"/>
      <c r="B38" s="1145">
        <v>44423810</v>
      </c>
      <c r="C38" s="1144" t="s">
        <v>102</v>
      </c>
      <c r="D38" s="1145" t="s">
        <v>327</v>
      </c>
      <c r="E38" s="1146" t="s">
        <v>51</v>
      </c>
      <c r="F38" s="1147">
        <v>300</v>
      </c>
      <c r="G38" s="1147">
        <v>1200</v>
      </c>
      <c r="H38" s="1147">
        <v>4</v>
      </c>
    </row>
    <row r="39" spans="1:8" ht="18">
      <c r="A39" s="1163"/>
      <c r="B39" s="1145">
        <v>39525100</v>
      </c>
      <c r="C39" s="1144" t="s">
        <v>928</v>
      </c>
      <c r="D39" s="1145" t="s">
        <v>327</v>
      </c>
      <c r="E39" s="1146" t="s">
        <v>51</v>
      </c>
      <c r="F39" s="1147">
        <v>150</v>
      </c>
      <c r="G39" s="1146">
        <v>4500</v>
      </c>
      <c r="H39" s="1147">
        <v>30</v>
      </c>
    </row>
    <row r="40" spans="1:8" ht="18">
      <c r="A40" s="1163"/>
      <c r="B40" s="1145">
        <v>30190000</v>
      </c>
      <c r="C40" s="1144" t="s">
        <v>3265</v>
      </c>
      <c r="D40" s="1145" t="s">
        <v>327</v>
      </c>
      <c r="E40" s="1146" t="s">
        <v>51</v>
      </c>
      <c r="F40" s="1147">
        <v>350</v>
      </c>
      <c r="G40" s="1146">
        <v>2800</v>
      </c>
      <c r="H40" s="1147">
        <v>8</v>
      </c>
    </row>
    <row r="41" spans="1:8" ht="18">
      <c r="A41" s="1163"/>
      <c r="B41" s="1145">
        <v>30190000</v>
      </c>
      <c r="C41" s="1144" t="s">
        <v>3266</v>
      </c>
      <c r="D41" s="1145" t="s">
        <v>327</v>
      </c>
      <c r="E41" s="1146" t="s">
        <v>51</v>
      </c>
      <c r="F41" s="1147">
        <v>30</v>
      </c>
      <c r="G41" s="1146">
        <v>1200</v>
      </c>
      <c r="H41" s="1147">
        <v>40</v>
      </c>
    </row>
    <row r="42" spans="1:8" ht="18">
      <c r="A42" s="1163"/>
      <c r="B42" s="1145">
        <v>79810000</v>
      </c>
      <c r="C42" s="1144" t="s">
        <v>3267</v>
      </c>
      <c r="D42" s="1145" t="s">
        <v>327</v>
      </c>
      <c r="E42" s="1146" t="s">
        <v>51</v>
      </c>
      <c r="F42" s="1147">
        <v>1400</v>
      </c>
      <c r="G42" s="1146">
        <v>2800</v>
      </c>
      <c r="H42" s="1147">
        <v>2</v>
      </c>
    </row>
    <row r="43" spans="1:8" ht="18">
      <c r="A43" s="1163"/>
      <c r="B43" s="1145">
        <v>22813000</v>
      </c>
      <c r="C43" s="1144" t="s">
        <v>148</v>
      </c>
      <c r="D43" s="1145" t="s">
        <v>327</v>
      </c>
      <c r="E43" s="1146" t="s">
        <v>51</v>
      </c>
      <c r="F43" s="1147">
        <v>800</v>
      </c>
      <c r="G43" s="1146">
        <v>11200</v>
      </c>
      <c r="H43" s="1147">
        <v>14</v>
      </c>
    </row>
    <row r="44" spans="1:8" ht="18">
      <c r="A44" s="1163"/>
      <c r="B44" s="1145">
        <v>44423800</v>
      </c>
      <c r="C44" s="1144" t="s">
        <v>3268</v>
      </c>
      <c r="D44" s="1145" t="s">
        <v>327</v>
      </c>
      <c r="E44" s="1146" t="s">
        <v>51</v>
      </c>
      <c r="F44" s="1147">
        <v>11000</v>
      </c>
      <c r="G44" s="1146">
        <v>11000</v>
      </c>
      <c r="H44" s="1147">
        <v>1</v>
      </c>
    </row>
    <row r="45" spans="1:8" ht="18">
      <c r="A45" s="1163"/>
      <c r="B45" s="1145">
        <v>44423800</v>
      </c>
      <c r="C45" s="1144" t="s">
        <v>3269</v>
      </c>
      <c r="D45" s="1145" t="s">
        <v>327</v>
      </c>
      <c r="E45" s="1146" t="s">
        <v>51</v>
      </c>
      <c r="F45" s="1147">
        <v>2000</v>
      </c>
      <c r="G45" s="1146">
        <v>4000</v>
      </c>
      <c r="H45" s="1147">
        <v>2</v>
      </c>
    </row>
    <row r="46" spans="1:8" ht="18">
      <c r="A46" s="1163"/>
      <c r="B46" s="1145">
        <v>22816100</v>
      </c>
      <c r="C46" s="1144" t="s">
        <v>155</v>
      </c>
      <c r="D46" s="1145" t="s">
        <v>327</v>
      </c>
      <c r="E46" s="1146" t="s">
        <v>51</v>
      </c>
      <c r="F46" s="1147">
        <v>1500</v>
      </c>
      <c r="G46" s="1146">
        <v>6000</v>
      </c>
      <c r="H46" s="1147">
        <v>4</v>
      </c>
    </row>
    <row r="47" spans="1:8" ht="18">
      <c r="A47" s="1163"/>
      <c r="B47" s="1145">
        <v>30199200</v>
      </c>
      <c r="C47" s="1144" t="s">
        <v>3270</v>
      </c>
      <c r="D47" s="1145" t="s">
        <v>327</v>
      </c>
      <c r="E47" s="1146" t="s">
        <v>51</v>
      </c>
      <c r="F47" s="1147">
        <v>20</v>
      </c>
      <c r="G47" s="1146">
        <v>800</v>
      </c>
      <c r="H47" s="1147">
        <v>40</v>
      </c>
    </row>
    <row r="48" spans="1:8" ht="18">
      <c r="A48" s="1163"/>
      <c r="B48" s="1145">
        <v>30199200</v>
      </c>
      <c r="C48" s="1144" t="s">
        <v>3271</v>
      </c>
      <c r="D48" s="1145" t="s">
        <v>327</v>
      </c>
      <c r="E48" s="1146" t="s">
        <v>51</v>
      </c>
      <c r="F48" s="1147">
        <v>60</v>
      </c>
      <c r="G48" s="1146">
        <v>2400</v>
      </c>
      <c r="H48" s="1147">
        <v>40</v>
      </c>
    </row>
    <row r="49" spans="1:8" ht="18">
      <c r="A49" s="1163"/>
      <c r="B49" s="1145">
        <v>30197610</v>
      </c>
      <c r="C49" s="1144" t="s">
        <v>3272</v>
      </c>
      <c r="D49" s="1145" t="s">
        <v>327</v>
      </c>
      <c r="E49" s="1146" t="s">
        <v>51</v>
      </c>
      <c r="F49" s="1147">
        <v>1500</v>
      </c>
      <c r="G49" s="1146">
        <v>1500</v>
      </c>
      <c r="H49" s="1147">
        <v>1</v>
      </c>
    </row>
    <row r="50" spans="1:8" ht="18">
      <c r="A50" s="1163"/>
      <c r="B50" s="1145">
        <v>30199210</v>
      </c>
      <c r="C50" s="1144" t="s">
        <v>3273</v>
      </c>
      <c r="D50" s="1145" t="s">
        <v>327</v>
      </c>
      <c r="E50" s="1146" t="s">
        <v>51</v>
      </c>
      <c r="F50" s="1147">
        <v>500</v>
      </c>
      <c r="G50" s="1146">
        <v>50000</v>
      </c>
      <c r="H50" s="1147">
        <v>100</v>
      </c>
    </row>
    <row r="51" spans="1:8" ht="18">
      <c r="A51" s="1163"/>
      <c r="B51" s="1145">
        <v>30199210</v>
      </c>
      <c r="C51" s="1144" t="s">
        <v>3274</v>
      </c>
      <c r="D51" s="1145" t="s">
        <v>327</v>
      </c>
      <c r="E51" s="1146" t="s">
        <v>51</v>
      </c>
      <c r="F51" s="1147">
        <v>1000</v>
      </c>
      <c r="G51" s="1146">
        <v>80000</v>
      </c>
      <c r="H51" s="1147">
        <v>80</v>
      </c>
    </row>
    <row r="52" spans="1:8" ht="18">
      <c r="A52" s="1163"/>
      <c r="B52" s="1145">
        <v>30237310</v>
      </c>
      <c r="C52" s="1144" t="s">
        <v>3333</v>
      </c>
      <c r="D52" s="1145" t="s">
        <v>327</v>
      </c>
      <c r="E52" s="1146" t="s">
        <v>51</v>
      </c>
      <c r="F52" s="1147">
        <v>35000</v>
      </c>
      <c r="G52" s="1147">
        <v>35000</v>
      </c>
      <c r="H52" s="1147">
        <v>1</v>
      </c>
    </row>
    <row r="53" spans="1:8" ht="18">
      <c r="A53" s="1163"/>
      <c r="B53" s="1145">
        <v>30237310</v>
      </c>
      <c r="C53" s="1144" t="s">
        <v>3334</v>
      </c>
      <c r="D53" s="1145" t="s">
        <v>327</v>
      </c>
      <c r="E53" s="1146" t="s">
        <v>51</v>
      </c>
      <c r="F53" s="1147">
        <v>32000</v>
      </c>
      <c r="G53" s="1147">
        <v>32000</v>
      </c>
      <c r="H53" s="1147">
        <v>1</v>
      </c>
    </row>
    <row r="54" spans="1:8" ht="18">
      <c r="A54" s="1163"/>
      <c r="B54" s="1145">
        <v>30237310</v>
      </c>
      <c r="C54" s="1387" t="s">
        <v>3335</v>
      </c>
      <c r="D54" s="1145" t="s">
        <v>327</v>
      </c>
      <c r="E54" s="1146" t="s">
        <v>51</v>
      </c>
      <c r="F54" s="1147">
        <v>31000</v>
      </c>
      <c r="G54" s="1147">
        <v>31000</v>
      </c>
      <c r="H54" s="1147">
        <v>1</v>
      </c>
    </row>
    <row r="55" spans="1:8" s="1149" customFormat="1" ht="31.5">
      <c r="A55" s="1163"/>
      <c r="B55" s="1145">
        <v>50313200</v>
      </c>
      <c r="C55" s="1148" t="s">
        <v>333</v>
      </c>
      <c r="D55" s="1145" t="s">
        <v>327</v>
      </c>
      <c r="E55" s="1145" t="s">
        <v>55</v>
      </c>
      <c r="F55" s="1145"/>
      <c r="G55" s="1145">
        <v>200000</v>
      </c>
      <c r="H55" s="1145">
        <v>1</v>
      </c>
    </row>
    <row r="56" spans="1:8" s="1431" customFormat="1" ht="15">
      <c r="A56" s="1425">
        <v>5132</v>
      </c>
      <c r="B56" s="1426">
        <v>50112000</v>
      </c>
      <c r="C56" s="1427" t="s">
        <v>3360</v>
      </c>
      <c r="D56" s="1428" t="s">
        <v>327</v>
      </c>
      <c r="E56" s="1429" t="s">
        <v>55</v>
      </c>
      <c r="F56" s="1417">
        <v>178200</v>
      </c>
      <c r="G56" s="1417">
        <v>178200</v>
      </c>
      <c r="H56" s="1430">
        <v>1</v>
      </c>
    </row>
    <row r="57" spans="1:8" ht="18">
      <c r="A57" s="1140">
        <v>4264</v>
      </c>
      <c r="B57" s="1151"/>
      <c r="C57" s="1150" t="s">
        <v>3275</v>
      </c>
      <c r="D57" s="1151"/>
      <c r="E57" s="1152"/>
      <c r="F57" s="1153"/>
      <c r="G57" s="1154">
        <v>5357200</v>
      </c>
      <c r="H57" s="1153"/>
    </row>
    <row r="58" spans="1:8" ht="18">
      <c r="A58" s="1163"/>
      <c r="B58" s="1145" t="s">
        <v>3276</v>
      </c>
      <c r="C58" s="1144" t="s">
        <v>3277</v>
      </c>
      <c r="D58" s="1145" t="s">
        <v>327</v>
      </c>
      <c r="E58" s="1145" t="s">
        <v>54</v>
      </c>
      <c r="F58" s="1145">
        <v>450</v>
      </c>
      <c r="G58" s="1147">
        <v>5357200</v>
      </c>
      <c r="H58" s="1147">
        <v>11904</v>
      </c>
    </row>
    <row r="59" spans="1:8" ht="18">
      <c r="A59" s="1140">
        <v>4267</v>
      </c>
      <c r="B59" s="1151"/>
      <c r="C59" s="1150" t="s">
        <v>1254</v>
      </c>
      <c r="D59" s="1151"/>
      <c r="E59" s="1151"/>
      <c r="F59" s="1151"/>
      <c r="G59" s="1142">
        <v>100000</v>
      </c>
      <c r="H59" s="1153"/>
    </row>
    <row r="60" spans="1:8" ht="18">
      <c r="A60" s="1163"/>
      <c r="B60" s="1145">
        <v>39813000</v>
      </c>
      <c r="C60" s="1144" t="s">
        <v>3278</v>
      </c>
      <c r="D60" s="1145" t="s">
        <v>327</v>
      </c>
      <c r="E60" s="1146" t="s">
        <v>51</v>
      </c>
      <c r="F60" s="1147">
        <v>280</v>
      </c>
      <c r="G60" s="1147">
        <v>5600</v>
      </c>
      <c r="H60" s="1147">
        <v>20</v>
      </c>
    </row>
    <row r="61" spans="1:8" ht="18">
      <c r="A61" s="1163"/>
      <c r="B61" s="1145">
        <v>33711900</v>
      </c>
      <c r="C61" s="1144" t="s">
        <v>321</v>
      </c>
      <c r="D61" s="1145" t="s">
        <v>327</v>
      </c>
      <c r="E61" s="1146" t="s">
        <v>51</v>
      </c>
      <c r="F61" s="1147">
        <v>240</v>
      </c>
      <c r="G61" s="1147">
        <v>2400</v>
      </c>
      <c r="H61" s="1147">
        <v>10</v>
      </c>
    </row>
    <row r="62" spans="1:8" ht="18">
      <c r="A62" s="1163"/>
      <c r="B62" s="1145">
        <v>39831240</v>
      </c>
      <c r="C62" s="1144" t="s">
        <v>3279</v>
      </c>
      <c r="D62" s="1145" t="s">
        <v>327</v>
      </c>
      <c r="E62" s="1146" t="s">
        <v>51</v>
      </c>
      <c r="F62" s="1147">
        <v>400</v>
      </c>
      <c r="G62" s="1147">
        <v>21200</v>
      </c>
      <c r="H62" s="1147">
        <v>53</v>
      </c>
    </row>
    <row r="63" spans="1:8" ht="18">
      <c r="A63" s="1163"/>
      <c r="B63" s="1145">
        <v>39224100</v>
      </c>
      <c r="C63" s="1144" t="s">
        <v>164</v>
      </c>
      <c r="D63" s="1145" t="s">
        <v>327</v>
      </c>
      <c r="E63" s="1146" t="s">
        <v>51</v>
      </c>
      <c r="F63" s="1147">
        <v>900</v>
      </c>
      <c r="G63" s="1147">
        <v>18000</v>
      </c>
      <c r="H63" s="1147">
        <v>20</v>
      </c>
    </row>
    <row r="64" spans="1:8" ht="36">
      <c r="A64" s="1163"/>
      <c r="B64" s="1145">
        <v>39224000</v>
      </c>
      <c r="C64" s="1144" t="s">
        <v>3336</v>
      </c>
      <c r="D64" s="1145" t="s">
        <v>327</v>
      </c>
      <c r="E64" s="1146" t="s">
        <v>51</v>
      </c>
      <c r="F64" s="1147">
        <v>1400</v>
      </c>
      <c r="G64" s="1147">
        <v>2800</v>
      </c>
      <c r="H64" s="1147">
        <v>2</v>
      </c>
    </row>
    <row r="65" spans="1:8" ht="18">
      <c r="A65" s="1163"/>
      <c r="B65" s="1145">
        <v>33761000</v>
      </c>
      <c r="C65" s="1144" t="s">
        <v>3337</v>
      </c>
      <c r="D65" s="1145" t="s">
        <v>327</v>
      </c>
      <c r="E65" s="1146" t="s">
        <v>51</v>
      </c>
      <c r="F65" s="1146">
        <v>100</v>
      </c>
      <c r="G65" s="1147">
        <v>10100</v>
      </c>
      <c r="H65" s="1147">
        <v>101</v>
      </c>
    </row>
    <row r="66" spans="1:8" ht="18">
      <c r="A66" s="1163"/>
      <c r="B66" s="1145">
        <v>31531000</v>
      </c>
      <c r="C66" s="1144" t="s">
        <v>3338</v>
      </c>
      <c r="D66" s="1145" t="s">
        <v>327</v>
      </c>
      <c r="E66" s="1146" t="s">
        <v>51</v>
      </c>
      <c r="F66" s="1147">
        <v>100</v>
      </c>
      <c r="G66" s="1147">
        <v>6000</v>
      </c>
      <c r="H66" s="1147">
        <v>60</v>
      </c>
    </row>
    <row r="67" spans="1:8" ht="18">
      <c r="A67" s="1163"/>
      <c r="B67" s="1145">
        <v>33141118</v>
      </c>
      <c r="C67" s="1144" t="s">
        <v>3339</v>
      </c>
      <c r="D67" s="1145" t="s">
        <v>327</v>
      </c>
      <c r="E67" s="1146" t="s">
        <v>51</v>
      </c>
      <c r="F67" s="1147">
        <v>230</v>
      </c>
      <c r="G67" s="1147">
        <v>27830</v>
      </c>
      <c r="H67" s="1147">
        <v>121</v>
      </c>
    </row>
    <row r="68" spans="1:8" ht="18">
      <c r="A68" s="1163"/>
      <c r="B68" s="1145">
        <v>33711110</v>
      </c>
      <c r="C68" s="1144" t="s">
        <v>3340</v>
      </c>
      <c r="D68" s="1145" t="s">
        <v>327</v>
      </c>
      <c r="E68" s="1146" t="s">
        <v>51</v>
      </c>
      <c r="F68" s="1147">
        <v>370</v>
      </c>
      <c r="G68" s="1147">
        <v>1850</v>
      </c>
      <c r="H68" s="1147">
        <v>5</v>
      </c>
    </row>
    <row r="69" spans="1:8" ht="18">
      <c r="A69" s="1163"/>
      <c r="B69" s="1145">
        <v>39291000</v>
      </c>
      <c r="C69" s="1144" t="s">
        <v>3341</v>
      </c>
      <c r="D69" s="1145" t="s">
        <v>327</v>
      </c>
      <c r="E69" s="1146" t="s">
        <v>57</v>
      </c>
      <c r="F69" s="1147">
        <v>844</v>
      </c>
      <c r="G69" s="1147">
        <v>4220</v>
      </c>
      <c r="H69" s="1147">
        <v>5</v>
      </c>
    </row>
    <row r="70" spans="1:8" ht="18">
      <c r="A70" s="1140">
        <v>5122</v>
      </c>
      <c r="B70" s="1151"/>
      <c r="C70" s="1150" t="s">
        <v>3280</v>
      </c>
      <c r="D70" s="1151"/>
      <c r="E70" s="1152"/>
      <c r="F70" s="1152"/>
      <c r="G70" s="1142">
        <v>5000000</v>
      </c>
      <c r="H70" s="1153"/>
    </row>
    <row r="71" spans="1:8" ht="18">
      <c r="A71" s="1163"/>
      <c r="B71" s="1145">
        <v>42512200</v>
      </c>
      <c r="C71" s="1144" t="s">
        <v>3281</v>
      </c>
      <c r="D71" s="1145" t="s">
        <v>327</v>
      </c>
      <c r="E71" s="1146" t="s">
        <v>51</v>
      </c>
      <c r="F71" s="1147">
        <v>169000</v>
      </c>
      <c r="G71" s="1147">
        <v>507000</v>
      </c>
      <c r="H71" s="1147">
        <v>3</v>
      </c>
    </row>
    <row r="72" spans="1:8" ht="18">
      <c r="A72" s="1163"/>
      <c r="B72" s="1145">
        <v>39711360</v>
      </c>
      <c r="C72" s="1144" t="s">
        <v>3282</v>
      </c>
      <c r="D72" s="1145" t="s">
        <v>327</v>
      </c>
      <c r="E72" s="1146" t="s">
        <v>51</v>
      </c>
      <c r="F72" s="1147">
        <v>25000</v>
      </c>
      <c r="G72" s="1147">
        <v>50000</v>
      </c>
      <c r="H72" s="1147">
        <v>2</v>
      </c>
    </row>
    <row r="73" spans="1:8" ht="18">
      <c r="A73" s="1163"/>
      <c r="B73" s="1145">
        <v>39711360</v>
      </c>
      <c r="C73" s="1144" t="s">
        <v>3283</v>
      </c>
      <c r="D73" s="1145" t="s">
        <v>327</v>
      </c>
      <c r="E73" s="1146" t="s">
        <v>51</v>
      </c>
      <c r="F73" s="1147">
        <v>10000</v>
      </c>
      <c r="G73" s="1147">
        <v>40000</v>
      </c>
      <c r="H73" s="1147">
        <v>4</v>
      </c>
    </row>
    <row r="74" spans="1:8" ht="18">
      <c r="A74" s="1163"/>
      <c r="B74" s="1145">
        <v>30200000</v>
      </c>
      <c r="C74" s="1144" t="s">
        <v>3284</v>
      </c>
      <c r="D74" s="1145" t="s">
        <v>327</v>
      </c>
      <c r="E74" s="1146" t="s">
        <v>51</v>
      </c>
      <c r="F74" s="1147">
        <v>248000</v>
      </c>
      <c r="G74" s="1147">
        <v>248000</v>
      </c>
      <c r="H74" s="1147">
        <v>1</v>
      </c>
    </row>
    <row r="75" spans="1:8" ht="18">
      <c r="A75" s="1163"/>
      <c r="B75" s="1145">
        <v>30200000</v>
      </c>
      <c r="C75" s="1144" t="s">
        <v>3285</v>
      </c>
      <c r="D75" s="1145" t="s">
        <v>327</v>
      </c>
      <c r="E75" s="1146" t="s">
        <v>51</v>
      </c>
      <c r="F75" s="1147">
        <v>183000</v>
      </c>
      <c r="G75" s="1147">
        <v>1281000</v>
      </c>
      <c r="H75" s="1147">
        <v>7</v>
      </c>
    </row>
    <row r="76" spans="1:8" ht="36">
      <c r="A76" s="1163"/>
      <c r="B76" s="1145">
        <v>30213100</v>
      </c>
      <c r="C76" s="1144" t="s">
        <v>3286</v>
      </c>
      <c r="D76" s="1145" t="s">
        <v>327</v>
      </c>
      <c r="E76" s="1146" t="s">
        <v>51</v>
      </c>
      <c r="F76" s="1147">
        <v>310000</v>
      </c>
      <c r="G76" s="1147">
        <v>310000</v>
      </c>
      <c r="H76" s="1147">
        <v>1</v>
      </c>
    </row>
    <row r="77" spans="1:8" ht="18">
      <c r="A77" s="1163"/>
      <c r="B77" s="1145">
        <v>30231300</v>
      </c>
      <c r="C77" s="1144" t="s">
        <v>1103</v>
      </c>
      <c r="D77" s="1145" t="s">
        <v>327</v>
      </c>
      <c r="E77" s="1146" t="s">
        <v>51</v>
      </c>
      <c r="F77" s="1147">
        <v>58000</v>
      </c>
      <c r="G77" s="1147">
        <v>464000</v>
      </c>
      <c r="H77" s="1147">
        <v>8</v>
      </c>
    </row>
    <row r="78" spans="1:8" ht="18">
      <c r="A78" s="1163"/>
      <c r="B78" s="1145">
        <v>30232110</v>
      </c>
      <c r="C78" s="1144" t="s">
        <v>187</v>
      </c>
      <c r="D78" s="1145" t="s">
        <v>327</v>
      </c>
      <c r="E78" s="1146" t="s">
        <v>51</v>
      </c>
      <c r="F78" s="1147">
        <v>50000</v>
      </c>
      <c r="G78" s="1147">
        <v>100000</v>
      </c>
      <c r="H78" s="1147">
        <v>2</v>
      </c>
    </row>
    <row r="79" spans="1:8" ht="36">
      <c r="A79" s="1163"/>
      <c r="B79" s="1145">
        <v>39130000</v>
      </c>
      <c r="C79" s="1144" t="s">
        <v>3342</v>
      </c>
      <c r="D79" s="1145" t="s">
        <v>327</v>
      </c>
      <c r="E79" s="1145" t="s">
        <v>759</v>
      </c>
      <c r="F79" s="1147">
        <v>920000</v>
      </c>
      <c r="G79" s="1147">
        <v>920000</v>
      </c>
      <c r="H79" s="1147">
        <v>1</v>
      </c>
    </row>
    <row r="80" spans="1:8" ht="18">
      <c r="A80" s="1163"/>
      <c r="B80" s="1145">
        <v>39121100</v>
      </c>
      <c r="C80" s="1144" t="s">
        <v>702</v>
      </c>
      <c r="D80" s="1145" t="s">
        <v>327</v>
      </c>
      <c r="E80" s="1146" t="s">
        <v>51</v>
      </c>
      <c r="F80" s="1147">
        <v>35000</v>
      </c>
      <c r="G80" s="1147">
        <v>315000</v>
      </c>
      <c r="H80" s="1147">
        <v>9</v>
      </c>
    </row>
    <row r="81" spans="1:8" ht="18">
      <c r="A81" s="1163"/>
      <c r="B81" s="1145">
        <v>39122200</v>
      </c>
      <c r="C81" s="1144" t="s">
        <v>67</v>
      </c>
      <c r="D81" s="1145" t="s">
        <v>327</v>
      </c>
      <c r="E81" s="1146" t="s">
        <v>51</v>
      </c>
      <c r="F81" s="1147">
        <v>31000</v>
      </c>
      <c r="G81" s="1147">
        <v>155000</v>
      </c>
      <c r="H81" s="1147">
        <v>5</v>
      </c>
    </row>
    <row r="82" spans="1:8" ht="18">
      <c r="A82" s="1163"/>
      <c r="B82" s="1145">
        <v>39112000</v>
      </c>
      <c r="C82" s="1144" t="s">
        <v>3343</v>
      </c>
      <c r="D82" s="1145" t="s">
        <v>327</v>
      </c>
      <c r="E82" s="1146" t="s">
        <v>51</v>
      </c>
      <c r="F82" s="1147">
        <v>30000</v>
      </c>
      <c r="G82" s="1147">
        <v>300000</v>
      </c>
      <c r="H82" s="1147">
        <v>10</v>
      </c>
    </row>
    <row r="83" spans="1:8" ht="15.75" customHeight="1">
      <c r="A83" s="1163"/>
      <c r="B83" s="1145">
        <v>39112000</v>
      </c>
      <c r="C83" s="1144" t="s">
        <v>3344</v>
      </c>
      <c r="D83" s="1145" t="s">
        <v>327</v>
      </c>
      <c r="E83" s="1146" t="s">
        <v>51</v>
      </c>
      <c r="F83" s="1147">
        <v>12000</v>
      </c>
      <c r="G83" s="1147">
        <v>120000</v>
      </c>
      <c r="H83" s="1147">
        <v>10</v>
      </c>
    </row>
    <row r="84" spans="1:8" ht="18">
      <c r="A84" s="1163"/>
      <c r="B84" s="1145">
        <v>39113000</v>
      </c>
      <c r="C84" s="1144" t="s">
        <v>3345</v>
      </c>
      <c r="D84" s="1145" t="s">
        <v>327</v>
      </c>
      <c r="E84" s="1146" t="s">
        <v>51</v>
      </c>
      <c r="F84" s="1147">
        <v>15000</v>
      </c>
      <c r="G84" s="1147">
        <v>150000</v>
      </c>
      <c r="H84" s="1147">
        <v>10</v>
      </c>
    </row>
    <row r="85" spans="1:8" ht="15.75" customHeight="1">
      <c r="A85" s="1163"/>
      <c r="B85" s="1145">
        <v>39113100</v>
      </c>
      <c r="C85" s="1144" t="s">
        <v>3346</v>
      </c>
      <c r="D85" s="1145" t="s">
        <v>327</v>
      </c>
      <c r="E85" s="1146" t="s">
        <v>51</v>
      </c>
      <c r="F85" s="1147">
        <v>40000</v>
      </c>
      <c r="G85" s="1147">
        <v>40000</v>
      </c>
      <c r="H85" s="1147">
        <v>1</v>
      </c>
    </row>
    <row r="86" spans="1:8" ht="15.75" customHeight="1">
      <c r="A86" s="1140"/>
      <c r="B86" s="1151"/>
      <c r="C86" s="1155" t="s">
        <v>1297</v>
      </c>
      <c r="D86" s="1151"/>
      <c r="E86" s="1152"/>
      <c r="F86" s="1153"/>
      <c r="G86" s="1154">
        <v>9000000</v>
      </c>
      <c r="H86" s="1153"/>
    </row>
    <row r="87" spans="1:8" ht="15.75" customHeight="1">
      <c r="A87" s="1163">
        <v>5121</v>
      </c>
      <c r="B87" s="1145">
        <v>34111200</v>
      </c>
      <c r="C87" s="1144" t="s">
        <v>3287</v>
      </c>
      <c r="D87" s="1145" t="s">
        <v>327</v>
      </c>
      <c r="E87" s="1145" t="s">
        <v>51</v>
      </c>
      <c r="F87" s="1145">
        <v>9000000</v>
      </c>
      <c r="G87" s="1145">
        <v>9000000</v>
      </c>
      <c r="H87" s="1145">
        <v>1</v>
      </c>
    </row>
    <row r="88" spans="1:8" ht="15.75" customHeight="1">
      <c r="A88" s="1140">
        <v>4212</v>
      </c>
      <c r="B88" s="1141"/>
      <c r="C88" s="1156" t="s">
        <v>1034</v>
      </c>
      <c r="D88" s="1141"/>
      <c r="E88" s="1141"/>
      <c r="F88" s="1141"/>
      <c r="G88" s="1157">
        <v>1400000</v>
      </c>
      <c r="H88" s="1141"/>
    </row>
    <row r="89" spans="1:8" ht="31.5">
      <c r="A89" s="1163"/>
      <c r="B89" s="1145">
        <v>65310000</v>
      </c>
      <c r="C89" s="1148" t="s">
        <v>3288</v>
      </c>
      <c r="D89" s="1145" t="s">
        <v>89</v>
      </c>
      <c r="E89" s="1145" t="s">
        <v>55</v>
      </c>
      <c r="F89" s="1145"/>
      <c r="G89" s="1145">
        <v>1400000</v>
      </c>
      <c r="H89" s="1145">
        <v>1</v>
      </c>
    </row>
    <row r="90" spans="1:8">
      <c r="A90" s="1140">
        <v>4213</v>
      </c>
      <c r="B90" s="1151"/>
      <c r="C90" s="1158" t="s">
        <v>3289</v>
      </c>
      <c r="D90" s="1151"/>
      <c r="E90" s="1151"/>
      <c r="F90" s="1151"/>
      <c r="G90" s="1157">
        <v>60000</v>
      </c>
      <c r="H90" s="1151"/>
    </row>
    <row r="91" spans="1:8">
      <c r="A91" s="1163"/>
      <c r="B91" s="1145">
        <v>65110000</v>
      </c>
      <c r="C91" s="1148" t="s">
        <v>3290</v>
      </c>
      <c r="D91" s="1145" t="s">
        <v>89</v>
      </c>
      <c r="E91" s="1145" t="s">
        <v>55</v>
      </c>
      <c r="F91" s="1145"/>
      <c r="G91" s="1145">
        <v>60000</v>
      </c>
      <c r="H91" s="1145">
        <v>1</v>
      </c>
    </row>
    <row r="92" spans="1:8">
      <c r="A92" s="1140">
        <v>4214</v>
      </c>
      <c r="B92" s="1151"/>
      <c r="C92" s="1158" t="s">
        <v>3291</v>
      </c>
      <c r="D92" s="1151"/>
      <c r="E92" s="1151"/>
      <c r="F92" s="1151"/>
      <c r="G92" s="1159">
        <v>2000000</v>
      </c>
      <c r="H92" s="1151"/>
    </row>
    <row r="93" spans="1:8" ht="31.5">
      <c r="A93" s="1163"/>
      <c r="B93" s="1145">
        <v>64210000</v>
      </c>
      <c r="C93" s="1148" t="s">
        <v>3292</v>
      </c>
      <c r="D93" s="1145" t="s">
        <v>89</v>
      </c>
      <c r="E93" s="1145" t="s">
        <v>55</v>
      </c>
      <c r="F93" s="1145"/>
      <c r="G93" s="1145">
        <v>806000</v>
      </c>
      <c r="H93" s="1145">
        <v>1</v>
      </c>
    </row>
    <row r="94" spans="1:8">
      <c r="A94" s="1163"/>
      <c r="B94" s="1145">
        <v>64210000</v>
      </c>
      <c r="C94" s="1148" t="s">
        <v>84</v>
      </c>
      <c r="D94" s="1145" t="s">
        <v>89</v>
      </c>
      <c r="E94" s="1145" t="s">
        <v>55</v>
      </c>
      <c r="F94" s="1145"/>
      <c r="G94" s="1145">
        <v>924000</v>
      </c>
      <c r="H94" s="1145">
        <v>1</v>
      </c>
    </row>
    <row r="95" spans="1:8">
      <c r="A95" s="1163"/>
      <c r="B95" s="1145">
        <v>64216120</v>
      </c>
      <c r="C95" s="1148" t="s">
        <v>3293</v>
      </c>
      <c r="D95" s="1145" t="s">
        <v>327</v>
      </c>
      <c r="E95" s="1145" t="s">
        <v>55</v>
      </c>
      <c r="F95" s="1145"/>
      <c r="G95" s="1145">
        <v>215000</v>
      </c>
      <c r="H95" s="1145">
        <v>1</v>
      </c>
    </row>
    <row r="96" spans="1:8">
      <c r="A96" s="1163"/>
      <c r="B96" s="1145">
        <v>64110000</v>
      </c>
      <c r="C96" s="1148" t="s">
        <v>1545</v>
      </c>
      <c r="D96" s="1145" t="s">
        <v>89</v>
      </c>
      <c r="E96" s="1145" t="s">
        <v>55</v>
      </c>
      <c r="F96" s="1145"/>
      <c r="G96" s="1145">
        <v>100000</v>
      </c>
      <c r="H96" s="1145">
        <v>1</v>
      </c>
    </row>
    <row r="97" spans="1:8">
      <c r="A97" s="1140">
        <v>4215</v>
      </c>
      <c r="B97" s="1151"/>
      <c r="C97" s="1158" t="s">
        <v>3294</v>
      </c>
      <c r="D97" s="1151"/>
      <c r="E97" s="1151"/>
      <c r="F97" s="1151"/>
      <c r="G97" s="1159">
        <v>150000</v>
      </c>
      <c r="H97" s="1151"/>
    </row>
    <row r="98" spans="1:8" ht="15.75" customHeight="1">
      <c r="A98" s="1163"/>
      <c r="B98" s="1145">
        <v>66514100</v>
      </c>
      <c r="C98" s="1148" t="s">
        <v>3295</v>
      </c>
      <c r="D98" s="1145" t="s">
        <v>89</v>
      </c>
      <c r="E98" s="1145" t="s">
        <v>55</v>
      </c>
      <c r="F98" s="1145"/>
      <c r="G98" s="1145">
        <v>150000</v>
      </c>
      <c r="H98" s="1145">
        <v>1</v>
      </c>
    </row>
    <row r="99" spans="1:8" ht="15.75" customHeight="1">
      <c r="A99" s="1140">
        <v>4234</v>
      </c>
      <c r="B99" s="1151"/>
      <c r="C99" s="1158" t="s">
        <v>1310</v>
      </c>
      <c r="D99" s="1151"/>
      <c r="E99" s="1151"/>
      <c r="F99" s="1151"/>
      <c r="G99" s="1159">
        <v>311000</v>
      </c>
      <c r="H99" s="1151"/>
    </row>
    <row r="100" spans="1:8" ht="31.5">
      <c r="A100" s="1163"/>
      <c r="B100" s="1145">
        <v>22212000</v>
      </c>
      <c r="C100" s="1148" t="s">
        <v>3296</v>
      </c>
      <c r="D100" s="1145" t="s">
        <v>327</v>
      </c>
      <c r="E100" s="1145" t="s">
        <v>55</v>
      </c>
      <c r="F100" s="1145"/>
      <c r="G100" s="1145">
        <v>187000</v>
      </c>
      <c r="H100" s="1145">
        <v>1</v>
      </c>
    </row>
    <row r="101" spans="1:8" ht="31.5">
      <c r="A101" s="1163"/>
      <c r="B101" s="1145">
        <v>22212100</v>
      </c>
      <c r="C101" s="1148" t="s">
        <v>3297</v>
      </c>
      <c r="D101" s="1145" t="s">
        <v>89</v>
      </c>
      <c r="E101" s="1145" t="s">
        <v>55</v>
      </c>
      <c r="F101" s="1145"/>
      <c r="G101" s="1145">
        <v>124000</v>
      </c>
      <c r="H101" s="1145">
        <v>1</v>
      </c>
    </row>
    <row r="102" spans="1:8">
      <c r="A102" s="1140">
        <v>4237</v>
      </c>
      <c r="B102" s="1151"/>
      <c r="C102" s="1158" t="s">
        <v>483</v>
      </c>
      <c r="D102" s="1151"/>
      <c r="E102" s="1151"/>
      <c r="F102" s="1151"/>
      <c r="G102" s="1159">
        <v>300000</v>
      </c>
      <c r="H102" s="1151"/>
    </row>
    <row r="103" spans="1:8" ht="31.5">
      <c r="A103" s="1163"/>
      <c r="B103" s="1145">
        <v>79112000</v>
      </c>
      <c r="C103" s="1148" t="s">
        <v>3298</v>
      </c>
      <c r="D103" s="1145" t="s">
        <v>89</v>
      </c>
      <c r="E103" s="1145" t="s">
        <v>55</v>
      </c>
      <c r="F103" s="1145"/>
      <c r="G103" s="1145">
        <v>300000</v>
      </c>
      <c r="H103" s="1145">
        <v>1</v>
      </c>
    </row>
    <row r="104" spans="1:8" ht="15.75" customHeight="1">
      <c r="A104" s="1140">
        <v>4252</v>
      </c>
      <c r="B104" s="1161"/>
      <c r="C104" s="1160" t="s">
        <v>3299</v>
      </c>
      <c r="D104" s="1161"/>
      <c r="E104" s="1161"/>
      <c r="F104" s="1161"/>
      <c r="G104" s="1159">
        <v>1300000</v>
      </c>
      <c r="H104" s="1161"/>
    </row>
    <row r="105" spans="1:8" ht="31.5">
      <c r="A105" s="1163"/>
      <c r="B105" s="1145">
        <v>50112100</v>
      </c>
      <c r="C105" s="1148" t="s">
        <v>3300</v>
      </c>
      <c r="D105" s="1145" t="s">
        <v>327</v>
      </c>
      <c r="E105" s="1145" t="s">
        <v>55</v>
      </c>
      <c r="F105" s="1145"/>
      <c r="G105" s="1145">
        <v>1180000</v>
      </c>
      <c r="H105" s="1145">
        <v>1</v>
      </c>
    </row>
    <row r="106" spans="1:8" ht="15.75" customHeight="1">
      <c r="A106" s="1163"/>
      <c r="B106" s="1145">
        <v>50312000</v>
      </c>
      <c r="C106" s="1148" t="s">
        <v>3301</v>
      </c>
      <c r="D106" s="1145" t="s">
        <v>327</v>
      </c>
      <c r="E106" s="1145" t="s">
        <v>55</v>
      </c>
      <c r="F106" s="1145"/>
      <c r="G106" s="1145">
        <v>120000</v>
      </c>
      <c r="H106" s="1145">
        <v>1</v>
      </c>
    </row>
    <row r="107" spans="1:8" ht="15.75" customHeight="1">
      <c r="A107" s="1140"/>
      <c r="B107" s="1151"/>
      <c r="C107" s="1162" t="s">
        <v>3302</v>
      </c>
      <c r="D107" s="1151"/>
      <c r="E107" s="1151"/>
      <c r="F107" s="1151"/>
      <c r="G107" s="1159">
        <v>66000</v>
      </c>
      <c r="H107" s="1151"/>
    </row>
    <row r="108" spans="1:8" ht="15.75" customHeight="1">
      <c r="A108" s="1163">
        <v>4823</v>
      </c>
      <c r="B108" s="1145">
        <v>50000000</v>
      </c>
      <c r="C108" s="1148" t="s">
        <v>3303</v>
      </c>
      <c r="D108" s="1145" t="s">
        <v>89</v>
      </c>
      <c r="E108" s="1145" t="s">
        <v>55</v>
      </c>
      <c r="F108" s="1145"/>
      <c r="G108" s="1145">
        <v>66000</v>
      </c>
      <c r="H108" s="1145">
        <v>1</v>
      </c>
    </row>
    <row r="109" spans="1:8" ht="15.75" customHeight="1">
      <c r="A109" s="1140"/>
      <c r="B109" s="1151"/>
      <c r="C109" s="1162" t="s">
        <v>3304</v>
      </c>
      <c r="D109" s="1151"/>
      <c r="E109" s="1151"/>
      <c r="F109" s="1151"/>
      <c r="G109" s="1159">
        <v>500000</v>
      </c>
      <c r="H109" s="1151"/>
    </row>
    <row r="110" spans="1:8" ht="15.75" customHeight="1">
      <c r="A110" s="1163">
        <v>4861</v>
      </c>
      <c r="B110" s="1145">
        <v>98390000</v>
      </c>
      <c r="C110" s="1148" t="s">
        <v>3304</v>
      </c>
      <c r="D110" s="1145" t="s">
        <v>89</v>
      </c>
      <c r="E110" s="1145" t="s">
        <v>55</v>
      </c>
      <c r="F110" s="1145"/>
      <c r="G110" s="1145">
        <v>500000</v>
      </c>
      <c r="H110" s="1145">
        <v>1</v>
      </c>
    </row>
    <row r="111" spans="1:8" ht="47.25">
      <c r="A111" s="1164"/>
      <c r="B111" s="1165"/>
      <c r="C111" s="1166" t="s">
        <v>3305</v>
      </c>
      <c r="D111" s="1165"/>
      <c r="E111" s="1165"/>
      <c r="F111" s="1165"/>
      <c r="G111" s="1167">
        <v>300000</v>
      </c>
      <c r="H111" s="1165"/>
    </row>
    <row r="112" spans="1:8" ht="31.5">
      <c r="A112" s="1163">
        <v>5134</v>
      </c>
      <c r="B112" s="1145">
        <v>71242000</v>
      </c>
      <c r="C112" s="1148" t="s">
        <v>3306</v>
      </c>
      <c r="D112" s="1145" t="s">
        <v>47</v>
      </c>
      <c r="E112" s="1145"/>
      <c r="F112" s="1145"/>
      <c r="G112" s="1145">
        <v>300000</v>
      </c>
      <c r="H112" s="1145"/>
    </row>
    <row r="113" spans="1:8" ht="15.75" customHeight="1">
      <c r="A113" s="1164"/>
      <c r="B113" s="1165"/>
      <c r="C113" s="1166" t="s">
        <v>3307</v>
      </c>
      <c r="D113" s="1165"/>
      <c r="E113" s="1165"/>
      <c r="F113" s="1165"/>
      <c r="G113" s="1165">
        <v>10000000</v>
      </c>
      <c r="H113" s="1165"/>
    </row>
    <row r="114" spans="1:8" ht="15.75" customHeight="1">
      <c r="A114" s="1163">
        <v>4251</v>
      </c>
      <c r="B114" s="1145">
        <v>45233222</v>
      </c>
      <c r="C114" s="1148" t="s">
        <v>3308</v>
      </c>
      <c r="D114" s="1145" t="s">
        <v>47</v>
      </c>
      <c r="E114" s="1145" t="s">
        <v>50</v>
      </c>
      <c r="F114" s="1145">
        <v>2222</v>
      </c>
      <c r="G114" s="1145">
        <v>10000000</v>
      </c>
      <c r="H114" s="1145">
        <v>4500</v>
      </c>
    </row>
    <row r="115" spans="1:8" s="1168" customFormat="1" ht="15.75" customHeight="1">
      <c r="A115" s="1164"/>
      <c r="B115" s="1165"/>
      <c r="C115" s="1166" t="s">
        <v>3309</v>
      </c>
      <c r="D115" s="1165"/>
      <c r="E115" s="1165"/>
      <c r="F115" s="1165"/>
      <c r="G115" s="1167">
        <v>10000000</v>
      </c>
      <c r="H115" s="1165"/>
    </row>
    <row r="116" spans="1:8" ht="31.5">
      <c r="A116" s="1163">
        <v>4213</v>
      </c>
      <c r="B116" s="1145">
        <v>77314100</v>
      </c>
      <c r="C116" s="1148" t="s">
        <v>3310</v>
      </c>
      <c r="D116" s="1145" t="s">
        <v>327</v>
      </c>
      <c r="E116" s="1145" t="s">
        <v>55</v>
      </c>
      <c r="F116" s="1145"/>
      <c r="G116" s="1145">
        <v>10000000</v>
      </c>
      <c r="H116" s="1145">
        <v>1</v>
      </c>
    </row>
    <row r="117" spans="1:8" s="1168" customFormat="1" ht="47.25">
      <c r="A117" s="1164"/>
      <c r="B117" s="1165"/>
      <c r="C117" s="1166" t="s">
        <v>3311</v>
      </c>
      <c r="D117" s="1165"/>
      <c r="E117" s="1165"/>
      <c r="F117" s="1165"/>
      <c r="G117" s="1167">
        <v>22417000</v>
      </c>
      <c r="H117" s="1165"/>
    </row>
    <row r="118" spans="1:8">
      <c r="A118" s="1163">
        <v>4213</v>
      </c>
      <c r="B118" s="1145">
        <v>90051100</v>
      </c>
      <c r="C118" s="1148" t="s">
        <v>3289</v>
      </c>
      <c r="D118" s="1145" t="s">
        <v>47</v>
      </c>
      <c r="E118" s="1145" t="s">
        <v>55</v>
      </c>
      <c r="F118" s="1145"/>
      <c r="G118" s="1145">
        <v>22417000</v>
      </c>
      <c r="H118" s="1145">
        <v>1</v>
      </c>
    </row>
    <row r="119" spans="1:8" ht="69" customHeight="1">
      <c r="A119" s="1140"/>
      <c r="B119" s="1151"/>
      <c r="C119" s="1166" t="s">
        <v>3312</v>
      </c>
      <c r="D119" s="1151"/>
      <c r="E119" s="1151"/>
      <c r="F119" s="1151"/>
      <c r="G119" s="1159">
        <v>600000</v>
      </c>
      <c r="H119" s="1151"/>
    </row>
    <row r="120" spans="1:8">
      <c r="A120" s="1163">
        <v>4216</v>
      </c>
      <c r="B120" s="1145">
        <v>60130000</v>
      </c>
      <c r="C120" s="1148" t="s">
        <v>3313</v>
      </c>
      <c r="D120" s="1145" t="s">
        <v>327</v>
      </c>
      <c r="E120" s="1145" t="s">
        <v>55</v>
      </c>
      <c r="F120" s="1145"/>
      <c r="G120" s="1145">
        <v>200000</v>
      </c>
      <c r="H120" s="1145">
        <v>1</v>
      </c>
    </row>
    <row r="121" spans="1:8" ht="31.5">
      <c r="A121" s="1131">
        <v>4239</v>
      </c>
      <c r="B121" s="1587">
        <v>98371000</v>
      </c>
      <c r="C121" s="1588" t="s">
        <v>3314</v>
      </c>
      <c r="D121" s="1587" t="s">
        <v>47</v>
      </c>
      <c r="E121" s="1587" t="s">
        <v>55</v>
      </c>
      <c r="F121" s="1587"/>
      <c r="G121" s="1587">
        <f>400000+100000</f>
        <v>500000</v>
      </c>
      <c r="H121" s="1587">
        <v>1</v>
      </c>
    </row>
    <row r="122" spans="1:8" ht="63">
      <c r="A122" s="1164"/>
      <c r="B122" s="1165"/>
      <c r="C122" s="1166" t="s">
        <v>3315</v>
      </c>
      <c r="D122" s="1165"/>
      <c r="E122" s="1165"/>
      <c r="F122" s="1165"/>
      <c r="G122" s="1167">
        <v>40600000</v>
      </c>
      <c r="H122" s="1165"/>
    </row>
    <row r="123" spans="1:8">
      <c r="A123" s="1163">
        <v>4861</v>
      </c>
      <c r="B123" s="1145">
        <v>45111100</v>
      </c>
      <c r="C123" s="1148" t="s">
        <v>3316</v>
      </c>
      <c r="D123" s="1145" t="s">
        <v>47</v>
      </c>
      <c r="E123" s="1145" t="s">
        <v>55</v>
      </c>
      <c r="F123" s="1145"/>
      <c r="G123" s="1145">
        <v>600000</v>
      </c>
      <c r="H123" s="1145"/>
    </row>
    <row r="124" spans="1:8" ht="47.25">
      <c r="A124" s="1163">
        <v>5113</v>
      </c>
      <c r="B124" s="1145">
        <v>45261910</v>
      </c>
      <c r="C124" s="1148" t="s">
        <v>3317</v>
      </c>
      <c r="D124" s="1145" t="s">
        <v>47</v>
      </c>
      <c r="E124" s="1145" t="s">
        <v>50</v>
      </c>
      <c r="F124" s="1145">
        <v>14000</v>
      </c>
      <c r="G124" s="1145">
        <v>21000000</v>
      </c>
      <c r="H124" s="1145">
        <v>1500</v>
      </c>
    </row>
    <row r="125" spans="1:8" ht="47.25">
      <c r="A125" s="1163">
        <v>5113</v>
      </c>
      <c r="B125" s="1145">
        <v>37535000</v>
      </c>
      <c r="C125" s="1148" t="s">
        <v>3318</v>
      </c>
      <c r="D125" s="1145" t="s">
        <v>47</v>
      </c>
      <c r="E125" s="1145" t="s">
        <v>759</v>
      </c>
      <c r="F125" s="1145">
        <v>7000000</v>
      </c>
      <c r="G125" s="1145">
        <v>14000000</v>
      </c>
      <c r="H125" s="1145">
        <v>2</v>
      </c>
    </row>
    <row r="126" spans="1:8" ht="31.5">
      <c r="A126" s="1163">
        <v>4251</v>
      </c>
      <c r="B126" s="1145">
        <v>45262000</v>
      </c>
      <c r="C126" s="1148" t="s">
        <v>3319</v>
      </c>
      <c r="D126" s="1145" t="s">
        <v>47</v>
      </c>
      <c r="E126" s="1145" t="s">
        <v>55</v>
      </c>
      <c r="F126" s="1145"/>
      <c r="G126" s="1145">
        <v>5000000</v>
      </c>
      <c r="H126" s="1145"/>
    </row>
    <row r="127" spans="1:8" ht="47.25">
      <c r="A127" s="1388"/>
      <c r="B127" s="1170"/>
      <c r="C127" s="1166" t="s">
        <v>3320</v>
      </c>
      <c r="D127" s="1170"/>
      <c r="E127" s="1170"/>
      <c r="F127" s="1170"/>
      <c r="G127" s="1167">
        <v>252700</v>
      </c>
      <c r="H127" s="1170"/>
    </row>
    <row r="128" spans="1:8" ht="18">
      <c r="A128" s="1163"/>
      <c r="B128" s="1145">
        <v>30197644</v>
      </c>
      <c r="C128" s="1144" t="s">
        <v>3258</v>
      </c>
      <c r="D128" s="1145" t="s">
        <v>327</v>
      </c>
      <c r="E128" s="1146" t="s">
        <v>58</v>
      </c>
      <c r="F128" s="1147">
        <v>2500</v>
      </c>
      <c r="G128" s="1147">
        <v>112500</v>
      </c>
      <c r="H128" s="1147">
        <v>45</v>
      </c>
    </row>
    <row r="129" spans="1:8">
      <c r="A129" s="1163"/>
      <c r="B129" s="1145">
        <v>30199410</v>
      </c>
      <c r="C129" s="1148" t="s">
        <v>868</v>
      </c>
      <c r="D129" s="1145" t="s">
        <v>327</v>
      </c>
      <c r="E129" s="1145" t="s">
        <v>51</v>
      </c>
      <c r="F129" s="1145">
        <v>250</v>
      </c>
      <c r="G129" s="1145">
        <v>1500</v>
      </c>
      <c r="H129" s="1145">
        <v>6</v>
      </c>
    </row>
    <row r="130" spans="1:8" ht="31.5">
      <c r="A130" s="1163"/>
      <c r="B130" s="1145">
        <v>22813000</v>
      </c>
      <c r="C130" s="1148" t="s">
        <v>3321</v>
      </c>
      <c r="D130" s="1145" t="s">
        <v>327</v>
      </c>
      <c r="E130" s="1145" t="s">
        <v>51</v>
      </c>
      <c r="F130" s="1145">
        <v>800</v>
      </c>
      <c r="G130" s="1145">
        <v>8000</v>
      </c>
      <c r="H130" s="1145">
        <v>10</v>
      </c>
    </row>
    <row r="131" spans="1:8">
      <c r="A131" s="1163"/>
      <c r="B131" s="1145">
        <v>30197100</v>
      </c>
      <c r="C131" s="1148" t="s">
        <v>3322</v>
      </c>
      <c r="D131" s="1145" t="s">
        <v>327</v>
      </c>
      <c r="E131" s="1145" t="s">
        <v>51</v>
      </c>
      <c r="F131" s="1145">
        <v>1200</v>
      </c>
      <c r="G131" s="1145">
        <v>4800</v>
      </c>
      <c r="H131" s="1145">
        <v>4</v>
      </c>
    </row>
    <row r="132" spans="1:8">
      <c r="A132" s="1163"/>
      <c r="B132" s="1145">
        <v>30197100</v>
      </c>
      <c r="C132" s="1148" t="s">
        <v>218</v>
      </c>
      <c r="D132" s="1145" t="s">
        <v>327</v>
      </c>
      <c r="E132" s="1145" t="s">
        <v>51</v>
      </c>
      <c r="F132" s="1145">
        <v>200</v>
      </c>
      <c r="G132" s="1145">
        <v>400</v>
      </c>
      <c r="H132" s="1145">
        <v>2</v>
      </c>
    </row>
    <row r="133" spans="1:8">
      <c r="A133" s="1163"/>
      <c r="B133" s="1145">
        <v>24910000</v>
      </c>
      <c r="C133" s="1148" t="s">
        <v>3323</v>
      </c>
      <c r="D133" s="1145" t="s">
        <v>327</v>
      </c>
      <c r="E133" s="1145" t="s">
        <v>51</v>
      </c>
      <c r="F133" s="1145">
        <v>350</v>
      </c>
      <c r="G133" s="1145">
        <v>2800</v>
      </c>
      <c r="H133" s="1145">
        <v>8</v>
      </c>
    </row>
    <row r="134" spans="1:8">
      <c r="A134" s="1163">
        <v>4261</v>
      </c>
      <c r="B134" s="1145">
        <v>30199792</v>
      </c>
      <c r="C134" s="1148" t="s">
        <v>3324</v>
      </c>
      <c r="D134" s="1145" t="s">
        <v>327</v>
      </c>
      <c r="E134" s="1145" t="s">
        <v>51</v>
      </c>
      <c r="F134" s="1145">
        <v>900</v>
      </c>
      <c r="G134" s="1145">
        <v>1800</v>
      </c>
      <c r="H134" s="1145">
        <v>2</v>
      </c>
    </row>
    <row r="135" spans="1:8">
      <c r="A135" s="1163"/>
      <c r="B135" s="1145">
        <v>30197220</v>
      </c>
      <c r="C135" s="1148" t="s">
        <v>3325</v>
      </c>
      <c r="D135" s="1145" t="s">
        <v>327</v>
      </c>
      <c r="E135" s="1145" t="s">
        <v>51</v>
      </c>
      <c r="F135" s="1145">
        <v>20</v>
      </c>
      <c r="G135" s="1145">
        <v>3600</v>
      </c>
      <c r="H135" s="1145">
        <v>180</v>
      </c>
    </row>
    <row r="136" spans="1:8" ht="31.5">
      <c r="A136" s="1163"/>
      <c r="B136" s="1145">
        <v>30197100</v>
      </c>
      <c r="C136" s="1148" t="s">
        <v>3326</v>
      </c>
      <c r="D136" s="1145" t="s">
        <v>327</v>
      </c>
      <c r="E136" s="1145" t="s">
        <v>51</v>
      </c>
      <c r="F136" s="1145">
        <v>100</v>
      </c>
      <c r="G136" s="1145">
        <v>900</v>
      </c>
      <c r="H136" s="1145">
        <v>9</v>
      </c>
    </row>
    <row r="137" spans="1:8" ht="31.5">
      <c r="A137" s="1163"/>
      <c r="B137" s="1145">
        <v>30197110</v>
      </c>
      <c r="C137" s="1148" t="s">
        <v>3327</v>
      </c>
      <c r="D137" s="1145" t="s">
        <v>327</v>
      </c>
      <c r="E137" s="1145" t="s">
        <v>51</v>
      </c>
      <c r="F137" s="1145">
        <v>200</v>
      </c>
      <c r="G137" s="1145">
        <v>1200</v>
      </c>
      <c r="H137" s="1145">
        <v>6</v>
      </c>
    </row>
    <row r="138" spans="1:8">
      <c r="A138" s="1163"/>
      <c r="B138" s="1145">
        <v>22600000</v>
      </c>
      <c r="C138" s="1148" t="s">
        <v>3328</v>
      </c>
      <c r="D138" s="1145" t="s">
        <v>327</v>
      </c>
      <c r="E138" s="1145" t="s">
        <v>51</v>
      </c>
      <c r="F138" s="1145">
        <v>250</v>
      </c>
      <c r="G138" s="1145">
        <v>500</v>
      </c>
      <c r="H138" s="1145">
        <v>2</v>
      </c>
    </row>
    <row r="139" spans="1:8" s="1171" customFormat="1">
      <c r="A139" s="1163"/>
      <c r="B139" s="1145">
        <v>33131160</v>
      </c>
      <c r="C139" s="1148" t="s">
        <v>3329</v>
      </c>
      <c r="D139" s="1145" t="s">
        <v>327</v>
      </c>
      <c r="E139" s="1145" t="s">
        <v>51</v>
      </c>
      <c r="F139" s="1145">
        <v>250</v>
      </c>
      <c r="G139" s="1145">
        <v>500</v>
      </c>
      <c r="H139" s="1145">
        <v>2</v>
      </c>
    </row>
    <row r="140" spans="1:8">
      <c r="A140" s="1163"/>
      <c r="B140" s="1145">
        <v>30234600</v>
      </c>
      <c r="C140" s="1148" t="s">
        <v>3330</v>
      </c>
      <c r="D140" s="1145" t="s">
        <v>327</v>
      </c>
      <c r="E140" s="1145" t="s">
        <v>51</v>
      </c>
      <c r="F140" s="1145">
        <v>5800</v>
      </c>
      <c r="G140" s="1145">
        <v>17400</v>
      </c>
      <c r="H140" s="1145">
        <v>3</v>
      </c>
    </row>
    <row r="141" spans="1:8" ht="18">
      <c r="A141" s="1163"/>
      <c r="B141" s="1145">
        <v>30192121</v>
      </c>
      <c r="C141" s="1144" t="s">
        <v>867</v>
      </c>
      <c r="D141" s="1145" t="s">
        <v>327</v>
      </c>
      <c r="E141" s="1146" t="s">
        <v>51</v>
      </c>
      <c r="F141" s="1147">
        <v>120</v>
      </c>
      <c r="G141" s="1147">
        <v>12000</v>
      </c>
      <c r="H141" s="1147">
        <v>100</v>
      </c>
    </row>
    <row r="142" spans="1:8" ht="18">
      <c r="A142" s="1163"/>
      <c r="B142" s="1145">
        <v>30140000</v>
      </c>
      <c r="C142" s="1144" t="s">
        <v>3262</v>
      </c>
      <c r="D142" s="1145" t="s">
        <v>327</v>
      </c>
      <c r="E142" s="1146" t="s">
        <v>51</v>
      </c>
      <c r="F142" s="1147">
        <v>5000</v>
      </c>
      <c r="G142" s="1147">
        <v>15000</v>
      </c>
      <c r="H142" s="1147">
        <v>3</v>
      </c>
    </row>
    <row r="143" spans="1:8" ht="31.5">
      <c r="A143" s="1163">
        <v>4214</v>
      </c>
      <c r="B143" s="1145">
        <v>64210000</v>
      </c>
      <c r="C143" s="1148" t="s">
        <v>3292</v>
      </c>
      <c r="D143" s="1145" t="s">
        <v>89</v>
      </c>
      <c r="E143" s="1145" t="s">
        <v>55</v>
      </c>
      <c r="F143" s="1145"/>
      <c r="G143" s="1145">
        <v>69800</v>
      </c>
      <c r="H143" s="1145"/>
    </row>
    <row r="144" spans="1:8" ht="47.25">
      <c r="A144" s="1164"/>
      <c r="B144" s="1165"/>
      <c r="C144" s="1166" t="s">
        <v>3331</v>
      </c>
      <c r="D144" s="1165"/>
      <c r="E144" s="1165"/>
      <c r="F144" s="1165"/>
      <c r="G144" s="1167">
        <v>1768000</v>
      </c>
      <c r="H144" s="1165"/>
    </row>
    <row r="145" spans="1:8" ht="18">
      <c r="A145" s="1163">
        <v>4215</v>
      </c>
      <c r="B145" s="1145"/>
      <c r="C145" s="1144" t="s">
        <v>93</v>
      </c>
      <c r="D145" s="1145" t="s">
        <v>89</v>
      </c>
      <c r="E145" s="1146"/>
      <c r="F145" s="1147"/>
      <c r="G145" s="1147">
        <v>1768000</v>
      </c>
      <c r="H145" s="1147"/>
    </row>
    <row r="146" spans="1:8">
      <c r="A146" s="1163"/>
      <c r="B146" s="1169"/>
      <c r="C146" s="1172"/>
      <c r="D146" s="1169"/>
      <c r="E146" s="1169"/>
      <c r="F146" s="1169"/>
      <c r="G146" s="1169"/>
      <c r="H146" s="1169"/>
    </row>
    <row r="147" spans="1:8">
      <c r="A147" s="1163"/>
      <c r="B147" s="1145"/>
      <c r="C147" s="1148"/>
      <c r="D147" s="1145"/>
      <c r="E147" s="1145"/>
      <c r="F147" s="1145"/>
      <c r="G147" s="1145"/>
      <c r="H147" s="1145"/>
    </row>
    <row r="148" spans="1:8">
      <c r="A148" s="1164"/>
      <c r="B148" s="1167" t="s">
        <v>1635</v>
      </c>
      <c r="C148" s="1173"/>
      <c r="D148" s="1165"/>
      <c r="E148" s="1165"/>
      <c r="F148" s="1165"/>
      <c r="G148" s="1167">
        <f>G10+G57+G59+G70+G86+G88+G90+G92+G97+G99+G102+G104+G107+G109+G111+G113+G115+G117+G119+G122+G127+G144</f>
        <v>112844880</v>
      </c>
      <c r="H148" s="1165"/>
    </row>
    <row r="204" ht="50.25" customHeight="1"/>
    <row r="205" ht="21.75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90.75" customHeight="1"/>
    <row r="216" ht="57" customHeight="1"/>
    <row r="217" ht="42" customHeight="1"/>
    <row r="218" ht="21" customHeight="1"/>
    <row r="219" ht="23.25" customHeight="1"/>
    <row r="220" ht="24" customHeight="1"/>
    <row r="221" ht="15.75" customHeight="1"/>
    <row r="222" ht="15.75" customHeight="1"/>
    <row r="223" ht="75" customHeight="1"/>
    <row r="224" ht="45.75" customHeight="1"/>
    <row r="225" ht="24" customHeight="1"/>
    <row r="226" ht="40.5" customHeight="1"/>
    <row r="227" ht="61.5" customHeight="1"/>
    <row r="228" ht="61.5" customHeight="1"/>
    <row r="229" ht="27.75" customHeight="1"/>
    <row r="230" ht="51.75" customHeight="1"/>
    <row r="231" ht="60" customHeight="1"/>
    <row r="233" ht="57.75" customHeight="1"/>
    <row r="234" ht="71.25" customHeight="1"/>
    <row r="235" ht="60.75" customHeight="1"/>
    <row r="236" ht="21" customHeight="1"/>
    <row r="238" ht="19.5" customHeight="1"/>
    <row r="240" ht="29.25" customHeight="1"/>
    <row r="242" ht="20.25" customHeight="1"/>
    <row r="243" ht="26.25" customHeight="1"/>
    <row r="244" ht="32.25" customHeight="1"/>
    <row r="279" ht="38.25" customHeight="1"/>
  </sheetData>
  <mergeCells count="10">
    <mergeCell ref="A2:H2"/>
    <mergeCell ref="A3:H3"/>
    <mergeCell ref="A4:H4"/>
    <mergeCell ref="A6:A7"/>
    <mergeCell ref="B6:B7"/>
    <mergeCell ref="D6:D7"/>
    <mergeCell ref="E6:E7"/>
    <mergeCell ref="F6:F7"/>
    <mergeCell ref="G6:G7"/>
    <mergeCell ref="H6:H7"/>
  </mergeCells>
  <phoneticPr fontId="2" type="noConversion"/>
  <pageMargins left="0" right="0" top="0" bottom="0" header="0" footer="0"/>
  <pageSetup paperSize="9" scale="7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09"/>
  <sheetViews>
    <sheetView view="pageBreakPreview" topLeftCell="A254" zoomScale="85" zoomScaleSheetLayoutView="85" workbookViewId="0">
      <selection activeCell="G241" sqref="G241:G257"/>
    </sheetView>
  </sheetViews>
  <sheetFormatPr defaultColWidth="18.85546875" defaultRowHeight="19.5"/>
  <cols>
    <col min="1" max="1" width="13.140625" style="460" customWidth="1"/>
    <col min="2" max="2" width="15.85546875" style="460" customWidth="1"/>
    <col min="3" max="3" width="36.85546875" style="461" customWidth="1"/>
    <col min="4" max="4" width="12.42578125" style="460" customWidth="1"/>
    <col min="5" max="5" width="16" style="461" customWidth="1"/>
    <col min="6" max="6" width="14.85546875" style="461" customWidth="1"/>
    <col min="7" max="7" width="18.85546875" style="462" customWidth="1"/>
    <col min="8" max="8" width="14.140625" style="461" customWidth="1"/>
    <col min="9" max="16384" width="18.85546875" style="460"/>
  </cols>
  <sheetData>
    <row r="1" spans="1:8" s="478" customFormat="1">
      <c r="A1" s="1774"/>
      <c r="B1" s="1774"/>
      <c r="C1" s="1774"/>
      <c r="D1" s="1774"/>
      <c r="E1" s="1774"/>
      <c r="F1" s="1774"/>
      <c r="G1" s="1774"/>
      <c r="H1" s="1774"/>
    </row>
    <row r="2" spans="1:8" s="478" customFormat="1">
      <c r="A2" s="1782" t="s">
        <v>1765</v>
      </c>
      <c r="B2" s="1782"/>
      <c r="C2" s="1782"/>
      <c r="D2" s="1782"/>
      <c r="E2" s="1782"/>
      <c r="F2" s="1782"/>
      <c r="G2" s="1782"/>
      <c r="H2" s="1782"/>
    </row>
    <row r="3" spans="1:8" s="478" customFormat="1">
      <c r="A3" s="1774" t="s">
        <v>3129</v>
      </c>
      <c r="B3" s="1774"/>
      <c r="C3" s="1774"/>
      <c r="D3" s="1774"/>
      <c r="E3" s="1774"/>
      <c r="F3" s="1774"/>
      <c r="G3" s="1774"/>
      <c r="H3" s="1774"/>
    </row>
    <row r="4" spans="1:8" s="478" customFormat="1">
      <c r="A4" s="953"/>
      <c r="B4" s="953"/>
      <c r="C4" s="953"/>
      <c r="D4" s="953"/>
      <c r="E4" s="953"/>
      <c r="F4" s="953"/>
      <c r="G4" s="953"/>
      <c r="H4" s="953"/>
    </row>
    <row r="5" spans="1:8" s="463" customFormat="1" ht="31.5" customHeight="1">
      <c r="A5" s="1627" t="s">
        <v>1541</v>
      </c>
      <c r="B5" s="1628" t="s">
        <v>1204</v>
      </c>
      <c r="C5" s="1628"/>
      <c r="D5" s="1629" t="s">
        <v>1205</v>
      </c>
      <c r="E5" s="1629" t="s">
        <v>45</v>
      </c>
      <c r="F5" s="1629" t="s">
        <v>1140</v>
      </c>
      <c r="G5" s="1629" t="s">
        <v>1152</v>
      </c>
      <c r="H5" s="1629" t="s">
        <v>46</v>
      </c>
    </row>
    <row r="6" spans="1:8" s="463" customFormat="1" ht="77.25" customHeight="1">
      <c r="A6" s="1627"/>
      <c r="B6" s="652" t="s">
        <v>1542</v>
      </c>
      <c r="C6" s="652" t="s">
        <v>1207</v>
      </c>
      <c r="D6" s="1629"/>
      <c r="E6" s="1629"/>
      <c r="F6" s="1629"/>
      <c r="G6" s="1629"/>
      <c r="H6" s="1629"/>
    </row>
    <row r="7" spans="1:8" s="463" customFormat="1" ht="33" customHeight="1">
      <c r="A7" s="956"/>
      <c r="B7" s="956">
        <v>1</v>
      </c>
      <c r="C7" s="957">
        <v>2</v>
      </c>
      <c r="D7" s="958">
        <v>3</v>
      </c>
      <c r="E7" s="958">
        <v>4</v>
      </c>
      <c r="F7" s="958">
        <v>5</v>
      </c>
      <c r="G7" s="957">
        <v>6</v>
      </c>
      <c r="H7" s="958">
        <v>7</v>
      </c>
    </row>
    <row r="8" spans="1:8" ht="78">
      <c r="A8" s="959"/>
      <c r="B8" s="959"/>
      <c r="C8" s="954" t="s">
        <v>2740</v>
      </c>
      <c r="D8" s="960"/>
      <c r="E8" s="955"/>
      <c r="F8" s="955"/>
      <c r="G8" s="961">
        <f>G9+G92</f>
        <v>71394775.400000006</v>
      </c>
      <c r="H8" s="955"/>
    </row>
    <row r="9" spans="1:8">
      <c r="A9" s="1780" t="s">
        <v>1748</v>
      </c>
      <c r="B9" s="1781"/>
      <c r="C9" s="1781"/>
      <c r="D9" s="468"/>
      <c r="E9" s="469"/>
      <c r="F9" s="469"/>
      <c r="G9" s="470">
        <f>SUM(G10:G91)</f>
        <v>33644206</v>
      </c>
      <c r="H9" s="471"/>
    </row>
    <row r="10" spans="1:8" ht="54">
      <c r="A10" s="472">
        <v>4261</v>
      </c>
      <c r="B10" s="472">
        <v>30197231</v>
      </c>
      <c r="C10" s="473" t="s">
        <v>2741</v>
      </c>
      <c r="D10" s="474" t="s">
        <v>327</v>
      </c>
      <c r="E10" s="475" t="s">
        <v>51</v>
      </c>
      <c r="F10" s="476">
        <v>10</v>
      </c>
      <c r="G10" s="477">
        <f t="shared" ref="G10:G73" si="0">F10*H10</f>
        <v>20000</v>
      </c>
      <c r="H10" s="476">
        <v>2000</v>
      </c>
    </row>
    <row r="11" spans="1:8" ht="72">
      <c r="A11" s="472">
        <v>4261</v>
      </c>
      <c r="B11" s="472"/>
      <c r="C11" s="473" t="s">
        <v>509</v>
      </c>
      <c r="D11" s="474" t="s">
        <v>327</v>
      </c>
      <c r="E11" s="475" t="s">
        <v>51</v>
      </c>
      <c r="F11" s="476">
        <v>4500</v>
      </c>
      <c r="G11" s="477">
        <f t="shared" si="0"/>
        <v>45000</v>
      </c>
      <c r="H11" s="476">
        <v>10</v>
      </c>
    </row>
    <row r="12" spans="1:8" s="478" customFormat="1" ht="36">
      <c r="A12" s="472">
        <v>4261</v>
      </c>
      <c r="B12" s="472">
        <v>30199420</v>
      </c>
      <c r="C12" s="473" t="s">
        <v>2742</v>
      </c>
      <c r="D12" s="474" t="s">
        <v>327</v>
      </c>
      <c r="E12" s="475" t="s">
        <v>871</v>
      </c>
      <c r="F12" s="476">
        <v>333</v>
      </c>
      <c r="G12" s="477">
        <f t="shared" si="0"/>
        <v>49950</v>
      </c>
      <c r="H12" s="476">
        <v>150</v>
      </c>
    </row>
    <row r="13" spans="1:8" s="478" customFormat="1" ht="36">
      <c r="A13" s="472">
        <v>4261</v>
      </c>
      <c r="B13" s="472">
        <v>39263410</v>
      </c>
      <c r="C13" s="473" t="s">
        <v>2743</v>
      </c>
      <c r="D13" s="474" t="s">
        <v>327</v>
      </c>
      <c r="E13" s="475" t="s">
        <v>872</v>
      </c>
      <c r="F13" s="476">
        <v>180</v>
      </c>
      <c r="G13" s="477">
        <f t="shared" si="0"/>
        <v>27000</v>
      </c>
      <c r="H13" s="476">
        <v>150</v>
      </c>
    </row>
    <row r="14" spans="1:8" s="478" customFormat="1" ht="36">
      <c r="A14" s="472">
        <v>4261</v>
      </c>
      <c r="B14" s="472">
        <v>39263420</v>
      </c>
      <c r="C14" s="473" t="s">
        <v>2548</v>
      </c>
      <c r="D14" s="474" t="s">
        <v>327</v>
      </c>
      <c r="E14" s="475" t="s">
        <v>872</v>
      </c>
      <c r="F14" s="476">
        <v>400</v>
      </c>
      <c r="G14" s="477">
        <f t="shared" si="0"/>
        <v>40000</v>
      </c>
      <c r="H14" s="476">
        <v>100</v>
      </c>
    </row>
    <row r="15" spans="1:8" s="478" customFormat="1" ht="36">
      <c r="A15" s="472">
        <v>4261</v>
      </c>
      <c r="B15" s="472">
        <v>30197111</v>
      </c>
      <c r="C15" s="473" t="s">
        <v>2744</v>
      </c>
      <c r="D15" s="474" t="s">
        <v>327</v>
      </c>
      <c r="E15" s="475" t="s">
        <v>58</v>
      </c>
      <c r="F15" s="476">
        <v>100</v>
      </c>
      <c r="G15" s="477">
        <f t="shared" si="0"/>
        <v>30000</v>
      </c>
      <c r="H15" s="476">
        <v>300</v>
      </c>
    </row>
    <row r="16" spans="1:8" s="478" customFormat="1" ht="36">
      <c r="A16" s="472">
        <v>4261</v>
      </c>
      <c r="B16" s="472" t="s">
        <v>2745</v>
      </c>
      <c r="C16" s="473" t="s">
        <v>2746</v>
      </c>
      <c r="D16" s="474" t="s">
        <v>327</v>
      </c>
      <c r="E16" s="475" t="s">
        <v>58</v>
      </c>
      <c r="F16" s="476">
        <v>200</v>
      </c>
      <c r="G16" s="477">
        <f t="shared" si="0"/>
        <v>80000</v>
      </c>
      <c r="H16" s="476">
        <v>400</v>
      </c>
    </row>
    <row r="17" spans="1:8" s="478" customFormat="1" ht="36">
      <c r="A17" s="472">
        <v>4261</v>
      </c>
      <c r="B17" s="472"/>
      <c r="C17" s="473" t="s">
        <v>2747</v>
      </c>
      <c r="D17" s="474" t="s">
        <v>327</v>
      </c>
      <c r="E17" s="475" t="s">
        <v>51</v>
      </c>
      <c r="F17" s="476">
        <v>5000</v>
      </c>
      <c r="G17" s="477">
        <f t="shared" si="0"/>
        <v>45000</v>
      </c>
      <c r="H17" s="476">
        <v>9</v>
      </c>
    </row>
    <row r="18" spans="1:8" s="478" customFormat="1" ht="36">
      <c r="A18" s="472">
        <v>4261</v>
      </c>
      <c r="B18" s="472">
        <v>30192710</v>
      </c>
      <c r="C18" s="473" t="s">
        <v>2748</v>
      </c>
      <c r="D18" s="474" t="s">
        <v>327</v>
      </c>
      <c r="E18" s="475" t="s">
        <v>51</v>
      </c>
      <c r="F18" s="476">
        <v>350</v>
      </c>
      <c r="G18" s="477">
        <f t="shared" si="0"/>
        <v>28000</v>
      </c>
      <c r="H18" s="476">
        <v>80</v>
      </c>
    </row>
    <row r="19" spans="1:8" ht="36">
      <c r="A19" s="472">
        <v>4261</v>
      </c>
      <c r="B19" s="472">
        <v>30192137</v>
      </c>
      <c r="C19" s="473" t="s">
        <v>2749</v>
      </c>
      <c r="D19" s="474" t="s">
        <v>327</v>
      </c>
      <c r="E19" s="475" t="s">
        <v>51</v>
      </c>
      <c r="F19" s="476">
        <v>55</v>
      </c>
      <c r="G19" s="477">
        <f t="shared" si="0"/>
        <v>4290</v>
      </c>
      <c r="H19" s="476">
        <v>78</v>
      </c>
    </row>
    <row r="20" spans="1:8" s="478" customFormat="1" ht="36">
      <c r="A20" s="472">
        <v>4261</v>
      </c>
      <c r="B20" s="472">
        <v>30192100</v>
      </c>
      <c r="C20" s="473" t="s">
        <v>2750</v>
      </c>
      <c r="D20" s="474" t="s">
        <v>327</v>
      </c>
      <c r="E20" s="475" t="s">
        <v>51</v>
      </c>
      <c r="F20" s="476">
        <v>100</v>
      </c>
      <c r="G20" s="477">
        <f t="shared" si="0"/>
        <v>8000</v>
      </c>
      <c r="H20" s="476">
        <v>80</v>
      </c>
    </row>
    <row r="21" spans="1:8" s="478" customFormat="1">
      <c r="A21" s="472">
        <v>4261</v>
      </c>
      <c r="B21" s="472">
        <v>30192760</v>
      </c>
      <c r="C21" s="473" t="s">
        <v>2751</v>
      </c>
      <c r="D21" s="474" t="s">
        <v>327</v>
      </c>
      <c r="E21" s="475" t="s">
        <v>51</v>
      </c>
      <c r="F21" s="476">
        <v>150</v>
      </c>
      <c r="G21" s="477">
        <f t="shared" si="0"/>
        <v>6000</v>
      </c>
      <c r="H21" s="476">
        <v>40</v>
      </c>
    </row>
    <row r="22" spans="1:8" s="478" customFormat="1">
      <c r="A22" s="472">
        <v>4261</v>
      </c>
      <c r="B22" s="472" t="s">
        <v>1213</v>
      </c>
      <c r="C22" s="473" t="s">
        <v>867</v>
      </c>
      <c r="D22" s="474" t="s">
        <v>327</v>
      </c>
      <c r="E22" s="475" t="s">
        <v>51</v>
      </c>
      <c r="F22" s="476">
        <v>120</v>
      </c>
      <c r="G22" s="477">
        <f t="shared" si="0"/>
        <v>9600</v>
      </c>
      <c r="H22" s="476">
        <v>80</v>
      </c>
    </row>
    <row r="23" spans="1:8" s="478" customFormat="1" ht="36">
      <c r="A23" s="472">
        <v>4261</v>
      </c>
      <c r="B23" s="472" t="s">
        <v>1240</v>
      </c>
      <c r="C23" s="473" t="s">
        <v>2752</v>
      </c>
      <c r="D23" s="474" t="s">
        <v>327</v>
      </c>
      <c r="E23" s="475" t="s">
        <v>51</v>
      </c>
      <c r="F23" s="476">
        <v>300</v>
      </c>
      <c r="G23" s="477">
        <f t="shared" si="0"/>
        <v>4500</v>
      </c>
      <c r="H23" s="476">
        <v>15</v>
      </c>
    </row>
    <row r="24" spans="1:8" s="478" customFormat="1" ht="36">
      <c r="A24" s="472">
        <v>4261</v>
      </c>
      <c r="B24" s="472">
        <v>30192740</v>
      </c>
      <c r="C24" s="473" t="s">
        <v>2753</v>
      </c>
      <c r="D24" s="474" t="s">
        <v>327</v>
      </c>
      <c r="E24" s="475" t="s">
        <v>863</v>
      </c>
      <c r="F24" s="476">
        <v>2500</v>
      </c>
      <c r="G24" s="477">
        <f t="shared" si="0"/>
        <v>2000000</v>
      </c>
      <c r="H24" s="476">
        <v>800</v>
      </c>
    </row>
    <row r="25" spans="1:8" s="478" customFormat="1">
      <c r="A25" s="472">
        <v>4261</v>
      </c>
      <c r="B25" s="472" t="s">
        <v>2754</v>
      </c>
      <c r="C25" s="473" t="s">
        <v>510</v>
      </c>
      <c r="D25" s="474" t="s">
        <v>327</v>
      </c>
      <c r="E25" s="475" t="s">
        <v>51</v>
      </c>
      <c r="F25" s="476">
        <v>5000</v>
      </c>
      <c r="G25" s="477">
        <f t="shared" si="0"/>
        <v>140000</v>
      </c>
      <c r="H25" s="476">
        <v>28</v>
      </c>
    </row>
    <row r="26" spans="1:8" s="478" customFormat="1" ht="36">
      <c r="A26" s="472">
        <v>4261</v>
      </c>
      <c r="B26" s="472" t="s">
        <v>2755</v>
      </c>
      <c r="C26" s="473" t="s">
        <v>511</v>
      </c>
      <c r="D26" s="474" t="s">
        <v>327</v>
      </c>
      <c r="E26" s="475" t="s">
        <v>326</v>
      </c>
      <c r="F26" s="476">
        <v>360</v>
      </c>
      <c r="G26" s="477">
        <f t="shared" si="0"/>
        <v>1800</v>
      </c>
      <c r="H26" s="476">
        <v>5</v>
      </c>
    </row>
    <row r="27" spans="1:8" s="478" customFormat="1" ht="36">
      <c r="A27" s="472">
        <v>4261</v>
      </c>
      <c r="B27" s="472">
        <v>30197232</v>
      </c>
      <c r="C27" s="473" t="s">
        <v>2756</v>
      </c>
      <c r="D27" s="474" t="s">
        <v>327</v>
      </c>
      <c r="E27" s="475" t="s">
        <v>326</v>
      </c>
      <c r="F27" s="476">
        <v>100</v>
      </c>
      <c r="G27" s="477">
        <f t="shared" si="0"/>
        <v>70000</v>
      </c>
      <c r="H27" s="476">
        <v>700</v>
      </c>
    </row>
    <row r="28" spans="1:8">
      <c r="A28" s="472">
        <v>4261</v>
      </c>
      <c r="B28" s="472">
        <v>30197233</v>
      </c>
      <c r="C28" s="473" t="s">
        <v>2757</v>
      </c>
      <c r="D28" s="474" t="s">
        <v>327</v>
      </c>
      <c r="E28" s="475" t="s">
        <v>326</v>
      </c>
      <c r="F28" s="476">
        <v>100</v>
      </c>
      <c r="G28" s="477">
        <f t="shared" si="0"/>
        <v>40000</v>
      </c>
      <c r="H28" s="476">
        <v>400</v>
      </c>
    </row>
    <row r="29" spans="1:8" ht="54">
      <c r="A29" s="472">
        <v>4261</v>
      </c>
      <c r="B29" s="472">
        <v>30197234</v>
      </c>
      <c r="C29" s="473" t="s">
        <v>2758</v>
      </c>
      <c r="D29" s="474" t="s">
        <v>327</v>
      </c>
      <c r="E29" s="475" t="s">
        <v>326</v>
      </c>
      <c r="F29" s="476">
        <v>1000</v>
      </c>
      <c r="G29" s="477">
        <f t="shared" si="0"/>
        <v>200000</v>
      </c>
      <c r="H29" s="476">
        <v>200</v>
      </c>
    </row>
    <row r="30" spans="1:8" ht="36">
      <c r="A30" s="472">
        <v>4261</v>
      </c>
      <c r="B30" s="472">
        <v>30197330</v>
      </c>
      <c r="C30" s="473" t="s">
        <v>2759</v>
      </c>
      <c r="D30" s="474" t="s">
        <v>327</v>
      </c>
      <c r="E30" s="475" t="s">
        <v>326</v>
      </c>
      <c r="F30" s="476">
        <v>3500</v>
      </c>
      <c r="G30" s="477">
        <f t="shared" si="0"/>
        <v>28000</v>
      </c>
      <c r="H30" s="476">
        <v>8</v>
      </c>
    </row>
    <row r="31" spans="1:8" ht="36">
      <c r="A31" s="472">
        <v>4261</v>
      </c>
      <c r="B31" s="472">
        <v>30197321</v>
      </c>
      <c r="C31" s="473" t="s">
        <v>2760</v>
      </c>
      <c r="D31" s="474" t="s">
        <v>327</v>
      </c>
      <c r="E31" s="475" t="s">
        <v>51</v>
      </c>
      <c r="F31" s="475">
        <v>600</v>
      </c>
      <c r="G31" s="477">
        <f t="shared" si="0"/>
        <v>6000</v>
      </c>
      <c r="H31" s="476">
        <v>10</v>
      </c>
    </row>
    <row r="32" spans="1:8" ht="36">
      <c r="A32" s="472">
        <v>4261</v>
      </c>
      <c r="B32" s="472" t="s">
        <v>2761</v>
      </c>
      <c r="C32" s="473" t="s">
        <v>2762</v>
      </c>
      <c r="D32" s="474" t="s">
        <v>327</v>
      </c>
      <c r="E32" s="475" t="s">
        <v>51</v>
      </c>
      <c r="F32" s="475">
        <v>900</v>
      </c>
      <c r="G32" s="477">
        <f t="shared" si="0"/>
        <v>9000</v>
      </c>
      <c r="H32" s="476">
        <v>10</v>
      </c>
    </row>
    <row r="33" spans="1:8" s="478" customFormat="1" ht="54">
      <c r="A33" s="472">
        <v>4261</v>
      </c>
      <c r="B33" s="472" t="s">
        <v>2763</v>
      </c>
      <c r="C33" s="473" t="s">
        <v>2764</v>
      </c>
      <c r="D33" s="474" t="s">
        <v>327</v>
      </c>
      <c r="E33" s="475" t="s">
        <v>51</v>
      </c>
      <c r="F33" s="475">
        <v>1200</v>
      </c>
      <c r="G33" s="477">
        <f t="shared" si="0"/>
        <v>12000</v>
      </c>
      <c r="H33" s="476">
        <v>10</v>
      </c>
    </row>
    <row r="34" spans="1:8" s="478" customFormat="1">
      <c r="A34" s="472">
        <v>4261</v>
      </c>
      <c r="B34" s="472">
        <v>30197340</v>
      </c>
      <c r="C34" s="473" t="s">
        <v>218</v>
      </c>
      <c r="D34" s="474" t="s">
        <v>327</v>
      </c>
      <c r="E34" s="475" t="s">
        <v>326</v>
      </c>
      <c r="F34" s="476">
        <v>200</v>
      </c>
      <c r="G34" s="477">
        <f t="shared" si="0"/>
        <v>4000</v>
      </c>
      <c r="H34" s="476">
        <v>20</v>
      </c>
    </row>
    <row r="35" spans="1:8" s="478" customFormat="1" ht="36">
      <c r="A35" s="472">
        <v>4261</v>
      </c>
      <c r="B35" s="472">
        <v>30199430</v>
      </c>
      <c r="C35" s="473" t="s">
        <v>2765</v>
      </c>
      <c r="D35" s="474" t="s">
        <v>327</v>
      </c>
      <c r="E35" s="475" t="s">
        <v>871</v>
      </c>
      <c r="F35" s="476">
        <v>250</v>
      </c>
      <c r="G35" s="477">
        <f t="shared" si="0"/>
        <v>62500</v>
      </c>
      <c r="H35" s="476">
        <v>250</v>
      </c>
    </row>
    <row r="36" spans="1:8" s="478" customFormat="1">
      <c r="A36" s="472">
        <v>4261</v>
      </c>
      <c r="B36" s="472">
        <v>39263510</v>
      </c>
      <c r="C36" s="473" t="s">
        <v>2766</v>
      </c>
      <c r="D36" s="474" t="s">
        <v>327</v>
      </c>
      <c r="E36" s="475" t="s">
        <v>326</v>
      </c>
      <c r="F36" s="475">
        <v>25</v>
      </c>
      <c r="G36" s="477">
        <f t="shared" si="0"/>
        <v>2500</v>
      </c>
      <c r="H36" s="476">
        <v>100</v>
      </c>
    </row>
    <row r="37" spans="1:8" s="478" customFormat="1">
      <c r="A37" s="472">
        <v>4261</v>
      </c>
      <c r="B37" s="472">
        <v>39263520</v>
      </c>
      <c r="C37" s="473" t="s">
        <v>837</v>
      </c>
      <c r="D37" s="474" t="s">
        <v>327</v>
      </c>
      <c r="E37" s="475" t="s">
        <v>326</v>
      </c>
      <c r="F37" s="475">
        <v>60</v>
      </c>
      <c r="G37" s="477">
        <f t="shared" si="0"/>
        <v>6000</v>
      </c>
      <c r="H37" s="476">
        <v>100</v>
      </c>
    </row>
    <row r="38" spans="1:8" s="478" customFormat="1">
      <c r="A38" s="472">
        <v>4261</v>
      </c>
      <c r="B38" s="472">
        <v>39263530</v>
      </c>
      <c r="C38" s="473" t="s">
        <v>2767</v>
      </c>
      <c r="D38" s="474" t="s">
        <v>327</v>
      </c>
      <c r="E38" s="475" t="s">
        <v>326</v>
      </c>
      <c r="F38" s="475">
        <v>80</v>
      </c>
      <c r="G38" s="477">
        <f t="shared" si="0"/>
        <v>8000</v>
      </c>
      <c r="H38" s="476">
        <v>100</v>
      </c>
    </row>
    <row r="39" spans="1:8" s="478" customFormat="1" ht="36">
      <c r="A39" s="472">
        <v>4261</v>
      </c>
      <c r="B39" s="472">
        <v>30192135</v>
      </c>
      <c r="C39" s="473" t="s">
        <v>2768</v>
      </c>
      <c r="D39" s="474" t="s">
        <v>327</v>
      </c>
      <c r="E39" s="475" t="s">
        <v>864</v>
      </c>
      <c r="F39" s="476">
        <v>500</v>
      </c>
      <c r="G39" s="477">
        <f t="shared" si="0"/>
        <v>30000</v>
      </c>
      <c r="H39" s="476">
        <v>60</v>
      </c>
    </row>
    <row r="40" spans="1:8" s="478" customFormat="1" ht="36">
      <c r="A40" s="472">
        <v>4261</v>
      </c>
      <c r="B40" s="472">
        <v>30192136</v>
      </c>
      <c r="C40" s="473" t="s">
        <v>2769</v>
      </c>
      <c r="D40" s="474" t="s">
        <v>327</v>
      </c>
      <c r="E40" s="475" t="s">
        <v>51</v>
      </c>
      <c r="F40" s="476">
        <v>200</v>
      </c>
      <c r="G40" s="477">
        <f t="shared" si="0"/>
        <v>4000</v>
      </c>
      <c r="H40" s="476">
        <v>20</v>
      </c>
    </row>
    <row r="41" spans="1:8" s="478" customFormat="1" ht="36">
      <c r="A41" s="472">
        <v>4261</v>
      </c>
      <c r="B41" s="472" t="s">
        <v>2770</v>
      </c>
      <c r="C41" s="473" t="s">
        <v>512</v>
      </c>
      <c r="D41" s="474" t="s">
        <v>327</v>
      </c>
      <c r="E41" s="475" t="s">
        <v>51</v>
      </c>
      <c r="F41" s="476">
        <v>520</v>
      </c>
      <c r="G41" s="477">
        <f t="shared" si="0"/>
        <v>7800</v>
      </c>
      <c r="H41" s="476">
        <v>15</v>
      </c>
    </row>
    <row r="42" spans="1:8" s="478" customFormat="1" ht="36">
      <c r="A42" s="472">
        <v>4261</v>
      </c>
      <c r="B42" s="472" t="s">
        <v>2770</v>
      </c>
      <c r="C42" s="473" t="s">
        <v>2771</v>
      </c>
      <c r="D42" s="474" t="s">
        <v>327</v>
      </c>
      <c r="E42" s="475" t="s">
        <v>51</v>
      </c>
      <c r="F42" s="476">
        <v>200</v>
      </c>
      <c r="G42" s="477">
        <f t="shared" si="0"/>
        <v>16000</v>
      </c>
      <c r="H42" s="476">
        <v>80</v>
      </c>
    </row>
    <row r="43" spans="1:8" s="478" customFormat="1" ht="36">
      <c r="A43" s="472">
        <v>4261</v>
      </c>
      <c r="B43" s="472">
        <v>30192128</v>
      </c>
      <c r="C43" s="473" t="s">
        <v>513</v>
      </c>
      <c r="D43" s="474" t="s">
        <v>327</v>
      </c>
      <c r="E43" s="475" t="s">
        <v>51</v>
      </c>
      <c r="F43" s="476">
        <v>850</v>
      </c>
      <c r="G43" s="477">
        <f t="shared" si="0"/>
        <v>68000</v>
      </c>
      <c r="H43" s="476">
        <v>80</v>
      </c>
    </row>
    <row r="44" spans="1:8" s="478" customFormat="1">
      <c r="A44" s="472">
        <v>4261</v>
      </c>
      <c r="B44" s="472">
        <v>39292500</v>
      </c>
      <c r="C44" s="473" t="s">
        <v>514</v>
      </c>
      <c r="D44" s="474" t="s">
        <v>327</v>
      </c>
      <c r="E44" s="475" t="s">
        <v>51</v>
      </c>
      <c r="F44" s="476">
        <v>350</v>
      </c>
      <c r="G44" s="477">
        <f t="shared" si="0"/>
        <v>3500</v>
      </c>
      <c r="H44" s="476">
        <v>10</v>
      </c>
    </row>
    <row r="45" spans="1:8">
      <c r="A45" s="472">
        <v>4261</v>
      </c>
      <c r="B45" s="472">
        <v>39292500</v>
      </c>
      <c r="C45" s="473" t="s">
        <v>2772</v>
      </c>
      <c r="D45" s="474" t="s">
        <v>327</v>
      </c>
      <c r="E45" s="475" t="s">
        <v>51</v>
      </c>
      <c r="F45" s="476">
        <v>250</v>
      </c>
      <c r="G45" s="477">
        <f t="shared" si="0"/>
        <v>2500</v>
      </c>
      <c r="H45" s="476">
        <v>10</v>
      </c>
    </row>
    <row r="46" spans="1:8" s="478" customFormat="1">
      <c r="A46" s="472">
        <v>4261</v>
      </c>
      <c r="B46" s="472" t="s">
        <v>2773</v>
      </c>
      <c r="C46" s="473" t="s">
        <v>2774</v>
      </c>
      <c r="D46" s="474" t="s">
        <v>327</v>
      </c>
      <c r="E46" s="476" t="s">
        <v>51</v>
      </c>
      <c r="F46" s="479">
        <v>250</v>
      </c>
      <c r="G46" s="477">
        <f t="shared" si="0"/>
        <v>20000</v>
      </c>
      <c r="H46" s="476">
        <v>80</v>
      </c>
    </row>
    <row r="47" spans="1:8" s="478" customFormat="1" ht="36">
      <c r="A47" s="472">
        <v>4261</v>
      </c>
      <c r="B47" s="472">
        <v>30192720</v>
      </c>
      <c r="C47" s="473" t="s">
        <v>2775</v>
      </c>
      <c r="D47" s="474" t="s">
        <v>327</v>
      </c>
      <c r="E47" s="475" t="s">
        <v>51</v>
      </c>
      <c r="F47" s="476">
        <v>250</v>
      </c>
      <c r="G47" s="477">
        <f t="shared" si="0"/>
        <v>25000</v>
      </c>
      <c r="H47" s="476">
        <v>100</v>
      </c>
    </row>
    <row r="48" spans="1:8" s="478" customFormat="1">
      <c r="A48" s="472">
        <v>4261</v>
      </c>
      <c r="B48" s="472"/>
      <c r="C48" s="473" t="s">
        <v>515</v>
      </c>
      <c r="D48" s="474" t="s">
        <v>327</v>
      </c>
      <c r="E48" s="475" t="s">
        <v>51</v>
      </c>
      <c r="F48" s="476">
        <v>230</v>
      </c>
      <c r="G48" s="477">
        <f t="shared" si="0"/>
        <v>13800</v>
      </c>
      <c r="H48" s="476">
        <v>60</v>
      </c>
    </row>
    <row r="49" spans="1:8" s="478" customFormat="1" ht="36">
      <c r="A49" s="472">
        <v>4261</v>
      </c>
      <c r="B49" s="472" t="s">
        <v>1240</v>
      </c>
      <c r="C49" s="473" t="s">
        <v>869</v>
      </c>
      <c r="D49" s="474" t="s">
        <v>327</v>
      </c>
      <c r="E49" s="475" t="s">
        <v>51</v>
      </c>
      <c r="F49" s="476">
        <v>550</v>
      </c>
      <c r="G49" s="477">
        <f t="shared" si="0"/>
        <v>8250</v>
      </c>
      <c r="H49" s="476">
        <v>15</v>
      </c>
    </row>
    <row r="50" spans="1:8" s="478" customFormat="1" ht="36">
      <c r="A50" s="472">
        <v>4261</v>
      </c>
      <c r="B50" s="472">
        <v>39263200</v>
      </c>
      <c r="C50" s="473" t="s">
        <v>870</v>
      </c>
      <c r="D50" s="474" t="s">
        <v>327</v>
      </c>
      <c r="E50" s="475" t="s">
        <v>865</v>
      </c>
      <c r="F50" s="476">
        <v>800</v>
      </c>
      <c r="G50" s="477">
        <f t="shared" si="0"/>
        <v>184000</v>
      </c>
      <c r="H50" s="476">
        <v>230</v>
      </c>
    </row>
    <row r="51" spans="1:8">
      <c r="A51" s="472">
        <v>4261</v>
      </c>
      <c r="B51" s="472" t="s">
        <v>1243</v>
      </c>
      <c r="C51" s="473" t="s">
        <v>255</v>
      </c>
      <c r="D51" s="474" t="s">
        <v>327</v>
      </c>
      <c r="E51" s="475" t="s">
        <v>326</v>
      </c>
      <c r="F51" s="476">
        <v>20000</v>
      </c>
      <c r="G51" s="477">
        <f t="shared" si="0"/>
        <v>360000</v>
      </c>
      <c r="H51" s="480">
        <v>18</v>
      </c>
    </row>
    <row r="52" spans="1:8">
      <c r="A52" s="472">
        <v>4261</v>
      </c>
      <c r="B52" s="472" t="s">
        <v>1243</v>
      </c>
      <c r="C52" s="473" t="s">
        <v>255</v>
      </c>
      <c r="D52" s="474" t="s">
        <v>327</v>
      </c>
      <c r="E52" s="475" t="s">
        <v>326</v>
      </c>
      <c r="F52" s="476">
        <v>25000</v>
      </c>
      <c r="G52" s="477">
        <f t="shared" si="0"/>
        <v>875000</v>
      </c>
      <c r="H52" s="480">
        <v>35</v>
      </c>
    </row>
    <row r="53" spans="1:8">
      <c r="A53" s="472">
        <v>4264</v>
      </c>
      <c r="B53" s="472">
        <v>9132200</v>
      </c>
      <c r="C53" s="481" t="s">
        <v>104</v>
      </c>
      <c r="D53" s="474" t="s">
        <v>327</v>
      </c>
      <c r="E53" s="482" t="s">
        <v>54</v>
      </c>
      <c r="F53" s="482">
        <v>460</v>
      </c>
      <c r="G53" s="483">
        <f t="shared" si="0"/>
        <v>21390000</v>
      </c>
      <c r="H53" s="484">
        <v>46500</v>
      </c>
    </row>
    <row r="54" spans="1:8" s="478" customFormat="1" ht="36">
      <c r="A54" s="472">
        <v>4264</v>
      </c>
      <c r="B54" s="472">
        <v>9211410</v>
      </c>
      <c r="C54" s="485" t="s">
        <v>2776</v>
      </c>
      <c r="D54" s="474" t="s">
        <v>327</v>
      </c>
      <c r="E54" s="486" t="s">
        <v>57</v>
      </c>
      <c r="F54" s="487">
        <v>2500</v>
      </c>
      <c r="G54" s="477">
        <f t="shared" si="0"/>
        <v>62500</v>
      </c>
      <c r="H54" s="488">
        <v>25</v>
      </c>
    </row>
    <row r="55" spans="1:8" s="478" customFormat="1" ht="36">
      <c r="A55" s="472">
        <v>4264</v>
      </c>
      <c r="B55" s="472">
        <v>9211110</v>
      </c>
      <c r="C55" s="485" t="s">
        <v>2777</v>
      </c>
      <c r="D55" s="474" t="s">
        <v>327</v>
      </c>
      <c r="E55" s="486" t="s">
        <v>54</v>
      </c>
      <c r="F55" s="487">
        <v>3500</v>
      </c>
      <c r="G55" s="477">
        <f t="shared" si="0"/>
        <v>241500</v>
      </c>
      <c r="H55" s="488">
        <v>69</v>
      </c>
    </row>
    <row r="56" spans="1:8" s="478" customFormat="1" ht="36">
      <c r="A56" s="472">
        <v>4264</v>
      </c>
      <c r="B56" s="472">
        <v>9211120</v>
      </c>
      <c r="C56" s="485" t="s">
        <v>2778</v>
      </c>
      <c r="D56" s="474" t="s">
        <v>327</v>
      </c>
      <c r="E56" s="486" t="s">
        <v>54</v>
      </c>
      <c r="F56" s="487">
        <v>6000</v>
      </c>
      <c r="G56" s="477">
        <f t="shared" si="0"/>
        <v>90000</v>
      </c>
      <c r="H56" s="488">
        <v>15</v>
      </c>
    </row>
    <row r="57" spans="1:8" s="478" customFormat="1" ht="36">
      <c r="A57" s="472">
        <v>4264</v>
      </c>
      <c r="B57" s="472">
        <v>9211420</v>
      </c>
      <c r="C57" s="485" t="s">
        <v>2779</v>
      </c>
      <c r="D57" s="474" t="s">
        <v>327</v>
      </c>
      <c r="E57" s="486" t="s">
        <v>57</v>
      </c>
      <c r="F57" s="487">
        <v>4000</v>
      </c>
      <c r="G57" s="477">
        <f t="shared" si="0"/>
        <v>60000</v>
      </c>
      <c r="H57" s="488">
        <v>15</v>
      </c>
    </row>
    <row r="58" spans="1:8" s="478" customFormat="1" ht="39">
      <c r="A58" s="472">
        <v>4264</v>
      </c>
      <c r="B58" s="472">
        <v>24951310</v>
      </c>
      <c r="C58" s="485" t="s">
        <v>2960</v>
      </c>
      <c r="D58" s="474" t="s">
        <v>327</v>
      </c>
      <c r="E58" s="486" t="s">
        <v>54</v>
      </c>
      <c r="F58" s="487">
        <v>12000</v>
      </c>
      <c r="G58" s="477">
        <f t="shared" si="0"/>
        <v>484800</v>
      </c>
      <c r="H58" s="488">
        <v>40.4</v>
      </c>
    </row>
    <row r="59" spans="1:8" s="478" customFormat="1">
      <c r="A59" s="472">
        <v>4267</v>
      </c>
      <c r="B59" s="472" t="s">
        <v>1814</v>
      </c>
      <c r="C59" s="473" t="s">
        <v>164</v>
      </c>
      <c r="D59" s="474" t="s">
        <v>327</v>
      </c>
      <c r="E59" s="489" t="s">
        <v>326</v>
      </c>
      <c r="F59" s="490">
        <v>900</v>
      </c>
      <c r="G59" s="477">
        <f t="shared" si="0"/>
        <v>54000</v>
      </c>
      <c r="H59" s="490">
        <v>60</v>
      </c>
    </row>
    <row r="60" spans="1:8" s="478" customFormat="1" ht="36">
      <c r="A60" s="472">
        <v>4267</v>
      </c>
      <c r="B60" s="472" t="s">
        <v>2780</v>
      </c>
      <c r="C60" s="473" t="s">
        <v>787</v>
      </c>
      <c r="D60" s="474" t="s">
        <v>327</v>
      </c>
      <c r="E60" s="489" t="s">
        <v>57</v>
      </c>
      <c r="F60" s="490">
        <v>844</v>
      </c>
      <c r="G60" s="477">
        <f t="shared" si="0"/>
        <v>25320</v>
      </c>
      <c r="H60" s="490">
        <v>30</v>
      </c>
    </row>
    <row r="61" spans="1:8" s="478" customFormat="1">
      <c r="A61" s="472">
        <v>4267</v>
      </c>
      <c r="B61" s="472" t="s">
        <v>1256</v>
      </c>
      <c r="C61" s="473" t="s">
        <v>106</v>
      </c>
      <c r="D61" s="474" t="s">
        <v>327</v>
      </c>
      <c r="E61" s="489" t="s">
        <v>326</v>
      </c>
      <c r="F61" s="490">
        <v>250</v>
      </c>
      <c r="G61" s="477">
        <f t="shared" si="0"/>
        <v>25000</v>
      </c>
      <c r="H61" s="490">
        <v>100</v>
      </c>
    </row>
    <row r="62" spans="1:8">
      <c r="A62" s="472">
        <v>4267</v>
      </c>
      <c r="B62" s="472" t="s">
        <v>2781</v>
      </c>
      <c r="C62" s="473" t="s">
        <v>229</v>
      </c>
      <c r="D62" s="474" t="s">
        <v>327</v>
      </c>
      <c r="E62" s="489" t="s">
        <v>360</v>
      </c>
      <c r="F62" s="490">
        <v>210</v>
      </c>
      <c r="G62" s="477">
        <f t="shared" si="0"/>
        <v>16800</v>
      </c>
      <c r="H62" s="490">
        <v>80</v>
      </c>
    </row>
    <row r="63" spans="1:8">
      <c r="A63" s="472">
        <v>4267</v>
      </c>
      <c r="B63" s="472" t="s">
        <v>2782</v>
      </c>
      <c r="C63" s="473" t="s">
        <v>108</v>
      </c>
      <c r="D63" s="474" t="s">
        <v>327</v>
      </c>
      <c r="E63" s="489" t="s">
        <v>326</v>
      </c>
      <c r="F63" s="490">
        <v>400</v>
      </c>
      <c r="G63" s="477">
        <f t="shared" si="0"/>
        <v>40000</v>
      </c>
      <c r="H63" s="490">
        <v>100</v>
      </c>
    </row>
    <row r="64" spans="1:8" ht="36">
      <c r="A64" s="472">
        <v>4267</v>
      </c>
      <c r="B64" s="472">
        <v>39835000</v>
      </c>
      <c r="C64" s="473" t="s">
        <v>2783</v>
      </c>
      <c r="D64" s="474" t="s">
        <v>327</v>
      </c>
      <c r="E64" s="489" t="s">
        <v>326</v>
      </c>
      <c r="F64" s="490">
        <v>1000</v>
      </c>
      <c r="G64" s="477">
        <f t="shared" si="0"/>
        <v>20000</v>
      </c>
      <c r="H64" s="490">
        <v>20</v>
      </c>
    </row>
    <row r="65" spans="1:8">
      <c r="A65" s="472">
        <v>4267</v>
      </c>
      <c r="B65" s="472" t="s">
        <v>2784</v>
      </c>
      <c r="C65" s="473" t="s">
        <v>2785</v>
      </c>
      <c r="D65" s="474" t="s">
        <v>327</v>
      </c>
      <c r="E65" s="489" t="s">
        <v>326</v>
      </c>
      <c r="F65" s="490">
        <v>100</v>
      </c>
      <c r="G65" s="477">
        <f t="shared" si="0"/>
        <v>150000</v>
      </c>
      <c r="H65" s="490">
        <v>1500</v>
      </c>
    </row>
    <row r="66" spans="1:8">
      <c r="A66" s="472">
        <v>4267</v>
      </c>
      <c r="B66" s="472" t="s">
        <v>2786</v>
      </c>
      <c r="C66" s="473" t="s">
        <v>241</v>
      </c>
      <c r="D66" s="474" t="s">
        <v>327</v>
      </c>
      <c r="E66" s="489" t="s">
        <v>326</v>
      </c>
      <c r="F66" s="490">
        <v>120</v>
      </c>
      <c r="G66" s="477">
        <f t="shared" si="0"/>
        <v>6000</v>
      </c>
      <c r="H66" s="490">
        <v>50</v>
      </c>
    </row>
    <row r="67" spans="1:8" ht="36">
      <c r="A67" s="472">
        <v>4267</v>
      </c>
      <c r="B67" s="472" t="s">
        <v>2787</v>
      </c>
      <c r="C67" s="473" t="s">
        <v>788</v>
      </c>
      <c r="D67" s="474" t="s">
        <v>327</v>
      </c>
      <c r="E67" s="489" t="s">
        <v>326</v>
      </c>
      <c r="F67" s="490">
        <v>2149</v>
      </c>
      <c r="G67" s="477">
        <f t="shared" si="0"/>
        <v>4298</v>
      </c>
      <c r="H67" s="490">
        <v>2</v>
      </c>
    </row>
    <row r="68" spans="1:8">
      <c r="A68" s="472">
        <v>4267</v>
      </c>
      <c r="B68" s="472" t="s">
        <v>2788</v>
      </c>
      <c r="C68" s="473" t="s">
        <v>2789</v>
      </c>
      <c r="D68" s="474" t="s">
        <v>327</v>
      </c>
      <c r="E68" s="489" t="s">
        <v>326</v>
      </c>
      <c r="F68" s="490">
        <v>1500</v>
      </c>
      <c r="G68" s="477">
        <f t="shared" si="0"/>
        <v>9000</v>
      </c>
      <c r="H68" s="490">
        <v>6</v>
      </c>
    </row>
    <row r="69" spans="1:8" ht="36">
      <c r="A69" s="472">
        <v>4267</v>
      </c>
      <c r="B69" s="472" t="s">
        <v>1343</v>
      </c>
      <c r="C69" s="473" t="s">
        <v>2790</v>
      </c>
      <c r="D69" s="474" t="s">
        <v>327</v>
      </c>
      <c r="E69" s="489" t="s">
        <v>326</v>
      </c>
      <c r="F69" s="490">
        <v>2000</v>
      </c>
      <c r="G69" s="477">
        <f t="shared" si="0"/>
        <v>40000</v>
      </c>
      <c r="H69" s="490">
        <v>20</v>
      </c>
    </row>
    <row r="70" spans="1:8" ht="36">
      <c r="A70" s="472">
        <v>4267</v>
      </c>
      <c r="B70" s="472" t="s">
        <v>1282</v>
      </c>
      <c r="C70" s="473" t="s">
        <v>895</v>
      </c>
      <c r="D70" s="474" t="s">
        <v>327</v>
      </c>
      <c r="E70" s="489" t="s">
        <v>326</v>
      </c>
      <c r="F70" s="490">
        <v>1700</v>
      </c>
      <c r="G70" s="477">
        <f t="shared" si="0"/>
        <v>34000</v>
      </c>
      <c r="H70" s="490">
        <v>20</v>
      </c>
    </row>
    <row r="71" spans="1:8">
      <c r="A71" s="472">
        <v>4267</v>
      </c>
      <c r="B71" s="472">
        <v>39831245</v>
      </c>
      <c r="C71" s="473" t="s">
        <v>766</v>
      </c>
      <c r="D71" s="474" t="s">
        <v>327</v>
      </c>
      <c r="E71" s="489" t="s">
        <v>161</v>
      </c>
      <c r="F71" s="490">
        <v>240</v>
      </c>
      <c r="G71" s="477">
        <f t="shared" si="0"/>
        <v>21600</v>
      </c>
      <c r="H71" s="490">
        <v>90</v>
      </c>
    </row>
    <row r="72" spans="1:8" ht="36">
      <c r="A72" s="472">
        <v>4267</v>
      </c>
      <c r="B72" s="472" t="s">
        <v>2782</v>
      </c>
      <c r="C72" s="473" t="s">
        <v>789</v>
      </c>
      <c r="D72" s="474" t="s">
        <v>327</v>
      </c>
      <c r="E72" s="491" t="s">
        <v>335</v>
      </c>
      <c r="F72" s="490">
        <v>214</v>
      </c>
      <c r="G72" s="477">
        <f t="shared" si="0"/>
        <v>21400</v>
      </c>
      <c r="H72" s="490">
        <v>100</v>
      </c>
    </row>
    <row r="73" spans="1:8" ht="54">
      <c r="A73" s="472">
        <v>4267</v>
      </c>
      <c r="B73" s="472" t="s">
        <v>2782</v>
      </c>
      <c r="C73" s="473" t="s">
        <v>790</v>
      </c>
      <c r="D73" s="474" t="s">
        <v>327</v>
      </c>
      <c r="E73" s="476" t="s">
        <v>161</v>
      </c>
      <c r="F73" s="492">
        <v>530</v>
      </c>
      <c r="G73" s="477">
        <f t="shared" si="0"/>
        <v>15900</v>
      </c>
      <c r="H73" s="492">
        <v>30</v>
      </c>
    </row>
    <row r="74" spans="1:8" ht="36">
      <c r="A74" s="472">
        <v>4267</v>
      </c>
      <c r="B74" s="472" t="s">
        <v>2791</v>
      </c>
      <c r="C74" s="473" t="s">
        <v>113</v>
      </c>
      <c r="D74" s="474" t="s">
        <v>327</v>
      </c>
      <c r="E74" s="491" t="s">
        <v>51</v>
      </c>
      <c r="F74" s="492">
        <v>1000</v>
      </c>
      <c r="G74" s="477">
        <f t="shared" ref="G74:G138" si="1">F74*H74</f>
        <v>10000</v>
      </c>
      <c r="H74" s="492">
        <v>10</v>
      </c>
    </row>
    <row r="75" spans="1:8">
      <c r="A75" s="472">
        <v>4267</v>
      </c>
      <c r="B75" s="472" t="s">
        <v>2792</v>
      </c>
      <c r="C75" s="473" t="s">
        <v>2793</v>
      </c>
      <c r="D75" s="474" t="s">
        <v>327</v>
      </c>
      <c r="E75" s="476" t="s">
        <v>51</v>
      </c>
      <c r="F75" s="492">
        <v>1000</v>
      </c>
      <c r="G75" s="477">
        <f t="shared" si="1"/>
        <v>20000</v>
      </c>
      <c r="H75" s="492">
        <v>20</v>
      </c>
    </row>
    <row r="76" spans="1:8" ht="54">
      <c r="A76" s="472">
        <v>4267</v>
      </c>
      <c r="B76" s="472" t="s">
        <v>2784</v>
      </c>
      <c r="C76" s="473" t="s">
        <v>78</v>
      </c>
      <c r="D76" s="474" t="s">
        <v>327</v>
      </c>
      <c r="E76" s="491" t="s">
        <v>51</v>
      </c>
      <c r="F76" s="490">
        <v>180</v>
      </c>
      <c r="G76" s="477">
        <f t="shared" si="1"/>
        <v>9000</v>
      </c>
      <c r="H76" s="490">
        <v>50</v>
      </c>
    </row>
    <row r="77" spans="1:8">
      <c r="A77" s="472">
        <v>4267</v>
      </c>
      <c r="B77" s="472" t="s">
        <v>2784</v>
      </c>
      <c r="C77" s="473" t="s">
        <v>79</v>
      </c>
      <c r="D77" s="474" t="s">
        <v>327</v>
      </c>
      <c r="E77" s="491" t="s">
        <v>51</v>
      </c>
      <c r="F77" s="490">
        <v>500</v>
      </c>
      <c r="G77" s="477">
        <f t="shared" si="1"/>
        <v>3500</v>
      </c>
      <c r="H77" s="490">
        <v>7</v>
      </c>
    </row>
    <row r="78" spans="1:8" ht="36">
      <c r="A78" s="472">
        <v>4267</v>
      </c>
      <c r="B78" s="472" t="s">
        <v>2794</v>
      </c>
      <c r="C78" s="473" t="s">
        <v>791</v>
      </c>
      <c r="D78" s="474" t="s">
        <v>327</v>
      </c>
      <c r="E78" s="491" t="s">
        <v>51</v>
      </c>
      <c r="F78" s="490">
        <v>580</v>
      </c>
      <c r="G78" s="477">
        <f t="shared" si="1"/>
        <v>11600</v>
      </c>
      <c r="H78" s="490">
        <v>20</v>
      </c>
    </row>
    <row r="79" spans="1:8">
      <c r="A79" s="472">
        <v>4267</v>
      </c>
      <c r="B79" s="472" t="s">
        <v>1280</v>
      </c>
      <c r="C79" s="473" t="s">
        <v>2795</v>
      </c>
      <c r="D79" s="474" t="s">
        <v>327</v>
      </c>
      <c r="E79" s="491" t="s">
        <v>51</v>
      </c>
      <c r="F79" s="490">
        <v>2000</v>
      </c>
      <c r="G79" s="477">
        <f t="shared" si="1"/>
        <v>20000</v>
      </c>
      <c r="H79" s="490">
        <v>10</v>
      </c>
    </row>
    <row r="80" spans="1:8" ht="54">
      <c r="A80" s="472">
        <v>4267</v>
      </c>
      <c r="B80" s="472">
        <v>30192210</v>
      </c>
      <c r="C80" s="473" t="s">
        <v>2796</v>
      </c>
      <c r="D80" s="474" t="s">
        <v>327</v>
      </c>
      <c r="E80" s="475" t="s">
        <v>51</v>
      </c>
      <c r="F80" s="490">
        <v>250</v>
      </c>
      <c r="G80" s="477">
        <f t="shared" si="1"/>
        <v>7500</v>
      </c>
      <c r="H80" s="490">
        <v>30</v>
      </c>
    </row>
    <row r="81" spans="1:8" ht="36">
      <c r="A81" s="472">
        <v>4267</v>
      </c>
      <c r="B81" s="472" t="s">
        <v>2791</v>
      </c>
      <c r="C81" s="473" t="s">
        <v>516</v>
      </c>
      <c r="D81" s="474" t="s">
        <v>327</v>
      </c>
      <c r="E81" s="491" t="s">
        <v>51</v>
      </c>
      <c r="F81" s="490">
        <v>4000</v>
      </c>
      <c r="G81" s="477">
        <f t="shared" si="1"/>
        <v>40000</v>
      </c>
      <c r="H81" s="490">
        <v>10</v>
      </c>
    </row>
    <row r="82" spans="1:8" s="478" customFormat="1">
      <c r="A82" s="472">
        <v>4267</v>
      </c>
      <c r="B82" s="472">
        <v>41000000</v>
      </c>
      <c r="C82" s="473" t="s">
        <v>23</v>
      </c>
      <c r="D82" s="474" t="s">
        <v>327</v>
      </c>
      <c r="E82" s="491" t="s">
        <v>44</v>
      </c>
      <c r="F82" s="490">
        <v>1100</v>
      </c>
      <c r="G82" s="477">
        <f t="shared" si="1"/>
        <v>660000</v>
      </c>
      <c r="H82" s="490">
        <v>600</v>
      </c>
    </row>
    <row r="83" spans="1:8" ht="72">
      <c r="A83" s="472">
        <v>5122</v>
      </c>
      <c r="B83" s="493" t="s">
        <v>2797</v>
      </c>
      <c r="C83" s="494" t="s">
        <v>2798</v>
      </c>
      <c r="D83" s="474" t="s">
        <v>327</v>
      </c>
      <c r="E83" s="495" t="s">
        <v>51</v>
      </c>
      <c r="F83" s="495">
        <v>180000</v>
      </c>
      <c r="G83" s="496">
        <f>H83*F83</f>
        <v>1800000</v>
      </c>
      <c r="H83" s="495">
        <v>10</v>
      </c>
    </row>
    <row r="84" spans="1:8" ht="54">
      <c r="A84" s="472">
        <v>5122</v>
      </c>
      <c r="B84" s="493" t="s">
        <v>2799</v>
      </c>
      <c r="C84" s="494" t="s">
        <v>2961</v>
      </c>
      <c r="D84" s="474" t="s">
        <v>327</v>
      </c>
      <c r="E84" s="495" t="s">
        <v>51</v>
      </c>
      <c r="F84" s="495">
        <v>100000</v>
      </c>
      <c r="G84" s="496">
        <f t="shared" ref="G84:G91" si="2">H84*F84</f>
        <v>200000</v>
      </c>
      <c r="H84" s="495">
        <v>2</v>
      </c>
    </row>
    <row r="85" spans="1:8">
      <c r="A85" s="472">
        <v>5122</v>
      </c>
      <c r="B85" s="493" t="s">
        <v>1822</v>
      </c>
      <c r="C85" s="494" t="s">
        <v>258</v>
      </c>
      <c r="D85" s="474" t="s">
        <v>327</v>
      </c>
      <c r="E85" s="495" t="s">
        <v>51</v>
      </c>
      <c r="F85" s="495">
        <v>40000</v>
      </c>
      <c r="G85" s="496">
        <f t="shared" si="2"/>
        <v>80000</v>
      </c>
      <c r="H85" s="495">
        <v>2</v>
      </c>
    </row>
    <row r="86" spans="1:8">
      <c r="A86" s="472">
        <v>5122</v>
      </c>
      <c r="B86" s="493" t="s">
        <v>1301</v>
      </c>
      <c r="C86" s="494" t="s">
        <v>176</v>
      </c>
      <c r="D86" s="474" t="s">
        <v>327</v>
      </c>
      <c r="E86" s="495" t="s">
        <v>51</v>
      </c>
      <c r="F86" s="495">
        <v>100000</v>
      </c>
      <c r="G86" s="496">
        <f t="shared" si="2"/>
        <v>400000</v>
      </c>
      <c r="H86" s="495">
        <v>4</v>
      </c>
    </row>
    <row r="87" spans="1:8" s="1567" customFormat="1">
      <c r="A87" s="1562">
        <v>5122</v>
      </c>
      <c r="B87" s="1562">
        <v>39138330</v>
      </c>
      <c r="C87" s="1563" t="s">
        <v>773</v>
      </c>
      <c r="D87" s="1564" t="s">
        <v>327</v>
      </c>
      <c r="E87" s="1565" t="s">
        <v>51</v>
      </c>
      <c r="F87" s="1565">
        <v>58000</v>
      </c>
      <c r="G87" s="1566">
        <f t="shared" si="2"/>
        <v>58000</v>
      </c>
      <c r="H87" s="1565">
        <v>1</v>
      </c>
    </row>
    <row r="88" spans="1:8" s="1567" customFormat="1">
      <c r="A88" s="1562">
        <v>5122</v>
      </c>
      <c r="B88" s="1562">
        <v>39138320</v>
      </c>
      <c r="C88" s="1563" t="s">
        <v>3379</v>
      </c>
      <c r="D88" s="1564" t="s">
        <v>327</v>
      </c>
      <c r="E88" s="1565" t="s">
        <v>51</v>
      </c>
      <c r="F88" s="1565">
        <v>15000</v>
      </c>
      <c r="G88" s="1566">
        <f t="shared" si="2"/>
        <v>540000</v>
      </c>
      <c r="H88" s="1565">
        <v>36</v>
      </c>
    </row>
    <row r="89" spans="1:8" ht="72">
      <c r="A89" s="472">
        <v>5122</v>
      </c>
      <c r="B89" s="493" t="s">
        <v>2797</v>
      </c>
      <c r="C89" s="494" t="s">
        <v>2800</v>
      </c>
      <c r="D89" s="474" t="s">
        <v>327</v>
      </c>
      <c r="E89" s="495" t="s">
        <v>51</v>
      </c>
      <c r="F89" s="495">
        <v>900000</v>
      </c>
      <c r="G89" s="496">
        <f t="shared" si="2"/>
        <v>900000</v>
      </c>
      <c r="H89" s="495">
        <v>1</v>
      </c>
    </row>
    <row r="90" spans="1:8">
      <c r="A90" s="1562">
        <v>5122</v>
      </c>
      <c r="B90" s="1562" t="s">
        <v>2801</v>
      </c>
      <c r="C90" s="1563" t="s">
        <v>772</v>
      </c>
      <c r="D90" s="1564" t="s">
        <v>327</v>
      </c>
      <c r="E90" s="1565" t="s">
        <v>50</v>
      </c>
      <c r="F90" s="1565">
        <v>5500</v>
      </c>
      <c r="G90" s="1566">
        <f t="shared" si="2"/>
        <v>1147498</v>
      </c>
      <c r="H90" s="1565">
        <v>208.636</v>
      </c>
    </row>
    <row r="91" spans="1:8">
      <c r="A91" s="472">
        <v>5122</v>
      </c>
      <c r="B91" s="493" t="s">
        <v>2802</v>
      </c>
      <c r="C91" s="494" t="s">
        <v>2803</v>
      </c>
      <c r="D91" s="474" t="s">
        <v>327</v>
      </c>
      <c r="E91" s="495" t="s">
        <v>51</v>
      </c>
      <c r="F91" s="495">
        <v>80000</v>
      </c>
      <c r="G91" s="496">
        <f t="shared" si="2"/>
        <v>320000</v>
      </c>
      <c r="H91" s="495">
        <v>4</v>
      </c>
    </row>
    <row r="92" spans="1:8">
      <c r="A92" s="1780" t="s">
        <v>1652</v>
      </c>
      <c r="B92" s="1781"/>
      <c r="C92" s="1781"/>
      <c r="D92" s="497"/>
      <c r="E92" s="498"/>
      <c r="F92" s="498"/>
      <c r="G92" s="499">
        <f>SUM(G93:G141)</f>
        <v>37750569.399999999</v>
      </c>
      <c r="H92" s="497"/>
    </row>
    <row r="93" spans="1:8">
      <c r="A93" s="500">
        <v>4212</v>
      </c>
      <c r="B93" s="493" t="s">
        <v>2804</v>
      </c>
      <c r="C93" s="501" t="s">
        <v>80</v>
      </c>
      <c r="D93" s="502" t="s">
        <v>48</v>
      </c>
      <c r="E93" s="503" t="s">
        <v>1172</v>
      </c>
      <c r="F93" s="493">
        <v>38</v>
      </c>
      <c r="G93" s="477">
        <f t="shared" si="1"/>
        <v>11291966</v>
      </c>
      <c r="H93" s="503">
        <v>297157</v>
      </c>
    </row>
    <row r="94" spans="1:8">
      <c r="A94" s="500">
        <v>4213</v>
      </c>
      <c r="B94" s="493" t="s">
        <v>2805</v>
      </c>
      <c r="C94" s="501" t="s">
        <v>475</v>
      </c>
      <c r="D94" s="502" t="s">
        <v>48</v>
      </c>
      <c r="E94" s="503" t="s">
        <v>207</v>
      </c>
      <c r="F94" s="503">
        <v>170</v>
      </c>
      <c r="G94" s="477">
        <f t="shared" si="1"/>
        <v>390813</v>
      </c>
      <c r="H94" s="503">
        <v>2298.9</v>
      </c>
    </row>
    <row r="95" spans="1:8" ht="78">
      <c r="A95" s="500">
        <v>4213</v>
      </c>
      <c r="B95" s="493">
        <v>90921000</v>
      </c>
      <c r="C95" s="504" t="s">
        <v>357</v>
      </c>
      <c r="D95" s="505" t="s">
        <v>47</v>
      </c>
      <c r="E95" s="493" t="s">
        <v>50</v>
      </c>
      <c r="F95" s="493">
        <v>4.8609999999999998</v>
      </c>
      <c r="G95" s="477">
        <f t="shared" si="1"/>
        <v>699984</v>
      </c>
      <c r="H95" s="493">
        <v>144000</v>
      </c>
    </row>
    <row r="96" spans="1:8" ht="78">
      <c r="A96" s="500">
        <v>4214</v>
      </c>
      <c r="B96" s="493" t="s">
        <v>2806</v>
      </c>
      <c r="C96" s="504" t="s">
        <v>178</v>
      </c>
      <c r="D96" s="502" t="s">
        <v>48</v>
      </c>
      <c r="E96" s="493" t="s">
        <v>428</v>
      </c>
      <c r="F96" s="503">
        <v>57600</v>
      </c>
      <c r="G96" s="477">
        <f t="shared" si="1"/>
        <v>2419200</v>
      </c>
      <c r="H96" s="493">
        <v>42</v>
      </c>
    </row>
    <row r="97" spans="1:8" ht="78">
      <c r="A97" s="500">
        <v>4214</v>
      </c>
      <c r="B97" s="493" t="s">
        <v>2807</v>
      </c>
      <c r="C97" s="504" t="s">
        <v>263</v>
      </c>
      <c r="D97" s="502" t="s">
        <v>48</v>
      </c>
      <c r="E97" s="493" t="s">
        <v>428</v>
      </c>
      <c r="F97" s="503">
        <v>72364</v>
      </c>
      <c r="G97" s="477">
        <f t="shared" si="1"/>
        <v>3039288</v>
      </c>
      <c r="H97" s="493">
        <v>42</v>
      </c>
    </row>
    <row r="98" spans="1:8" ht="58.5">
      <c r="A98" s="500">
        <v>4214</v>
      </c>
      <c r="B98" s="493" t="s">
        <v>2808</v>
      </c>
      <c r="C98" s="504" t="s">
        <v>83</v>
      </c>
      <c r="D98" s="502" t="s">
        <v>327</v>
      </c>
      <c r="E98" s="506" t="s">
        <v>2809</v>
      </c>
      <c r="F98" s="503">
        <v>355</v>
      </c>
      <c r="G98" s="477">
        <f t="shared" si="1"/>
        <v>450069</v>
      </c>
      <c r="H98" s="503">
        <v>1267.8</v>
      </c>
    </row>
    <row r="99" spans="1:8">
      <c r="A99" s="500">
        <v>4214</v>
      </c>
      <c r="B99" s="493" t="s">
        <v>2810</v>
      </c>
      <c r="C99" s="501" t="s">
        <v>84</v>
      </c>
      <c r="D99" s="502" t="s">
        <v>48</v>
      </c>
      <c r="E99" s="493" t="s">
        <v>428</v>
      </c>
      <c r="F99" s="507">
        <v>38368.300000000003</v>
      </c>
      <c r="G99" s="477">
        <f t="shared" si="1"/>
        <v>1457995.4000000001</v>
      </c>
      <c r="H99" s="493">
        <v>38</v>
      </c>
    </row>
    <row r="100" spans="1:8" s="1457" customFormat="1">
      <c r="A100" s="1451">
        <v>4214</v>
      </c>
      <c r="B100" s="1452" t="s">
        <v>2811</v>
      </c>
      <c r="C100" s="1453" t="s">
        <v>85</v>
      </c>
      <c r="D100" s="1454" t="s">
        <v>48</v>
      </c>
      <c r="E100" s="1452" t="s">
        <v>51</v>
      </c>
      <c r="F100" s="1455">
        <v>8475</v>
      </c>
      <c r="G100" s="1456">
        <v>3991575</v>
      </c>
      <c r="H100" s="1452">
        <v>471</v>
      </c>
    </row>
    <row r="101" spans="1:8" ht="39">
      <c r="A101" s="500">
        <v>4214</v>
      </c>
      <c r="B101" s="493" t="s">
        <v>2812</v>
      </c>
      <c r="C101" s="508" t="s">
        <v>234</v>
      </c>
      <c r="D101" s="502" t="s">
        <v>48</v>
      </c>
      <c r="E101" s="503" t="s">
        <v>2813</v>
      </c>
      <c r="F101" s="503">
        <v>4800</v>
      </c>
      <c r="G101" s="477">
        <f t="shared" si="1"/>
        <v>120000</v>
      </c>
      <c r="H101" s="493">
        <v>25</v>
      </c>
    </row>
    <row r="102" spans="1:8" ht="54">
      <c r="A102" s="500">
        <v>4215</v>
      </c>
      <c r="B102" s="493" t="s">
        <v>2814</v>
      </c>
      <c r="C102" s="481" t="s">
        <v>2815</v>
      </c>
      <c r="D102" s="502" t="s">
        <v>48</v>
      </c>
      <c r="E102" s="509" t="s">
        <v>485</v>
      </c>
      <c r="F102" s="495">
        <v>67000</v>
      </c>
      <c r="G102" s="477">
        <f t="shared" si="1"/>
        <v>134000</v>
      </c>
      <c r="H102" s="493">
        <v>2</v>
      </c>
    </row>
    <row r="103" spans="1:8" ht="54">
      <c r="A103" s="500">
        <v>4215</v>
      </c>
      <c r="B103" s="493" t="s">
        <v>2814</v>
      </c>
      <c r="C103" s="481" t="s">
        <v>2816</v>
      </c>
      <c r="D103" s="502" t="s">
        <v>48</v>
      </c>
      <c r="E103" s="509" t="s">
        <v>485</v>
      </c>
      <c r="F103" s="495">
        <v>33000</v>
      </c>
      <c r="G103" s="477">
        <f t="shared" si="1"/>
        <v>33000</v>
      </c>
      <c r="H103" s="493">
        <v>1</v>
      </c>
    </row>
    <row r="104" spans="1:8" ht="54">
      <c r="A104" s="500">
        <v>4215</v>
      </c>
      <c r="B104" s="493" t="s">
        <v>2814</v>
      </c>
      <c r="C104" s="481" t="s">
        <v>2817</v>
      </c>
      <c r="D104" s="502" t="s">
        <v>48</v>
      </c>
      <c r="E104" s="509" t="s">
        <v>485</v>
      </c>
      <c r="F104" s="495">
        <v>67000</v>
      </c>
      <c r="G104" s="477">
        <f t="shared" si="1"/>
        <v>67000</v>
      </c>
      <c r="H104" s="493">
        <v>1</v>
      </c>
    </row>
    <row r="105" spans="1:8" ht="54">
      <c r="A105" s="500">
        <v>4215</v>
      </c>
      <c r="B105" s="493" t="s">
        <v>2814</v>
      </c>
      <c r="C105" s="481" t="s">
        <v>2818</v>
      </c>
      <c r="D105" s="502" t="s">
        <v>48</v>
      </c>
      <c r="E105" s="509" t="s">
        <v>485</v>
      </c>
      <c r="F105" s="495">
        <v>67000</v>
      </c>
      <c r="G105" s="477">
        <f t="shared" si="1"/>
        <v>67000</v>
      </c>
      <c r="H105" s="493">
        <v>1</v>
      </c>
    </row>
    <row r="106" spans="1:8" ht="54">
      <c r="A106" s="500">
        <v>4215</v>
      </c>
      <c r="B106" s="493" t="s">
        <v>2819</v>
      </c>
      <c r="C106" s="481" t="s">
        <v>2820</v>
      </c>
      <c r="D106" s="502" t="s">
        <v>48</v>
      </c>
      <c r="E106" s="509" t="s">
        <v>485</v>
      </c>
      <c r="F106" s="495">
        <v>42000</v>
      </c>
      <c r="G106" s="477">
        <f t="shared" si="1"/>
        <v>42000</v>
      </c>
      <c r="H106" s="493">
        <v>1</v>
      </c>
    </row>
    <row r="107" spans="1:8" ht="58.5">
      <c r="A107" s="510">
        <v>4222</v>
      </c>
      <c r="B107" s="493">
        <v>60412000</v>
      </c>
      <c r="C107" s="511" t="s">
        <v>71</v>
      </c>
      <c r="D107" s="502" t="s">
        <v>48</v>
      </c>
      <c r="E107" s="493" t="s">
        <v>51</v>
      </c>
      <c r="F107" s="493">
        <v>500000</v>
      </c>
      <c r="G107" s="477">
        <f t="shared" si="1"/>
        <v>1000000</v>
      </c>
      <c r="H107" s="493">
        <v>2</v>
      </c>
    </row>
    <row r="108" spans="1:8" ht="39">
      <c r="A108" s="493">
        <v>4232</v>
      </c>
      <c r="B108" s="512">
        <v>48331000</v>
      </c>
      <c r="C108" s="511" t="s">
        <v>2821</v>
      </c>
      <c r="D108" s="513" t="s">
        <v>48</v>
      </c>
      <c r="E108" s="493" t="s">
        <v>51</v>
      </c>
      <c r="F108" s="493">
        <f>SUM(F109:F111)</f>
        <v>169000</v>
      </c>
      <c r="G108" s="514">
        <f>SUM(G109:G111)</f>
        <v>638000</v>
      </c>
      <c r="H108" s="493">
        <f>SUM(H109:H111)</f>
        <v>12</v>
      </c>
    </row>
    <row r="109" spans="1:8" ht="36">
      <c r="A109" s="493">
        <v>4232</v>
      </c>
      <c r="B109" s="512">
        <v>48331000</v>
      </c>
      <c r="C109" s="515" t="s">
        <v>2822</v>
      </c>
      <c r="D109" s="513" t="s">
        <v>48</v>
      </c>
      <c r="E109" s="493" t="s">
        <v>51</v>
      </c>
      <c r="F109" s="493">
        <v>40000</v>
      </c>
      <c r="G109" s="477">
        <f t="shared" si="1"/>
        <v>200000</v>
      </c>
      <c r="H109" s="493">
        <v>5</v>
      </c>
    </row>
    <row r="110" spans="1:8" ht="36">
      <c r="A110" s="493">
        <v>4232</v>
      </c>
      <c r="B110" s="512">
        <v>48331000</v>
      </c>
      <c r="C110" s="515" t="s">
        <v>2823</v>
      </c>
      <c r="D110" s="513" t="s">
        <v>48</v>
      </c>
      <c r="E110" s="493" t="s">
        <v>51</v>
      </c>
      <c r="F110" s="493">
        <v>69000</v>
      </c>
      <c r="G110" s="477">
        <f t="shared" si="1"/>
        <v>138000</v>
      </c>
      <c r="H110" s="493">
        <v>2</v>
      </c>
    </row>
    <row r="111" spans="1:8" ht="54">
      <c r="A111" s="493">
        <v>4232</v>
      </c>
      <c r="B111" s="512">
        <v>48331000</v>
      </c>
      <c r="C111" s="515" t="s">
        <v>2824</v>
      </c>
      <c r="D111" s="513" t="s">
        <v>48</v>
      </c>
      <c r="E111" s="493" t="s">
        <v>51</v>
      </c>
      <c r="F111" s="493">
        <v>60000</v>
      </c>
      <c r="G111" s="477">
        <f t="shared" si="1"/>
        <v>300000</v>
      </c>
      <c r="H111" s="493">
        <v>5</v>
      </c>
    </row>
    <row r="112" spans="1:8">
      <c r="A112" s="516">
        <v>4234</v>
      </c>
      <c r="B112" s="493" t="s">
        <v>2212</v>
      </c>
      <c r="C112" s="517" t="s">
        <v>2825</v>
      </c>
      <c r="D112" s="513" t="s">
        <v>327</v>
      </c>
      <c r="E112" s="500" t="s">
        <v>51</v>
      </c>
      <c r="F112" s="518">
        <v>85</v>
      </c>
      <c r="G112" s="519">
        <f>H112*F112</f>
        <v>75820</v>
      </c>
      <c r="H112" s="518">
        <v>892</v>
      </c>
    </row>
    <row r="113" spans="1:8">
      <c r="A113" s="516">
        <v>4234</v>
      </c>
      <c r="B113" s="493" t="s">
        <v>2212</v>
      </c>
      <c r="C113" s="517" t="s">
        <v>2826</v>
      </c>
      <c r="D113" s="513" t="s">
        <v>327</v>
      </c>
      <c r="E113" s="500" t="s">
        <v>51</v>
      </c>
      <c r="F113" s="518">
        <v>178</v>
      </c>
      <c r="G113" s="519">
        <f t="shared" ref="G113:G127" si="3">H113*F113</f>
        <v>9256</v>
      </c>
      <c r="H113" s="518">
        <v>52</v>
      </c>
    </row>
    <row r="114" spans="1:8">
      <c r="A114" s="516">
        <v>4234</v>
      </c>
      <c r="B114" s="493" t="s">
        <v>2212</v>
      </c>
      <c r="C114" s="517" t="s">
        <v>2827</v>
      </c>
      <c r="D114" s="513" t="s">
        <v>327</v>
      </c>
      <c r="E114" s="500" t="s">
        <v>51</v>
      </c>
      <c r="F114" s="518">
        <v>100</v>
      </c>
      <c r="G114" s="519">
        <f t="shared" si="3"/>
        <v>17400</v>
      </c>
      <c r="H114" s="518">
        <v>174</v>
      </c>
    </row>
    <row r="115" spans="1:8">
      <c r="A115" s="516">
        <v>4234</v>
      </c>
      <c r="B115" s="493" t="s">
        <v>2212</v>
      </c>
      <c r="C115" s="517" t="s">
        <v>2828</v>
      </c>
      <c r="D115" s="513" t="s">
        <v>327</v>
      </c>
      <c r="E115" s="500" t="s">
        <v>51</v>
      </c>
      <c r="F115" s="518">
        <v>87</v>
      </c>
      <c r="G115" s="519">
        <f t="shared" si="3"/>
        <v>43326</v>
      </c>
      <c r="H115" s="518">
        <v>498</v>
      </c>
    </row>
    <row r="116" spans="1:8">
      <c r="A116" s="516">
        <v>4234</v>
      </c>
      <c r="B116" s="493" t="s">
        <v>2212</v>
      </c>
      <c r="C116" s="517" t="s">
        <v>2829</v>
      </c>
      <c r="D116" s="513" t="s">
        <v>327</v>
      </c>
      <c r="E116" s="500" t="s">
        <v>51</v>
      </c>
      <c r="F116" s="518">
        <v>87</v>
      </c>
      <c r="G116" s="519">
        <f t="shared" si="3"/>
        <v>27144</v>
      </c>
      <c r="H116" s="518">
        <v>312</v>
      </c>
    </row>
    <row r="117" spans="1:8" ht="36">
      <c r="A117" s="516">
        <v>4234</v>
      </c>
      <c r="B117" s="493" t="s">
        <v>2212</v>
      </c>
      <c r="C117" s="517" t="s">
        <v>2830</v>
      </c>
      <c r="D117" s="513" t="s">
        <v>327</v>
      </c>
      <c r="E117" s="500" t="s">
        <v>51</v>
      </c>
      <c r="F117" s="518">
        <v>100</v>
      </c>
      <c r="G117" s="519">
        <f t="shared" si="3"/>
        <v>36500</v>
      </c>
      <c r="H117" s="518">
        <v>365</v>
      </c>
    </row>
    <row r="118" spans="1:8" ht="36">
      <c r="A118" s="516">
        <v>4234</v>
      </c>
      <c r="B118" s="493" t="s">
        <v>2212</v>
      </c>
      <c r="C118" s="517" t="s">
        <v>2831</v>
      </c>
      <c r="D118" s="513" t="s">
        <v>327</v>
      </c>
      <c r="E118" s="500" t="s">
        <v>51</v>
      </c>
      <c r="F118" s="518">
        <v>87</v>
      </c>
      <c r="G118" s="519">
        <f t="shared" si="3"/>
        <v>36540</v>
      </c>
      <c r="H118" s="518">
        <v>420</v>
      </c>
    </row>
    <row r="119" spans="1:8">
      <c r="A119" s="516">
        <v>4234</v>
      </c>
      <c r="B119" s="493" t="s">
        <v>2212</v>
      </c>
      <c r="C119" s="517" t="s">
        <v>2832</v>
      </c>
      <c r="D119" s="513" t="s">
        <v>327</v>
      </c>
      <c r="E119" s="500" t="s">
        <v>51</v>
      </c>
      <c r="F119" s="518">
        <v>100</v>
      </c>
      <c r="G119" s="519">
        <f t="shared" si="3"/>
        <v>45000</v>
      </c>
      <c r="H119" s="518">
        <v>450</v>
      </c>
    </row>
    <row r="120" spans="1:8">
      <c r="A120" s="516">
        <v>4234</v>
      </c>
      <c r="B120" s="493" t="s">
        <v>2212</v>
      </c>
      <c r="C120" s="517" t="s">
        <v>2833</v>
      </c>
      <c r="D120" s="513" t="s">
        <v>327</v>
      </c>
      <c r="E120" s="500" t="s">
        <v>51</v>
      </c>
      <c r="F120" s="518">
        <v>100</v>
      </c>
      <c r="G120" s="519">
        <f t="shared" si="3"/>
        <v>21200</v>
      </c>
      <c r="H120" s="518">
        <v>212</v>
      </c>
    </row>
    <row r="121" spans="1:8">
      <c r="A121" s="516">
        <v>4234</v>
      </c>
      <c r="B121" s="493" t="s">
        <v>2212</v>
      </c>
      <c r="C121" s="517" t="s">
        <v>2834</v>
      </c>
      <c r="D121" s="513" t="s">
        <v>327</v>
      </c>
      <c r="E121" s="500" t="s">
        <v>51</v>
      </c>
      <c r="F121" s="518">
        <v>133</v>
      </c>
      <c r="G121" s="519">
        <f t="shared" si="3"/>
        <v>16093</v>
      </c>
      <c r="H121" s="518">
        <v>121</v>
      </c>
    </row>
    <row r="122" spans="1:8">
      <c r="A122" s="516">
        <v>4234</v>
      </c>
      <c r="B122" s="493" t="s">
        <v>2212</v>
      </c>
      <c r="C122" s="517" t="s">
        <v>2835</v>
      </c>
      <c r="D122" s="513" t="s">
        <v>327</v>
      </c>
      <c r="E122" s="500" t="s">
        <v>51</v>
      </c>
      <c r="F122" s="518">
        <v>133</v>
      </c>
      <c r="G122" s="519">
        <f t="shared" si="3"/>
        <v>16093</v>
      </c>
      <c r="H122" s="518">
        <v>121</v>
      </c>
    </row>
    <row r="123" spans="1:8">
      <c r="A123" s="516">
        <v>4234</v>
      </c>
      <c r="B123" s="493" t="s">
        <v>2212</v>
      </c>
      <c r="C123" s="517" t="s">
        <v>2836</v>
      </c>
      <c r="D123" s="513" t="s">
        <v>327</v>
      </c>
      <c r="E123" s="500" t="s">
        <v>51</v>
      </c>
      <c r="F123" s="518">
        <v>150</v>
      </c>
      <c r="G123" s="519">
        <f t="shared" si="3"/>
        <v>53100</v>
      </c>
      <c r="H123" s="518">
        <v>354</v>
      </c>
    </row>
    <row r="124" spans="1:8">
      <c r="A124" s="516">
        <v>4234</v>
      </c>
      <c r="B124" s="493" t="s">
        <v>2212</v>
      </c>
      <c r="C124" s="517" t="s">
        <v>2837</v>
      </c>
      <c r="D124" s="513" t="s">
        <v>327</v>
      </c>
      <c r="E124" s="500" t="s">
        <v>51</v>
      </c>
      <c r="F124" s="518">
        <v>133</v>
      </c>
      <c r="G124" s="519">
        <f t="shared" si="3"/>
        <v>37506</v>
      </c>
      <c r="H124" s="518">
        <v>282</v>
      </c>
    </row>
    <row r="125" spans="1:8">
      <c r="A125" s="516">
        <v>4234</v>
      </c>
      <c r="B125" s="493" t="s">
        <v>2212</v>
      </c>
      <c r="C125" s="517" t="s">
        <v>2838</v>
      </c>
      <c r="D125" s="513" t="s">
        <v>327</v>
      </c>
      <c r="E125" s="500" t="s">
        <v>51</v>
      </c>
      <c r="F125" s="518">
        <v>100</v>
      </c>
      <c r="G125" s="519">
        <f t="shared" si="3"/>
        <v>19400</v>
      </c>
      <c r="H125" s="518">
        <v>194</v>
      </c>
    </row>
    <row r="126" spans="1:8">
      <c r="A126" s="516">
        <v>4234</v>
      </c>
      <c r="B126" s="493" t="s">
        <v>2212</v>
      </c>
      <c r="C126" s="517" t="s">
        <v>2839</v>
      </c>
      <c r="D126" s="513" t="s">
        <v>327</v>
      </c>
      <c r="E126" s="500" t="s">
        <v>51</v>
      </c>
      <c r="F126" s="518">
        <v>87</v>
      </c>
      <c r="G126" s="519">
        <f t="shared" si="3"/>
        <v>34800</v>
      </c>
      <c r="H126" s="518">
        <v>400</v>
      </c>
    </row>
    <row r="127" spans="1:8">
      <c r="A127" s="516">
        <v>4234</v>
      </c>
      <c r="B127" s="493" t="s">
        <v>2212</v>
      </c>
      <c r="C127" s="517" t="s">
        <v>2840</v>
      </c>
      <c r="D127" s="513" t="s">
        <v>327</v>
      </c>
      <c r="E127" s="500" t="s">
        <v>51</v>
      </c>
      <c r="F127" s="518">
        <v>87</v>
      </c>
      <c r="G127" s="519">
        <f t="shared" si="3"/>
        <v>19401</v>
      </c>
      <c r="H127" s="520">
        <v>223</v>
      </c>
    </row>
    <row r="128" spans="1:8" ht="90">
      <c r="A128" s="516">
        <v>4234</v>
      </c>
      <c r="B128" s="493">
        <v>22211100</v>
      </c>
      <c r="C128" s="521" t="s">
        <v>2841</v>
      </c>
      <c r="D128" s="502" t="s">
        <v>48</v>
      </c>
      <c r="E128" s="509" t="s">
        <v>53</v>
      </c>
      <c r="F128" s="522">
        <v>138000</v>
      </c>
      <c r="G128" s="477">
        <f t="shared" si="1"/>
        <v>138000</v>
      </c>
      <c r="H128" s="472">
        <v>1</v>
      </c>
    </row>
    <row r="129" spans="1:8" ht="108">
      <c r="A129" s="516">
        <v>4234</v>
      </c>
      <c r="B129" s="493">
        <v>22211100</v>
      </c>
      <c r="C129" s="521" t="s">
        <v>2842</v>
      </c>
      <c r="D129" s="502" t="s">
        <v>48</v>
      </c>
      <c r="E129" s="509" t="s">
        <v>53</v>
      </c>
      <c r="F129" s="522">
        <v>62000</v>
      </c>
      <c r="G129" s="477">
        <f t="shared" si="1"/>
        <v>124000</v>
      </c>
      <c r="H129" s="472">
        <v>2</v>
      </c>
    </row>
    <row r="130" spans="1:8" ht="54">
      <c r="A130" s="516">
        <v>4234</v>
      </c>
      <c r="B130" s="493">
        <v>22211100</v>
      </c>
      <c r="C130" s="521" t="s">
        <v>2843</v>
      </c>
      <c r="D130" s="502" t="s">
        <v>48</v>
      </c>
      <c r="E130" s="509" t="s">
        <v>2114</v>
      </c>
      <c r="F130" s="522">
        <v>40000</v>
      </c>
      <c r="G130" s="477">
        <f t="shared" si="1"/>
        <v>80000</v>
      </c>
      <c r="H130" s="472">
        <v>2</v>
      </c>
    </row>
    <row r="131" spans="1:8">
      <c r="A131" s="523">
        <v>4234</v>
      </c>
      <c r="B131" s="493" t="s">
        <v>1313</v>
      </c>
      <c r="C131" s="521" t="s">
        <v>2844</v>
      </c>
      <c r="D131" s="502" t="s">
        <v>48</v>
      </c>
      <c r="E131" s="509" t="s">
        <v>51</v>
      </c>
      <c r="F131" s="522">
        <v>2000</v>
      </c>
      <c r="G131" s="477">
        <f t="shared" si="1"/>
        <v>8000</v>
      </c>
      <c r="H131" s="472">
        <v>4</v>
      </c>
    </row>
    <row r="132" spans="1:8">
      <c r="A132" s="523">
        <v>4234</v>
      </c>
      <c r="B132" s="493" t="s">
        <v>2845</v>
      </c>
      <c r="C132" s="524" t="s">
        <v>2846</v>
      </c>
      <c r="D132" s="513" t="s">
        <v>327</v>
      </c>
      <c r="E132" s="509" t="s">
        <v>51</v>
      </c>
      <c r="F132" s="522">
        <v>650</v>
      </c>
      <c r="G132" s="477">
        <f t="shared" si="1"/>
        <v>195000</v>
      </c>
      <c r="H132" s="525">
        <v>300</v>
      </c>
    </row>
    <row r="133" spans="1:8" ht="36">
      <c r="A133" s="523">
        <v>4234</v>
      </c>
      <c r="B133" s="493" t="s">
        <v>2847</v>
      </c>
      <c r="C133" s="524" t="s">
        <v>2848</v>
      </c>
      <c r="D133" s="513" t="s">
        <v>327</v>
      </c>
      <c r="E133" s="509" t="s">
        <v>51</v>
      </c>
      <c r="F133" s="522">
        <v>1250</v>
      </c>
      <c r="G133" s="477">
        <f t="shared" si="1"/>
        <v>305000</v>
      </c>
      <c r="H133" s="525">
        <v>244</v>
      </c>
    </row>
    <row r="134" spans="1:8" ht="117">
      <c r="A134" s="500">
        <v>4237</v>
      </c>
      <c r="B134" s="493">
        <v>98397000</v>
      </c>
      <c r="C134" s="504" t="s">
        <v>72</v>
      </c>
      <c r="D134" s="502" t="s">
        <v>48</v>
      </c>
      <c r="E134" s="493" t="s">
        <v>77</v>
      </c>
      <c r="F134" s="493">
        <v>500000</v>
      </c>
      <c r="G134" s="477">
        <f t="shared" si="1"/>
        <v>2000000</v>
      </c>
      <c r="H134" s="472">
        <v>4</v>
      </c>
    </row>
    <row r="135" spans="1:8">
      <c r="A135" s="526">
        <v>4239</v>
      </c>
      <c r="B135" s="493" t="s">
        <v>2849</v>
      </c>
      <c r="C135" s="504" t="s">
        <v>563</v>
      </c>
      <c r="D135" s="502" t="s">
        <v>327</v>
      </c>
      <c r="E135" s="493" t="s">
        <v>480</v>
      </c>
      <c r="F135" s="493">
        <v>100</v>
      </c>
      <c r="G135" s="477">
        <f t="shared" si="1"/>
        <v>1500000</v>
      </c>
      <c r="H135" s="493">
        <v>15000</v>
      </c>
    </row>
    <row r="136" spans="1:8" ht="54">
      <c r="A136" s="516">
        <v>4252</v>
      </c>
      <c r="B136" s="493" t="s">
        <v>2850</v>
      </c>
      <c r="C136" s="481" t="s">
        <v>2851</v>
      </c>
      <c r="D136" s="502" t="s">
        <v>327</v>
      </c>
      <c r="E136" s="493" t="s">
        <v>485</v>
      </c>
      <c r="F136" s="493">
        <v>1079400</v>
      </c>
      <c r="G136" s="477">
        <f t="shared" si="1"/>
        <v>2158800</v>
      </c>
      <c r="H136" s="493">
        <v>2</v>
      </c>
    </row>
    <row r="137" spans="1:8" ht="54">
      <c r="A137" s="516">
        <v>4252</v>
      </c>
      <c r="B137" s="493" t="s">
        <v>2850</v>
      </c>
      <c r="C137" s="481" t="s">
        <v>2852</v>
      </c>
      <c r="D137" s="502" t="s">
        <v>327</v>
      </c>
      <c r="E137" s="493" t="s">
        <v>485</v>
      </c>
      <c r="F137" s="493">
        <v>409000</v>
      </c>
      <c r="G137" s="477">
        <f>F137*H137</f>
        <v>409000</v>
      </c>
      <c r="H137" s="493">
        <v>1</v>
      </c>
    </row>
    <row r="138" spans="1:8" ht="54">
      <c r="A138" s="516">
        <v>4252</v>
      </c>
      <c r="B138" s="493" t="s">
        <v>2850</v>
      </c>
      <c r="C138" s="481" t="s">
        <v>2853</v>
      </c>
      <c r="D138" s="502" t="s">
        <v>327</v>
      </c>
      <c r="E138" s="493" t="s">
        <v>485</v>
      </c>
      <c r="F138" s="493">
        <v>1030400</v>
      </c>
      <c r="G138" s="477">
        <f t="shared" si="1"/>
        <v>1030400</v>
      </c>
      <c r="H138" s="493">
        <v>1</v>
      </c>
    </row>
    <row r="139" spans="1:8" ht="54">
      <c r="A139" s="516">
        <v>4252</v>
      </c>
      <c r="B139" s="493" t="s">
        <v>2850</v>
      </c>
      <c r="C139" s="481" t="s">
        <v>2854</v>
      </c>
      <c r="D139" s="502" t="s">
        <v>327</v>
      </c>
      <c r="E139" s="493" t="s">
        <v>485</v>
      </c>
      <c r="F139" s="493">
        <v>884400</v>
      </c>
      <c r="G139" s="477">
        <f>F139*H139</f>
        <v>884400</v>
      </c>
      <c r="H139" s="493">
        <v>1</v>
      </c>
    </row>
    <row r="140" spans="1:8" ht="54">
      <c r="A140" s="516">
        <v>4252</v>
      </c>
      <c r="B140" s="493" t="s">
        <v>2850</v>
      </c>
      <c r="C140" s="481" t="s">
        <v>2855</v>
      </c>
      <c r="D140" s="502" t="s">
        <v>327</v>
      </c>
      <c r="E140" s="493" t="s">
        <v>485</v>
      </c>
      <c r="F140" s="493">
        <v>429500</v>
      </c>
      <c r="G140" s="477">
        <f>F140*H140</f>
        <v>429500</v>
      </c>
      <c r="H140" s="493">
        <v>1</v>
      </c>
    </row>
    <row r="141" spans="1:8" ht="58.5">
      <c r="A141" s="516">
        <v>4252</v>
      </c>
      <c r="B141" s="493" t="s">
        <v>2856</v>
      </c>
      <c r="C141" s="508" t="s">
        <v>333</v>
      </c>
      <c r="D141" s="502" t="s">
        <v>327</v>
      </c>
      <c r="E141" s="472" t="s">
        <v>51</v>
      </c>
      <c r="F141" s="472">
        <v>4000</v>
      </c>
      <c r="G141" s="477">
        <f>F141*H141</f>
        <v>1500000</v>
      </c>
      <c r="H141" s="472">
        <v>375</v>
      </c>
    </row>
    <row r="142" spans="1:8" ht="78">
      <c r="A142" s="464"/>
      <c r="B142" s="464"/>
      <c r="C142" s="465" t="s">
        <v>2857</v>
      </c>
      <c r="D142" s="466"/>
      <c r="E142" s="465"/>
      <c r="F142" s="465"/>
      <c r="G142" s="467">
        <f>G143+G145</f>
        <v>25481684</v>
      </c>
      <c r="H142" s="465"/>
    </row>
    <row r="143" spans="1:8">
      <c r="A143" s="1780" t="s">
        <v>1660</v>
      </c>
      <c r="B143" s="1781"/>
      <c r="C143" s="1781"/>
      <c r="D143" s="527"/>
      <c r="E143" s="471"/>
      <c r="F143" s="471"/>
      <c r="G143" s="499">
        <f>G144</f>
        <v>25023000</v>
      </c>
      <c r="H143" s="471"/>
    </row>
    <row r="144" spans="1:8" s="529" customFormat="1" ht="39">
      <c r="A144" s="516">
        <v>5113</v>
      </c>
      <c r="B144" s="493" t="s">
        <v>2858</v>
      </c>
      <c r="C144" s="528" t="s">
        <v>2859</v>
      </c>
      <c r="D144" s="505" t="s">
        <v>47</v>
      </c>
      <c r="E144" s="472" t="s">
        <v>50</v>
      </c>
      <c r="F144" s="495">
        <v>8341</v>
      </c>
      <c r="G144" s="477">
        <f>H144*F144</f>
        <v>25023000</v>
      </c>
      <c r="H144" s="472">
        <v>3000</v>
      </c>
    </row>
    <row r="145" spans="1:8" s="529" customFormat="1">
      <c r="A145" s="1780" t="s">
        <v>1652</v>
      </c>
      <c r="B145" s="1781"/>
      <c r="C145" s="1781"/>
      <c r="D145" s="527"/>
      <c r="E145" s="472"/>
      <c r="F145" s="472"/>
      <c r="G145" s="499">
        <f>G146</f>
        <v>458684</v>
      </c>
      <c r="H145" s="527"/>
    </row>
    <row r="146" spans="1:8" s="529" customFormat="1" ht="78">
      <c r="A146" s="516">
        <v>5113</v>
      </c>
      <c r="B146" s="493" t="s">
        <v>1852</v>
      </c>
      <c r="C146" s="528" t="s">
        <v>2860</v>
      </c>
      <c r="D146" s="505" t="s">
        <v>47</v>
      </c>
      <c r="E146" s="472"/>
      <c r="F146" s="472"/>
      <c r="G146" s="477">
        <v>458684</v>
      </c>
      <c r="H146" s="472"/>
    </row>
    <row r="147" spans="1:8" ht="175.5">
      <c r="A147" s="464"/>
      <c r="B147" s="464"/>
      <c r="C147" s="465" t="s">
        <v>2861</v>
      </c>
      <c r="D147" s="466"/>
      <c r="E147" s="530"/>
      <c r="F147" s="530"/>
      <c r="G147" s="467">
        <f>G148+G154</f>
        <v>674896.65</v>
      </c>
      <c r="H147" s="530"/>
    </row>
    <row r="148" spans="1:8">
      <c r="A148" s="1778" t="s">
        <v>1748</v>
      </c>
      <c r="B148" s="1779"/>
      <c r="C148" s="1779"/>
      <c r="D148" s="531"/>
      <c r="E148" s="532"/>
      <c r="F148" s="532"/>
      <c r="G148" s="533">
        <f>SUM(G149:G153)</f>
        <v>122400</v>
      </c>
      <c r="H148" s="532"/>
    </row>
    <row r="149" spans="1:8" ht="39">
      <c r="A149" s="534">
        <v>4261</v>
      </c>
      <c r="B149" s="472">
        <v>30192740</v>
      </c>
      <c r="C149" s="535" t="s">
        <v>2753</v>
      </c>
      <c r="D149" s="513" t="s">
        <v>327</v>
      </c>
      <c r="E149" s="461" t="s">
        <v>2962</v>
      </c>
      <c r="F149" s="536">
        <v>2500</v>
      </c>
      <c r="G149" s="537">
        <f>H149*F149</f>
        <v>110000</v>
      </c>
      <c r="H149" s="538">
        <v>44</v>
      </c>
    </row>
    <row r="150" spans="1:8" ht="39">
      <c r="A150" s="534">
        <v>4261</v>
      </c>
      <c r="B150" s="472">
        <v>30197232</v>
      </c>
      <c r="C150" s="535" t="s">
        <v>2862</v>
      </c>
      <c r="D150" s="513" t="s">
        <v>327</v>
      </c>
      <c r="E150" s="539" t="s">
        <v>51</v>
      </c>
      <c r="F150" s="540">
        <v>100</v>
      </c>
      <c r="G150" s="537">
        <f>H150*F150</f>
        <v>2500</v>
      </c>
      <c r="H150" s="540">
        <v>25</v>
      </c>
    </row>
    <row r="151" spans="1:8">
      <c r="A151" s="534">
        <v>4261</v>
      </c>
      <c r="B151" s="472" t="s">
        <v>2770</v>
      </c>
      <c r="C151" s="535" t="s">
        <v>520</v>
      </c>
      <c r="D151" s="513" t="s">
        <v>327</v>
      </c>
      <c r="E151" s="539" t="s">
        <v>51</v>
      </c>
      <c r="F151" s="540">
        <v>25</v>
      </c>
      <c r="G151" s="537">
        <f>H151*F151</f>
        <v>500</v>
      </c>
      <c r="H151" s="540">
        <v>20</v>
      </c>
    </row>
    <row r="152" spans="1:8" ht="20.25">
      <c r="A152" s="534">
        <v>4261</v>
      </c>
      <c r="B152" s="472">
        <v>30234620</v>
      </c>
      <c r="C152" s="535" t="s">
        <v>2863</v>
      </c>
      <c r="D152" s="513" t="s">
        <v>327</v>
      </c>
      <c r="E152" s="541" t="s">
        <v>51</v>
      </c>
      <c r="F152" s="541">
        <v>2300</v>
      </c>
      <c r="G152" s="537">
        <f>H152*F152</f>
        <v>6900</v>
      </c>
      <c r="H152" s="541">
        <v>3</v>
      </c>
    </row>
    <row r="153" spans="1:8" ht="39">
      <c r="A153" s="534">
        <v>4261</v>
      </c>
      <c r="B153" s="472">
        <v>30197231</v>
      </c>
      <c r="C153" s="535" t="s">
        <v>2864</v>
      </c>
      <c r="D153" s="513" t="s">
        <v>327</v>
      </c>
      <c r="E153" s="542" t="s">
        <v>51</v>
      </c>
      <c r="F153" s="543">
        <v>10</v>
      </c>
      <c r="G153" s="537">
        <f>H153*F153</f>
        <v>2500</v>
      </c>
      <c r="H153" s="542">
        <v>250</v>
      </c>
    </row>
    <row r="154" spans="1:8">
      <c r="A154" s="1778" t="s">
        <v>1675</v>
      </c>
      <c r="B154" s="1779"/>
      <c r="C154" s="1779"/>
      <c r="D154" s="531"/>
      <c r="E154" s="532"/>
      <c r="F154" s="532"/>
      <c r="G154" s="533">
        <f>SUM(G155:G157)</f>
        <v>552496.65</v>
      </c>
      <c r="H154" s="532"/>
    </row>
    <row r="155" spans="1:8">
      <c r="A155" s="544">
        <v>4212</v>
      </c>
      <c r="B155" s="493" t="s">
        <v>2804</v>
      </c>
      <c r="C155" s="501" t="s">
        <v>80</v>
      </c>
      <c r="D155" s="502" t="s">
        <v>48</v>
      </c>
      <c r="E155" s="503" t="s">
        <v>1172</v>
      </c>
      <c r="F155" s="493">
        <v>38</v>
      </c>
      <c r="G155" s="537">
        <f>H155*F155</f>
        <v>434720</v>
      </c>
      <c r="H155" s="545">
        <v>11440</v>
      </c>
    </row>
    <row r="156" spans="1:8">
      <c r="A156" s="544">
        <v>4213</v>
      </c>
      <c r="B156" s="493" t="s">
        <v>2805</v>
      </c>
      <c r="C156" s="501" t="s">
        <v>475</v>
      </c>
      <c r="D156" s="502" t="s">
        <v>48</v>
      </c>
      <c r="E156" s="503" t="s">
        <v>207</v>
      </c>
      <c r="F156" s="503">
        <v>170</v>
      </c>
      <c r="G156" s="537">
        <f>H156*F156</f>
        <v>9775</v>
      </c>
      <c r="H156" s="545">
        <v>57.5</v>
      </c>
    </row>
    <row r="157" spans="1:8" ht="58.5">
      <c r="A157" s="546">
        <v>4214</v>
      </c>
      <c r="B157" s="493" t="s">
        <v>2808</v>
      </c>
      <c r="C157" s="504" t="s">
        <v>83</v>
      </c>
      <c r="D157" s="502" t="s">
        <v>327</v>
      </c>
      <c r="E157" s="506" t="s">
        <v>2809</v>
      </c>
      <c r="F157" s="503">
        <v>355</v>
      </c>
      <c r="G157" s="537">
        <f>H157*F157</f>
        <v>108001.65000000001</v>
      </c>
      <c r="H157" s="547">
        <v>304.23</v>
      </c>
    </row>
    <row r="158" spans="1:8" ht="156">
      <c r="A158" s="464"/>
      <c r="B158" s="464"/>
      <c r="C158" s="465" t="s">
        <v>2865</v>
      </c>
      <c r="D158" s="530"/>
      <c r="E158" s="530"/>
      <c r="F158" s="530"/>
      <c r="G158" s="467">
        <f>G159</f>
        <v>3000000</v>
      </c>
      <c r="H158" s="530"/>
    </row>
    <row r="159" spans="1:8">
      <c r="A159" s="1778" t="s">
        <v>1660</v>
      </c>
      <c r="B159" s="1779"/>
      <c r="C159" s="1779"/>
      <c r="D159" s="548"/>
      <c r="E159" s="548"/>
      <c r="F159" s="548"/>
      <c r="G159" s="499">
        <f>SUM(G160:G179)</f>
        <v>3000000</v>
      </c>
      <c r="H159" s="548"/>
    </row>
    <row r="160" spans="1:8">
      <c r="A160" s="549">
        <v>5134</v>
      </c>
      <c r="B160" s="493" t="s">
        <v>2866</v>
      </c>
      <c r="C160" s="550" t="s">
        <v>2867</v>
      </c>
      <c r="D160" s="551" t="s">
        <v>47</v>
      </c>
      <c r="E160" s="552" t="s">
        <v>51</v>
      </c>
      <c r="F160" s="534">
        <v>180000</v>
      </c>
      <c r="G160" s="553">
        <f>F160*H160</f>
        <v>180000</v>
      </c>
      <c r="H160" s="534">
        <v>1</v>
      </c>
    </row>
    <row r="161" spans="1:8">
      <c r="A161" s="549">
        <v>5134</v>
      </c>
      <c r="B161" s="493" t="s">
        <v>2866</v>
      </c>
      <c r="C161" s="550" t="s">
        <v>2868</v>
      </c>
      <c r="D161" s="551" t="s">
        <v>47</v>
      </c>
      <c r="E161" s="552" t="s">
        <v>51</v>
      </c>
      <c r="F161" s="534">
        <v>180000</v>
      </c>
      <c r="G161" s="553">
        <f t="shared" ref="G161:G179" si="4">F161*H161</f>
        <v>180000</v>
      </c>
      <c r="H161" s="534">
        <v>1</v>
      </c>
    </row>
    <row r="162" spans="1:8">
      <c r="A162" s="549">
        <v>5134</v>
      </c>
      <c r="B162" s="493" t="s">
        <v>2866</v>
      </c>
      <c r="C162" s="550" t="s">
        <v>2869</v>
      </c>
      <c r="D162" s="551" t="s">
        <v>47</v>
      </c>
      <c r="E162" s="552" t="s">
        <v>51</v>
      </c>
      <c r="F162" s="534">
        <v>130000</v>
      </c>
      <c r="G162" s="553">
        <f t="shared" si="4"/>
        <v>130000</v>
      </c>
      <c r="H162" s="534">
        <v>1</v>
      </c>
    </row>
    <row r="163" spans="1:8">
      <c r="A163" s="549">
        <v>5134</v>
      </c>
      <c r="B163" s="493" t="s">
        <v>2866</v>
      </c>
      <c r="C163" s="550" t="s">
        <v>2870</v>
      </c>
      <c r="D163" s="551" t="s">
        <v>47</v>
      </c>
      <c r="E163" s="552" t="s">
        <v>51</v>
      </c>
      <c r="F163" s="461">
        <v>130000</v>
      </c>
      <c r="G163" s="553">
        <f t="shared" si="4"/>
        <v>130000</v>
      </c>
      <c r="H163" s="534">
        <v>1</v>
      </c>
    </row>
    <row r="164" spans="1:8">
      <c r="A164" s="549">
        <v>5134</v>
      </c>
      <c r="B164" s="493" t="s">
        <v>2866</v>
      </c>
      <c r="C164" s="550" t="s">
        <v>2871</v>
      </c>
      <c r="D164" s="551" t="s">
        <v>47</v>
      </c>
      <c r="E164" s="552" t="s">
        <v>51</v>
      </c>
      <c r="F164" s="534">
        <v>150000</v>
      </c>
      <c r="G164" s="553">
        <f t="shared" si="4"/>
        <v>150000</v>
      </c>
      <c r="H164" s="534">
        <v>1</v>
      </c>
    </row>
    <row r="165" spans="1:8">
      <c r="A165" s="549">
        <v>5134</v>
      </c>
      <c r="B165" s="493" t="s">
        <v>2866</v>
      </c>
      <c r="C165" s="550" t="s">
        <v>2872</v>
      </c>
      <c r="D165" s="551" t="s">
        <v>47</v>
      </c>
      <c r="E165" s="552" t="s">
        <v>51</v>
      </c>
      <c r="F165" s="534">
        <v>150000</v>
      </c>
      <c r="G165" s="553">
        <f t="shared" si="4"/>
        <v>150000</v>
      </c>
      <c r="H165" s="534">
        <v>1</v>
      </c>
    </row>
    <row r="166" spans="1:8">
      <c r="A166" s="549">
        <v>5134</v>
      </c>
      <c r="B166" s="493" t="s">
        <v>2866</v>
      </c>
      <c r="C166" s="550" t="s">
        <v>2873</v>
      </c>
      <c r="D166" s="551" t="s">
        <v>47</v>
      </c>
      <c r="E166" s="552" t="s">
        <v>51</v>
      </c>
      <c r="F166" s="534">
        <v>160000</v>
      </c>
      <c r="G166" s="553">
        <f t="shared" si="4"/>
        <v>160000</v>
      </c>
      <c r="H166" s="534">
        <v>1</v>
      </c>
    </row>
    <row r="167" spans="1:8">
      <c r="A167" s="549">
        <v>5134</v>
      </c>
      <c r="B167" s="493" t="s">
        <v>2866</v>
      </c>
      <c r="C167" s="550" t="s">
        <v>2874</v>
      </c>
      <c r="D167" s="551" t="s">
        <v>47</v>
      </c>
      <c r="E167" s="552" t="s">
        <v>51</v>
      </c>
      <c r="F167" s="534">
        <v>160000</v>
      </c>
      <c r="G167" s="553">
        <f t="shared" si="4"/>
        <v>160000</v>
      </c>
      <c r="H167" s="534">
        <v>1</v>
      </c>
    </row>
    <row r="168" spans="1:8">
      <c r="A168" s="549">
        <v>5134</v>
      </c>
      <c r="B168" s="493" t="s">
        <v>2866</v>
      </c>
      <c r="C168" s="550" t="s">
        <v>2875</v>
      </c>
      <c r="D168" s="551" t="s">
        <v>47</v>
      </c>
      <c r="E168" s="552" t="s">
        <v>51</v>
      </c>
      <c r="F168" s="534">
        <v>170000</v>
      </c>
      <c r="G168" s="553">
        <f t="shared" si="4"/>
        <v>170000</v>
      </c>
      <c r="H168" s="534">
        <v>1</v>
      </c>
    </row>
    <row r="169" spans="1:8">
      <c r="A169" s="549">
        <v>5134</v>
      </c>
      <c r="B169" s="493" t="s">
        <v>2866</v>
      </c>
      <c r="C169" s="550" t="s">
        <v>2876</v>
      </c>
      <c r="D169" s="551" t="s">
        <v>47</v>
      </c>
      <c r="E169" s="552" t="s">
        <v>51</v>
      </c>
      <c r="F169" s="534">
        <v>150000</v>
      </c>
      <c r="G169" s="553">
        <f t="shared" si="4"/>
        <v>150000</v>
      </c>
      <c r="H169" s="534">
        <v>1</v>
      </c>
    </row>
    <row r="170" spans="1:8">
      <c r="A170" s="549">
        <v>5134</v>
      </c>
      <c r="B170" s="493" t="s">
        <v>2866</v>
      </c>
      <c r="C170" s="550" t="s">
        <v>2877</v>
      </c>
      <c r="D170" s="551" t="s">
        <v>47</v>
      </c>
      <c r="E170" s="552" t="s">
        <v>51</v>
      </c>
      <c r="F170" s="534">
        <v>120000</v>
      </c>
      <c r="G170" s="553">
        <f t="shared" si="4"/>
        <v>120000</v>
      </c>
      <c r="H170" s="534">
        <v>1</v>
      </c>
    </row>
    <row r="171" spans="1:8">
      <c r="A171" s="549">
        <v>5134</v>
      </c>
      <c r="B171" s="493" t="s">
        <v>2866</v>
      </c>
      <c r="C171" s="550" t="s">
        <v>2878</v>
      </c>
      <c r="D171" s="551" t="s">
        <v>47</v>
      </c>
      <c r="E171" s="552" t="s">
        <v>51</v>
      </c>
      <c r="F171" s="534">
        <v>140000</v>
      </c>
      <c r="G171" s="553">
        <f t="shared" si="4"/>
        <v>140000</v>
      </c>
      <c r="H171" s="534">
        <v>1</v>
      </c>
    </row>
    <row r="172" spans="1:8">
      <c r="A172" s="549">
        <v>5134</v>
      </c>
      <c r="B172" s="493" t="s">
        <v>2866</v>
      </c>
      <c r="C172" s="550" t="s">
        <v>2879</v>
      </c>
      <c r="D172" s="551" t="s">
        <v>47</v>
      </c>
      <c r="E172" s="552" t="s">
        <v>51</v>
      </c>
      <c r="F172" s="534">
        <v>120000</v>
      </c>
      <c r="G172" s="553">
        <f t="shared" si="4"/>
        <v>120000</v>
      </c>
      <c r="H172" s="534">
        <v>1</v>
      </c>
    </row>
    <row r="173" spans="1:8">
      <c r="A173" s="549">
        <v>5134</v>
      </c>
      <c r="B173" s="493" t="s">
        <v>2866</v>
      </c>
      <c r="C173" s="550" t="s">
        <v>2880</v>
      </c>
      <c r="D173" s="551" t="s">
        <v>47</v>
      </c>
      <c r="E173" s="552" t="s">
        <v>51</v>
      </c>
      <c r="F173" s="534">
        <v>130000</v>
      </c>
      <c r="G173" s="553">
        <f t="shared" si="4"/>
        <v>130000</v>
      </c>
      <c r="H173" s="534">
        <v>1</v>
      </c>
    </row>
    <row r="174" spans="1:8">
      <c r="A174" s="549">
        <v>5134</v>
      </c>
      <c r="B174" s="493" t="s">
        <v>2866</v>
      </c>
      <c r="C174" s="550" t="s">
        <v>2881</v>
      </c>
      <c r="D174" s="551" t="s">
        <v>47</v>
      </c>
      <c r="E174" s="552" t="s">
        <v>51</v>
      </c>
      <c r="F174" s="534">
        <v>160000</v>
      </c>
      <c r="G174" s="553">
        <f t="shared" si="4"/>
        <v>160000</v>
      </c>
      <c r="H174" s="534">
        <v>1</v>
      </c>
    </row>
    <row r="175" spans="1:8">
      <c r="A175" s="549">
        <v>5134</v>
      </c>
      <c r="B175" s="493" t="s">
        <v>2866</v>
      </c>
      <c r="C175" s="550" t="s">
        <v>2882</v>
      </c>
      <c r="D175" s="551" t="s">
        <v>47</v>
      </c>
      <c r="E175" s="552" t="s">
        <v>51</v>
      </c>
      <c r="F175" s="534">
        <v>150000</v>
      </c>
      <c r="G175" s="553">
        <f t="shared" si="4"/>
        <v>150000</v>
      </c>
      <c r="H175" s="534">
        <v>1</v>
      </c>
    </row>
    <row r="176" spans="1:8">
      <c r="A176" s="549">
        <v>5134</v>
      </c>
      <c r="B176" s="493" t="s">
        <v>2866</v>
      </c>
      <c r="C176" s="550" t="s">
        <v>2883</v>
      </c>
      <c r="D176" s="551" t="s">
        <v>47</v>
      </c>
      <c r="E176" s="552" t="s">
        <v>51</v>
      </c>
      <c r="F176" s="534">
        <v>170000</v>
      </c>
      <c r="G176" s="553">
        <f t="shared" si="4"/>
        <v>170000</v>
      </c>
      <c r="H176" s="534">
        <v>1</v>
      </c>
    </row>
    <row r="177" spans="1:8">
      <c r="A177" s="549">
        <v>5134</v>
      </c>
      <c r="B177" s="493" t="s">
        <v>2866</v>
      </c>
      <c r="C177" s="550" t="s">
        <v>2884</v>
      </c>
      <c r="D177" s="551" t="s">
        <v>47</v>
      </c>
      <c r="E177" s="552" t="s">
        <v>51</v>
      </c>
      <c r="F177" s="534">
        <v>120000</v>
      </c>
      <c r="G177" s="553">
        <f t="shared" si="4"/>
        <v>120000</v>
      </c>
      <c r="H177" s="534">
        <v>1</v>
      </c>
    </row>
    <row r="178" spans="1:8">
      <c r="A178" s="549">
        <v>5134</v>
      </c>
      <c r="B178" s="493" t="s">
        <v>2866</v>
      </c>
      <c r="C178" s="550" t="s">
        <v>2885</v>
      </c>
      <c r="D178" s="551" t="s">
        <v>47</v>
      </c>
      <c r="E178" s="552" t="s">
        <v>51</v>
      </c>
      <c r="F178" s="534">
        <v>170000</v>
      </c>
      <c r="G178" s="553">
        <f t="shared" si="4"/>
        <v>170000</v>
      </c>
      <c r="H178" s="534">
        <v>1</v>
      </c>
    </row>
    <row r="179" spans="1:8">
      <c r="A179" s="549">
        <v>5134</v>
      </c>
      <c r="B179" s="493" t="s">
        <v>2866</v>
      </c>
      <c r="C179" s="550" t="s">
        <v>2886</v>
      </c>
      <c r="D179" s="551" t="s">
        <v>47</v>
      </c>
      <c r="E179" s="552" t="s">
        <v>51</v>
      </c>
      <c r="F179" s="534">
        <v>160000</v>
      </c>
      <c r="G179" s="553">
        <f t="shared" si="4"/>
        <v>160000</v>
      </c>
      <c r="H179" s="534">
        <v>1</v>
      </c>
    </row>
    <row r="180" spans="1:8" ht="97.5">
      <c r="A180" s="464"/>
      <c r="B180" s="464"/>
      <c r="C180" s="465" t="s">
        <v>2887</v>
      </c>
      <c r="D180" s="554"/>
      <c r="E180" s="530"/>
      <c r="F180" s="530"/>
      <c r="G180" s="467">
        <f>G181+G183</f>
        <v>28636703.200000003</v>
      </c>
      <c r="H180" s="530"/>
    </row>
    <row r="181" spans="1:8">
      <c r="A181" s="1778" t="s">
        <v>2154</v>
      </c>
      <c r="B181" s="1779"/>
      <c r="C181" s="1779"/>
      <c r="D181" s="555"/>
      <c r="E181" s="548"/>
      <c r="F181" s="548"/>
      <c r="G181" s="499">
        <f>G182</f>
        <v>28121243.200000003</v>
      </c>
      <c r="H181" s="548"/>
    </row>
    <row r="182" spans="1:8" ht="58.5">
      <c r="A182" s="510">
        <v>4251</v>
      </c>
      <c r="B182" s="510">
        <v>14213200</v>
      </c>
      <c r="C182" s="556" t="s">
        <v>1159</v>
      </c>
      <c r="D182" s="505" t="s">
        <v>47</v>
      </c>
      <c r="E182" s="557" t="s">
        <v>50</v>
      </c>
      <c r="F182" s="557">
        <v>4418.8</v>
      </c>
      <c r="G182" s="477">
        <f>H182*F182</f>
        <v>28121243.200000003</v>
      </c>
      <c r="H182" s="557">
        <v>6364</v>
      </c>
    </row>
    <row r="183" spans="1:8">
      <c r="A183" s="1780" t="s">
        <v>1652</v>
      </c>
      <c r="B183" s="1781"/>
      <c r="C183" s="1781"/>
      <c r="D183" s="527"/>
      <c r="E183" s="472"/>
      <c r="F183" s="472"/>
      <c r="G183" s="499">
        <f>G184</f>
        <v>515460</v>
      </c>
      <c r="H183" s="527"/>
    </row>
    <row r="184" spans="1:8" ht="97.5">
      <c r="A184" s="510">
        <v>4251</v>
      </c>
      <c r="B184" s="493" t="s">
        <v>1852</v>
      </c>
      <c r="C184" s="556" t="s">
        <v>2888</v>
      </c>
      <c r="D184" s="505" t="s">
        <v>47</v>
      </c>
      <c r="E184" s="557"/>
      <c r="F184" s="557"/>
      <c r="G184" s="477">
        <v>515460</v>
      </c>
      <c r="H184" s="557"/>
    </row>
    <row r="185" spans="1:8" ht="78">
      <c r="A185" s="464"/>
      <c r="B185" s="464"/>
      <c r="C185" s="465" t="s">
        <v>2889</v>
      </c>
      <c r="D185" s="554"/>
      <c r="E185" s="530"/>
      <c r="F185" s="530"/>
      <c r="G185" s="467">
        <f>G186+G188</f>
        <v>7000000</v>
      </c>
      <c r="H185" s="530"/>
    </row>
    <row r="186" spans="1:8">
      <c r="A186" s="1778" t="s">
        <v>1660</v>
      </c>
      <c r="B186" s="1779"/>
      <c r="C186" s="1779"/>
      <c r="D186" s="555"/>
      <c r="E186" s="548"/>
      <c r="F186" s="548"/>
      <c r="G186" s="499">
        <f>G187</f>
        <v>6874000</v>
      </c>
      <c r="H186" s="548"/>
    </row>
    <row r="187" spans="1:8" ht="39">
      <c r="A187" s="510">
        <v>4251</v>
      </c>
      <c r="B187" s="510" t="s">
        <v>2890</v>
      </c>
      <c r="C187" s="556" t="s">
        <v>2891</v>
      </c>
      <c r="D187" s="505" t="s">
        <v>47</v>
      </c>
      <c r="E187" s="557" t="s">
        <v>348</v>
      </c>
      <c r="F187" s="557">
        <v>6874</v>
      </c>
      <c r="G187" s="477">
        <f>H187*F187</f>
        <v>6874000</v>
      </c>
      <c r="H187" s="557">
        <v>1000</v>
      </c>
    </row>
    <row r="188" spans="1:8">
      <c r="A188" s="1780" t="s">
        <v>1652</v>
      </c>
      <c r="B188" s="1781"/>
      <c r="C188" s="1781"/>
      <c r="D188" s="505"/>
      <c r="E188" s="557"/>
      <c r="F188" s="557"/>
      <c r="G188" s="499">
        <f>G189</f>
        <v>126000</v>
      </c>
      <c r="H188" s="557"/>
    </row>
    <row r="189" spans="1:8" ht="97.5">
      <c r="A189" s="510">
        <v>4251</v>
      </c>
      <c r="B189" s="493" t="s">
        <v>1852</v>
      </c>
      <c r="C189" s="556" t="s">
        <v>2892</v>
      </c>
      <c r="D189" s="505" t="s">
        <v>47</v>
      </c>
      <c r="E189" s="557"/>
      <c r="F189" s="557"/>
      <c r="G189" s="477">
        <v>126000</v>
      </c>
      <c r="H189" s="557"/>
    </row>
    <row r="190" spans="1:8" ht="78">
      <c r="A190" s="464"/>
      <c r="B190" s="464"/>
      <c r="C190" s="465" t="s">
        <v>2893</v>
      </c>
      <c r="D190" s="554"/>
      <c r="E190" s="530"/>
      <c r="F190" s="530"/>
      <c r="G190" s="467">
        <f>G191</f>
        <v>9999990</v>
      </c>
      <c r="H190" s="530"/>
    </row>
    <row r="191" spans="1:8">
      <c r="A191" s="1778" t="s">
        <v>1660</v>
      </c>
      <c r="B191" s="1779"/>
      <c r="C191" s="1779"/>
      <c r="D191" s="555"/>
      <c r="E191" s="548"/>
      <c r="F191" s="548"/>
      <c r="G191" s="499">
        <f>G192</f>
        <v>9999990</v>
      </c>
      <c r="H191" s="548"/>
    </row>
    <row r="192" spans="1:8" ht="58.5">
      <c r="A192" s="510">
        <v>5129</v>
      </c>
      <c r="B192" s="510" t="s">
        <v>2894</v>
      </c>
      <c r="C192" s="556" t="s">
        <v>2895</v>
      </c>
      <c r="D192" s="505" t="s">
        <v>47</v>
      </c>
      <c r="E192" s="557" t="s">
        <v>51</v>
      </c>
      <c r="F192" s="557">
        <v>666666</v>
      </c>
      <c r="G192" s="477">
        <f>H192*F192</f>
        <v>9999990</v>
      </c>
      <c r="H192" s="557">
        <v>15</v>
      </c>
    </row>
    <row r="193" spans="1:8" ht="97.5">
      <c r="A193" s="464"/>
      <c r="B193" s="464"/>
      <c r="C193" s="465" t="s">
        <v>2896</v>
      </c>
      <c r="D193" s="466"/>
      <c r="E193" s="530"/>
      <c r="F193" s="530"/>
      <c r="G193" s="467">
        <f>G194</f>
        <v>462038900</v>
      </c>
      <c r="H193" s="530"/>
    </row>
    <row r="194" spans="1:8">
      <c r="A194" s="1778" t="s">
        <v>1675</v>
      </c>
      <c r="B194" s="1779"/>
      <c r="C194" s="1779"/>
      <c r="D194" s="497"/>
      <c r="E194" s="548"/>
      <c r="F194" s="548"/>
      <c r="G194" s="499">
        <f>G195</f>
        <v>462038900</v>
      </c>
      <c r="H194" s="548"/>
    </row>
    <row r="195" spans="1:8" ht="39">
      <c r="A195" s="558">
        <v>4213</v>
      </c>
      <c r="B195" s="559" t="s">
        <v>2897</v>
      </c>
      <c r="C195" s="560" t="s">
        <v>1503</v>
      </c>
      <c r="D195" s="505" t="s">
        <v>47</v>
      </c>
      <c r="E195" s="557" t="s">
        <v>1147</v>
      </c>
      <c r="F195" s="557">
        <v>1265860</v>
      </c>
      <c r="G195" s="477">
        <f>H195*F195</f>
        <v>462038900</v>
      </c>
      <c r="H195" s="557">
        <v>365</v>
      </c>
    </row>
    <row r="196" spans="1:8" ht="78">
      <c r="A196" s="464"/>
      <c r="B196" s="464"/>
      <c r="C196" s="465" t="s">
        <v>2898</v>
      </c>
      <c r="D196" s="466"/>
      <c r="E196" s="530"/>
      <c r="F196" s="530"/>
      <c r="G196" s="467">
        <f>G197</f>
        <v>4999331</v>
      </c>
      <c r="H196" s="530"/>
    </row>
    <row r="197" spans="1:8">
      <c r="A197" s="1778" t="s">
        <v>1675</v>
      </c>
      <c r="B197" s="1779"/>
      <c r="C197" s="1779"/>
      <c r="D197" s="497"/>
      <c r="E197" s="548"/>
      <c r="F197" s="548"/>
      <c r="G197" s="499">
        <f>G198+G199</f>
        <v>4999331</v>
      </c>
      <c r="H197" s="548"/>
    </row>
    <row r="198" spans="1:8">
      <c r="A198" s="561">
        <v>4213</v>
      </c>
      <c r="B198" s="510">
        <v>45246000</v>
      </c>
      <c r="C198" s="562" t="s">
        <v>1400</v>
      </c>
      <c r="D198" s="505" t="s">
        <v>47</v>
      </c>
      <c r="E198" s="552" t="s">
        <v>207</v>
      </c>
      <c r="F198" s="552">
        <v>6906.1</v>
      </c>
      <c r="G198" s="553">
        <f>H198*F198</f>
        <v>4903331</v>
      </c>
      <c r="H198" s="552">
        <v>710</v>
      </c>
    </row>
    <row r="199" spans="1:8" ht="78">
      <c r="A199" s="561">
        <v>4213</v>
      </c>
      <c r="B199" s="493" t="s">
        <v>1852</v>
      </c>
      <c r="C199" s="562" t="s">
        <v>2899</v>
      </c>
      <c r="D199" s="505" t="s">
        <v>47</v>
      </c>
      <c r="E199" s="552"/>
      <c r="F199" s="552"/>
      <c r="G199" s="553">
        <v>96000</v>
      </c>
      <c r="H199" s="552"/>
    </row>
    <row r="200" spans="1:8" ht="78">
      <c r="A200" s="464"/>
      <c r="B200" s="464"/>
      <c r="C200" s="465" t="s">
        <v>2900</v>
      </c>
      <c r="D200" s="466"/>
      <c r="E200" s="530"/>
      <c r="F200" s="530"/>
      <c r="G200" s="467">
        <f>G201</f>
        <v>135000000</v>
      </c>
      <c r="H200" s="530"/>
    </row>
    <row r="201" spans="1:8">
      <c r="A201" s="1778" t="s">
        <v>1675</v>
      </c>
      <c r="B201" s="1779"/>
      <c r="C201" s="1779"/>
      <c r="D201" s="497"/>
      <c r="E201" s="548"/>
      <c r="F201" s="548"/>
      <c r="G201" s="499">
        <f>G202</f>
        <v>135000000</v>
      </c>
      <c r="H201" s="548"/>
    </row>
    <row r="202" spans="1:8" ht="39">
      <c r="A202" s="563">
        <v>4213</v>
      </c>
      <c r="B202" s="493" t="s">
        <v>2901</v>
      </c>
      <c r="C202" s="528" t="s">
        <v>1398</v>
      </c>
      <c r="D202" s="505" t="s">
        <v>327</v>
      </c>
      <c r="E202" s="557" t="s">
        <v>493</v>
      </c>
      <c r="F202" s="564">
        <v>4500000</v>
      </c>
      <c r="G202" s="477">
        <f>H202*F202</f>
        <v>135000000</v>
      </c>
      <c r="H202" s="557">
        <v>30</v>
      </c>
    </row>
    <row r="203" spans="1:8" ht="117">
      <c r="A203" s="464"/>
      <c r="B203" s="464"/>
      <c r="C203" s="465" t="s">
        <v>2902</v>
      </c>
      <c r="D203" s="466"/>
      <c r="E203" s="530"/>
      <c r="F203" s="530"/>
      <c r="G203" s="467">
        <f>G204</f>
        <v>5000000</v>
      </c>
      <c r="H203" s="530"/>
    </row>
    <row r="204" spans="1:8">
      <c r="A204" s="1778" t="s">
        <v>1675</v>
      </c>
      <c r="B204" s="1779"/>
      <c r="C204" s="1779"/>
      <c r="D204" s="497"/>
      <c r="E204" s="548"/>
      <c r="F204" s="548"/>
      <c r="G204" s="499">
        <f>G205</f>
        <v>5000000</v>
      </c>
      <c r="H204" s="548"/>
    </row>
    <row r="205" spans="1:8" ht="78">
      <c r="A205" s="563">
        <v>4213</v>
      </c>
      <c r="B205" s="493" t="s">
        <v>1395</v>
      </c>
      <c r="C205" s="556" t="s">
        <v>265</v>
      </c>
      <c r="D205" s="505" t="s">
        <v>47</v>
      </c>
      <c r="E205" s="493" t="s">
        <v>50</v>
      </c>
      <c r="F205" s="493">
        <v>500</v>
      </c>
      <c r="G205" s="553">
        <f>F205*H205</f>
        <v>5000000</v>
      </c>
      <c r="H205" s="493">
        <v>10000</v>
      </c>
    </row>
    <row r="206" spans="1:8" ht="117">
      <c r="A206" s="464"/>
      <c r="B206" s="464"/>
      <c r="C206" s="465" t="s">
        <v>2903</v>
      </c>
      <c r="D206" s="466"/>
      <c r="E206" s="530"/>
      <c r="F206" s="530"/>
      <c r="G206" s="467">
        <f>G207</f>
        <v>1500000</v>
      </c>
      <c r="H206" s="530"/>
    </row>
    <row r="207" spans="1:8">
      <c r="A207" s="1778" t="s">
        <v>1675</v>
      </c>
      <c r="B207" s="1779"/>
      <c r="C207" s="1779"/>
      <c r="D207" s="497"/>
      <c r="E207" s="548"/>
      <c r="F207" s="548"/>
      <c r="G207" s="499">
        <f>G208</f>
        <v>1500000</v>
      </c>
      <c r="H207" s="548"/>
    </row>
    <row r="208" spans="1:8">
      <c r="A208" s="565">
        <v>4213</v>
      </c>
      <c r="B208" s="493" t="s">
        <v>2904</v>
      </c>
      <c r="C208" s="566" t="s">
        <v>238</v>
      </c>
      <c r="D208" s="505" t="s">
        <v>47</v>
      </c>
      <c r="E208" s="493" t="s">
        <v>51</v>
      </c>
      <c r="F208" s="493">
        <v>1500000</v>
      </c>
      <c r="G208" s="553">
        <f>H208*F208</f>
        <v>1500000</v>
      </c>
      <c r="H208" s="493">
        <v>1</v>
      </c>
    </row>
    <row r="209" spans="1:12" ht="78">
      <c r="A209" s="464"/>
      <c r="B209" s="464"/>
      <c r="C209" s="465" t="s">
        <v>2905</v>
      </c>
      <c r="D209" s="466"/>
      <c r="E209" s="530"/>
      <c r="F209" s="530"/>
      <c r="G209" s="467">
        <f>G210+G212</f>
        <v>2000000</v>
      </c>
      <c r="H209" s="567"/>
      <c r="I209" s="568"/>
      <c r="J209" s="478"/>
      <c r="K209" s="478"/>
      <c r="L209" s="478"/>
    </row>
    <row r="210" spans="1:12">
      <c r="A210" s="1778" t="s">
        <v>1660</v>
      </c>
      <c r="B210" s="1779"/>
      <c r="C210" s="1779"/>
      <c r="D210" s="555"/>
      <c r="E210" s="548"/>
      <c r="F210" s="548"/>
      <c r="G210" s="499">
        <f>G211</f>
        <v>1964000</v>
      </c>
      <c r="H210" s="548"/>
      <c r="I210" s="568"/>
      <c r="J210" s="478"/>
      <c r="K210" s="478"/>
      <c r="L210" s="478"/>
    </row>
    <row r="211" spans="1:12" ht="39">
      <c r="A211" s="569">
        <v>4861</v>
      </c>
      <c r="B211" s="516" t="s">
        <v>2906</v>
      </c>
      <c r="C211" s="562" t="s">
        <v>2907</v>
      </c>
      <c r="D211" s="570" t="s">
        <v>47</v>
      </c>
      <c r="E211" s="516" t="s">
        <v>55</v>
      </c>
      <c r="F211" s="571"/>
      <c r="G211" s="572">
        <v>1964000</v>
      </c>
      <c r="H211" s="571"/>
    </row>
    <row r="212" spans="1:12">
      <c r="A212" s="1778" t="s">
        <v>1675</v>
      </c>
      <c r="B212" s="1779"/>
      <c r="C212" s="1779"/>
      <c r="D212" s="497"/>
      <c r="E212" s="548"/>
      <c r="F212" s="548"/>
      <c r="G212" s="499">
        <f>G213</f>
        <v>36000</v>
      </c>
      <c r="H212" s="548"/>
    </row>
    <row r="213" spans="1:12" ht="97.5">
      <c r="A213" s="552">
        <v>4861</v>
      </c>
      <c r="B213" s="493" t="s">
        <v>1852</v>
      </c>
      <c r="C213" s="511" t="s">
        <v>1876</v>
      </c>
      <c r="D213" s="505" t="s">
        <v>47</v>
      </c>
      <c r="E213" s="552"/>
      <c r="F213" s="545"/>
      <c r="G213" s="553">
        <v>36000</v>
      </c>
      <c r="H213" s="545"/>
    </row>
    <row r="214" spans="1:12" ht="97.5">
      <c r="A214" s="959"/>
      <c r="B214" s="959"/>
      <c r="C214" s="954" t="s">
        <v>2908</v>
      </c>
      <c r="D214" s="960"/>
      <c r="E214" s="955"/>
      <c r="F214" s="955"/>
      <c r="G214" s="961">
        <f>G215+G219</f>
        <v>8910191.1999999993</v>
      </c>
      <c r="H214" s="955"/>
    </row>
    <row r="215" spans="1:12">
      <c r="A215" s="1778" t="s">
        <v>1675</v>
      </c>
      <c r="B215" s="1779"/>
      <c r="C215" s="1779"/>
      <c r="D215" s="497"/>
      <c r="E215" s="548"/>
      <c r="F215" s="548"/>
      <c r="G215" s="499">
        <f>G216+G217+G218</f>
        <v>2146575</v>
      </c>
      <c r="H215" s="548"/>
    </row>
    <row r="216" spans="1:12" ht="81">
      <c r="A216" s="565">
        <v>4251</v>
      </c>
      <c r="B216" s="576" t="s">
        <v>2909</v>
      </c>
      <c r="C216" s="577" t="s">
        <v>2910</v>
      </c>
      <c r="D216" s="578" t="s">
        <v>47</v>
      </c>
      <c r="E216" s="552" t="s">
        <v>490</v>
      </c>
      <c r="F216" s="579">
        <v>4444.5</v>
      </c>
      <c r="G216" s="553">
        <f>H216*F216</f>
        <v>2000025</v>
      </c>
      <c r="H216" s="552">
        <v>450</v>
      </c>
    </row>
    <row r="217" spans="1:12" ht="117">
      <c r="A217" s="576">
        <v>5113</v>
      </c>
      <c r="B217" s="576"/>
      <c r="C217" s="580" t="s">
        <v>2911</v>
      </c>
      <c r="D217" s="578" t="s">
        <v>89</v>
      </c>
      <c r="E217" s="552"/>
      <c r="F217" s="581"/>
      <c r="G217" s="582">
        <v>33820</v>
      </c>
      <c r="H217" s="581"/>
    </row>
    <row r="218" spans="1:12" ht="117">
      <c r="A218" s="576">
        <v>5113</v>
      </c>
      <c r="B218" s="493" t="s">
        <v>1852</v>
      </c>
      <c r="C218" s="580" t="s">
        <v>2912</v>
      </c>
      <c r="D218" s="578" t="s">
        <v>47</v>
      </c>
      <c r="E218" s="552"/>
      <c r="F218" s="581"/>
      <c r="G218" s="582">
        <v>112730</v>
      </c>
      <c r="H218" s="581"/>
    </row>
    <row r="219" spans="1:12">
      <c r="A219" s="1778" t="s">
        <v>1660</v>
      </c>
      <c r="B219" s="1779"/>
      <c r="C219" s="1779"/>
      <c r="D219" s="555"/>
      <c r="E219" s="548"/>
      <c r="F219" s="548"/>
      <c r="G219" s="499">
        <f>G220</f>
        <v>6763616.2000000002</v>
      </c>
      <c r="H219" s="548"/>
    </row>
    <row r="220" spans="1:12" ht="78">
      <c r="A220" s="565">
        <v>5113</v>
      </c>
      <c r="B220" s="565" t="s">
        <v>2909</v>
      </c>
      <c r="C220" s="583" t="s">
        <v>443</v>
      </c>
      <c r="D220" s="505" t="s">
        <v>47</v>
      </c>
      <c r="E220" s="552" t="s">
        <v>490</v>
      </c>
      <c r="F220" s="552">
        <v>11601.4</v>
      </c>
      <c r="G220" s="553">
        <f>H220*F220</f>
        <v>6763616.2000000002</v>
      </c>
      <c r="H220" s="552">
        <v>583</v>
      </c>
    </row>
    <row r="221" spans="1:12" ht="117">
      <c r="A221" s="959"/>
      <c r="B221" s="959"/>
      <c r="C221" s="954" t="s">
        <v>2913</v>
      </c>
      <c r="D221" s="960"/>
      <c r="E221" s="955"/>
      <c r="F221" s="955"/>
      <c r="G221" s="961">
        <f>G222+G224</f>
        <v>28756727.379999999</v>
      </c>
      <c r="H221" s="955"/>
    </row>
    <row r="222" spans="1:12">
      <c r="A222" s="1778" t="s">
        <v>1660</v>
      </c>
      <c r="B222" s="1779"/>
      <c r="C222" s="1779"/>
      <c r="D222" s="555"/>
      <c r="E222" s="548"/>
      <c r="F222" s="548"/>
      <c r="G222" s="499">
        <f>G223</f>
        <v>19639989.379999999</v>
      </c>
      <c r="H222" s="548"/>
    </row>
    <row r="223" spans="1:12" ht="58.5">
      <c r="A223" s="576">
        <v>4251</v>
      </c>
      <c r="B223" s="576" t="s">
        <v>1380</v>
      </c>
      <c r="C223" s="556" t="s">
        <v>322</v>
      </c>
      <c r="D223" s="502" t="s">
        <v>47</v>
      </c>
      <c r="E223" s="585" t="s">
        <v>50</v>
      </c>
      <c r="F223" s="586">
        <v>3437.17</v>
      </c>
      <c r="G223" s="553">
        <f>F223*H223</f>
        <v>19639989.379999999</v>
      </c>
      <c r="H223" s="585">
        <v>5714</v>
      </c>
    </row>
    <row r="224" spans="1:12">
      <c r="A224" s="1778" t="s">
        <v>1675</v>
      </c>
      <c r="B224" s="1779"/>
      <c r="C224" s="1779"/>
      <c r="D224" s="497"/>
      <c r="E224" s="548"/>
      <c r="F224" s="548"/>
      <c r="G224" s="499">
        <f>G225+G226</f>
        <v>9116738</v>
      </c>
      <c r="H224" s="548"/>
    </row>
    <row r="225" spans="1:11" ht="97.5">
      <c r="A225" s="576">
        <v>4251</v>
      </c>
      <c r="B225" s="493" t="s">
        <v>1852</v>
      </c>
      <c r="C225" s="556" t="s">
        <v>2914</v>
      </c>
      <c r="D225" s="502" t="s">
        <v>47</v>
      </c>
      <c r="E225" s="585"/>
      <c r="F225" s="586"/>
      <c r="G225" s="553">
        <v>360000</v>
      </c>
      <c r="H225" s="585"/>
    </row>
    <row r="226" spans="1:11" ht="117">
      <c r="A226" s="465"/>
      <c r="B226" s="465"/>
      <c r="C226" s="465" t="s">
        <v>2915</v>
      </c>
      <c r="D226" s="466"/>
      <c r="E226" s="530"/>
      <c r="F226" s="530"/>
      <c r="G226" s="467">
        <f>G227+G229</f>
        <v>8756738</v>
      </c>
      <c r="H226" s="530"/>
    </row>
    <row r="227" spans="1:11">
      <c r="A227" s="1778" t="s">
        <v>1660</v>
      </c>
      <c r="B227" s="1779"/>
      <c r="C227" s="1779"/>
      <c r="D227" s="555"/>
      <c r="E227" s="548"/>
      <c r="F227" s="548"/>
      <c r="G227" s="499">
        <f>G228</f>
        <v>8574828</v>
      </c>
      <c r="H227" s="548"/>
    </row>
    <row r="228" spans="1:11" ht="58.5">
      <c r="A228" s="534">
        <v>5113</v>
      </c>
      <c r="B228" s="534" t="s">
        <v>1380</v>
      </c>
      <c r="C228" s="565" t="s">
        <v>323</v>
      </c>
      <c r="D228" s="505" t="s">
        <v>47</v>
      </c>
      <c r="E228" s="552" t="s">
        <v>50</v>
      </c>
      <c r="F228" s="493">
        <v>15590.59</v>
      </c>
      <c r="G228" s="553">
        <v>8574828</v>
      </c>
      <c r="H228" s="493">
        <v>550</v>
      </c>
    </row>
    <row r="229" spans="1:11">
      <c r="A229" s="1778" t="s">
        <v>1675</v>
      </c>
      <c r="B229" s="1779"/>
      <c r="C229" s="1779"/>
      <c r="D229" s="497"/>
      <c r="E229" s="548"/>
      <c r="F229" s="548"/>
      <c r="G229" s="499">
        <f>G230+G231</f>
        <v>181910</v>
      </c>
      <c r="H229" s="548"/>
    </row>
    <row r="230" spans="1:11" ht="117">
      <c r="A230" s="534">
        <v>5113</v>
      </c>
      <c r="B230" s="493" t="s">
        <v>1852</v>
      </c>
      <c r="C230" s="556" t="s">
        <v>2916</v>
      </c>
      <c r="D230" s="505" t="s">
        <v>47</v>
      </c>
      <c r="E230" s="552"/>
      <c r="F230" s="493"/>
      <c r="G230" s="553">
        <v>139930</v>
      </c>
      <c r="H230" s="493"/>
    </row>
    <row r="231" spans="1:11" ht="117">
      <c r="A231" s="534">
        <v>5113</v>
      </c>
      <c r="B231" s="534"/>
      <c r="C231" s="556" t="s">
        <v>2917</v>
      </c>
      <c r="D231" s="505" t="s">
        <v>89</v>
      </c>
      <c r="E231" s="552"/>
      <c r="F231" s="493"/>
      <c r="G231" s="553">
        <v>41980</v>
      </c>
      <c r="H231" s="493"/>
    </row>
    <row r="232" spans="1:11">
      <c r="A232" s="1778" t="s">
        <v>1748</v>
      </c>
      <c r="B232" s="1779"/>
      <c r="C232" s="1779"/>
      <c r="D232" s="531"/>
      <c r="E232" s="532"/>
      <c r="F232" s="532"/>
      <c r="G232" s="587">
        <f>G233+G234</f>
        <v>19999800.390000001</v>
      </c>
      <c r="H232" s="532"/>
    </row>
    <row r="233" spans="1:11" ht="54">
      <c r="A233" s="516">
        <v>4269</v>
      </c>
      <c r="B233" s="534"/>
      <c r="C233" s="588" t="s">
        <v>2918</v>
      </c>
      <c r="D233" s="505" t="s">
        <v>327</v>
      </c>
      <c r="E233" s="552" t="s">
        <v>51</v>
      </c>
      <c r="F233" s="586">
        <v>3700</v>
      </c>
      <c r="G233" s="582">
        <f>H233*F233</f>
        <v>14999800</v>
      </c>
      <c r="H233" s="589">
        <v>4054</v>
      </c>
    </row>
    <row r="234" spans="1:11" ht="72">
      <c r="A234" s="516">
        <v>4269</v>
      </c>
      <c r="B234" s="534">
        <v>44118000</v>
      </c>
      <c r="C234" s="588" t="s">
        <v>2919</v>
      </c>
      <c r="D234" s="505" t="s">
        <v>327</v>
      </c>
      <c r="E234" s="552" t="s">
        <v>51</v>
      </c>
      <c r="F234" s="586">
        <v>1190</v>
      </c>
      <c r="G234" s="582">
        <f>H234*F234</f>
        <v>5000000.3899999997</v>
      </c>
      <c r="H234" s="589">
        <v>4201.6809999999996</v>
      </c>
    </row>
    <row r="235" spans="1:11" ht="136.5">
      <c r="A235" s="465"/>
      <c r="B235" s="465"/>
      <c r="C235" s="465" t="s">
        <v>2920</v>
      </c>
      <c r="D235" s="466"/>
      <c r="E235" s="530"/>
      <c r="F235" s="530"/>
      <c r="G235" s="467">
        <f>G236+G238+G257</f>
        <v>119305931</v>
      </c>
      <c r="H235" s="530"/>
      <c r="I235" s="590"/>
      <c r="K235" s="590"/>
    </row>
    <row r="236" spans="1:11">
      <c r="A236" s="1778" t="s">
        <v>1748</v>
      </c>
      <c r="B236" s="1779"/>
      <c r="C236" s="1779"/>
      <c r="D236" s="531"/>
      <c r="E236" s="532"/>
      <c r="F236" s="532"/>
      <c r="G236" s="533">
        <f>G237</f>
        <v>4999984</v>
      </c>
      <c r="H236" s="532"/>
    </row>
    <row r="237" spans="1:11" ht="58.5">
      <c r="A237" s="534">
        <v>5129</v>
      </c>
      <c r="B237" s="534" t="s">
        <v>2921</v>
      </c>
      <c r="C237" s="591" t="s">
        <v>2922</v>
      </c>
      <c r="D237" s="505" t="s">
        <v>47</v>
      </c>
      <c r="E237" s="472" t="s">
        <v>51</v>
      </c>
      <c r="F237" s="472">
        <v>227272</v>
      </c>
      <c r="G237" s="477">
        <f>F237*H237</f>
        <v>4999984</v>
      </c>
      <c r="H237" s="472">
        <v>22</v>
      </c>
    </row>
    <row r="238" spans="1:11">
      <c r="A238" s="1778" t="s">
        <v>1675</v>
      </c>
      <c r="B238" s="1779"/>
      <c r="C238" s="1779"/>
      <c r="D238" s="497"/>
      <c r="E238" s="548"/>
      <c r="F238" s="548"/>
      <c r="G238" s="499">
        <f>SUM(G239:G256)</f>
        <v>7628429</v>
      </c>
      <c r="H238" s="548"/>
    </row>
    <row r="239" spans="1:11" ht="58.5">
      <c r="A239" s="534">
        <v>4251</v>
      </c>
      <c r="B239" s="592"/>
      <c r="C239" s="591" t="s">
        <v>2923</v>
      </c>
      <c r="D239" s="505" t="s">
        <v>47</v>
      </c>
      <c r="E239" s="472" t="s">
        <v>51</v>
      </c>
      <c r="F239" s="472">
        <v>196400</v>
      </c>
      <c r="G239" s="477">
        <f>H239*F239</f>
        <v>4910000</v>
      </c>
      <c r="H239" s="472">
        <v>25</v>
      </c>
    </row>
    <row r="240" spans="1:11" ht="97.5">
      <c r="A240" s="534">
        <v>4251</v>
      </c>
      <c r="B240" s="493" t="s">
        <v>1852</v>
      </c>
      <c r="C240" s="591" t="s">
        <v>2924</v>
      </c>
      <c r="D240" s="505" t="s">
        <v>47</v>
      </c>
      <c r="E240" s="472"/>
      <c r="F240" s="472"/>
      <c r="G240" s="477">
        <v>90000</v>
      </c>
      <c r="H240" s="472"/>
    </row>
    <row r="241" spans="1:8" ht="97.5">
      <c r="A241" s="1568">
        <v>5113</v>
      </c>
      <c r="B241" s="1562">
        <v>71356100</v>
      </c>
      <c r="C241" s="1570" t="s">
        <v>3385</v>
      </c>
      <c r="D241" s="1571" t="s">
        <v>47</v>
      </c>
      <c r="E241" s="1562"/>
      <c r="F241" s="1562"/>
      <c r="G241" s="1572">
        <v>368196</v>
      </c>
      <c r="H241" s="1562"/>
    </row>
    <row r="242" spans="1:8" ht="97.5">
      <c r="A242" s="1568">
        <v>5113</v>
      </c>
      <c r="B242" s="1573"/>
      <c r="C242" s="1570" t="s">
        <v>3384</v>
      </c>
      <c r="D242" s="1571" t="s">
        <v>89</v>
      </c>
      <c r="E242" s="1562"/>
      <c r="F242" s="1562"/>
      <c r="G242" s="1572">
        <v>110472</v>
      </c>
      <c r="H242" s="1562"/>
    </row>
    <row r="243" spans="1:8" s="1567" customFormat="1" ht="117">
      <c r="A243" s="1568">
        <v>5113</v>
      </c>
      <c r="B243" s="1562" t="s">
        <v>1852</v>
      </c>
      <c r="C243" s="1570" t="s">
        <v>3383</v>
      </c>
      <c r="D243" s="1571" t="s">
        <v>47</v>
      </c>
      <c r="E243" s="1562"/>
      <c r="F243" s="1562"/>
      <c r="G243" s="1572">
        <v>140285</v>
      </c>
      <c r="H243" s="1562"/>
    </row>
    <row r="244" spans="1:8" s="1567" customFormat="1" ht="117">
      <c r="A244" s="1568">
        <v>5113</v>
      </c>
      <c r="B244" s="1573"/>
      <c r="C244" s="1570" t="s">
        <v>3382</v>
      </c>
      <c r="D244" s="1571" t="s">
        <v>89</v>
      </c>
      <c r="E244" s="1562"/>
      <c r="F244" s="1562"/>
      <c r="G244" s="1572">
        <v>42086</v>
      </c>
      <c r="H244" s="1562"/>
    </row>
    <row r="245" spans="1:8" s="1567" customFormat="1" ht="97.5">
      <c r="A245" s="1568">
        <v>5113</v>
      </c>
      <c r="B245" s="1562" t="s">
        <v>1852</v>
      </c>
      <c r="C245" s="1570" t="s">
        <v>2925</v>
      </c>
      <c r="D245" s="1571" t="s">
        <v>47</v>
      </c>
      <c r="E245" s="1562"/>
      <c r="F245" s="1562"/>
      <c r="G245" s="1572">
        <v>264000</v>
      </c>
      <c r="H245" s="1562"/>
    </row>
    <row r="246" spans="1:8" ht="97.5">
      <c r="A246" s="534">
        <v>5113</v>
      </c>
      <c r="B246" s="593"/>
      <c r="C246" s="591" t="s">
        <v>2926</v>
      </c>
      <c r="D246" s="505" t="s">
        <v>89</v>
      </c>
      <c r="E246" s="472"/>
      <c r="F246" s="472"/>
      <c r="G246" s="477">
        <v>80790</v>
      </c>
      <c r="H246" s="472"/>
    </row>
    <row r="247" spans="1:8" s="1567" customFormat="1" ht="117">
      <c r="A247" s="1568">
        <v>5113</v>
      </c>
      <c r="B247" s="1562" t="s">
        <v>1852</v>
      </c>
      <c r="C247" s="1570" t="s">
        <v>2927</v>
      </c>
      <c r="D247" s="1571" t="s">
        <v>47</v>
      </c>
      <c r="E247" s="1562"/>
      <c r="F247" s="1562"/>
      <c r="G247" s="1572">
        <v>204000</v>
      </c>
      <c r="H247" s="1562"/>
    </row>
    <row r="248" spans="1:8" ht="117">
      <c r="A248" s="534">
        <v>5113</v>
      </c>
      <c r="B248" s="593"/>
      <c r="C248" s="591" t="s">
        <v>2928</v>
      </c>
      <c r="D248" s="505" t="s">
        <v>89</v>
      </c>
      <c r="E248" s="472"/>
      <c r="F248" s="472"/>
      <c r="G248" s="477">
        <v>62810</v>
      </c>
      <c r="H248" s="472"/>
    </row>
    <row r="249" spans="1:8" ht="117">
      <c r="A249" s="1568">
        <v>5113</v>
      </c>
      <c r="B249" s="1562" t="s">
        <v>1852</v>
      </c>
      <c r="C249" s="1570" t="s">
        <v>2929</v>
      </c>
      <c r="D249" s="1571" t="s">
        <v>47</v>
      </c>
      <c r="E249" s="1562"/>
      <c r="F249" s="1562"/>
      <c r="G249" s="1572">
        <v>162000</v>
      </c>
      <c r="H249" s="1562"/>
    </row>
    <row r="250" spans="1:8" ht="117">
      <c r="A250" s="534">
        <v>5113</v>
      </c>
      <c r="B250" s="593"/>
      <c r="C250" s="591" t="s">
        <v>2930</v>
      </c>
      <c r="D250" s="505" t="s">
        <v>89</v>
      </c>
      <c r="E250" s="472"/>
      <c r="F250" s="472"/>
      <c r="G250" s="477">
        <v>46780</v>
      </c>
      <c r="H250" s="472"/>
    </row>
    <row r="251" spans="1:8" ht="117">
      <c r="A251" s="534">
        <v>5113</v>
      </c>
      <c r="B251" s="493" t="s">
        <v>1852</v>
      </c>
      <c r="C251" s="591" t="s">
        <v>2931</v>
      </c>
      <c r="D251" s="505" t="s">
        <v>47</v>
      </c>
      <c r="E251" s="472"/>
      <c r="F251" s="472"/>
      <c r="G251" s="477">
        <v>300300</v>
      </c>
      <c r="H251" s="472"/>
    </row>
    <row r="252" spans="1:8" ht="117">
      <c r="A252" s="534">
        <v>5113</v>
      </c>
      <c r="B252" s="593"/>
      <c r="C252" s="591" t="s">
        <v>2932</v>
      </c>
      <c r="D252" s="505" t="s">
        <v>89</v>
      </c>
      <c r="E252" s="472"/>
      <c r="F252" s="472"/>
      <c r="G252" s="477">
        <v>90090</v>
      </c>
      <c r="H252" s="472"/>
    </row>
    <row r="253" spans="1:8" ht="117">
      <c r="A253" s="1574">
        <v>5113</v>
      </c>
      <c r="B253" s="472" t="s">
        <v>1852</v>
      </c>
      <c r="C253" s="591" t="s">
        <v>2933</v>
      </c>
      <c r="D253" s="505" t="s">
        <v>47</v>
      </c>
      <c r="E253" s="472"/>
      <c r="F253" s="472"/>
      <c r="G253" s="477">
        <v>299480</v>
      </c>
      <c r="H253" s="472"/>
    </row>
    <row r="254" spans="1:8" ht="117">
      <c r="A254" s="1574">
        <v>5113</v>
      </c>
      <c r="B254" s="593"/>
      <c r="C254" s="591" t="s">
        <v>2934</v>
      </c>
      <c r="D254" s="505" t="s">
        <v>89</v>
      </c>
      <c r="E254" s="472"/>
      <c r="F254" s="472"/>
      <c r="G254" s="477">
        <v>89840</v>
      </c>
      <c r="H254" s="472"/>
    </row>
    <row r="255" spans="1:8" s="1567" customFormat="1" ht="97.5">
      <c r="A255" s="1574">
        <v>5113</v>
      </c>
      <c r="B255" s="472" t="s">
        <v>1852</v>
      </c>
      <c r="C255" s="591" t="s">
        <v>2935</v>
      </c>
      <c r="D255" s="505" t="s">
        <v>47</v>
      </c>
      <c r="E255" s="472"/>
      <c r="F255" s="472"/>
      <c r="G255" s="477">
        <v>282000</v>
      </c>
      <c r="H255" s="472"/>
    </row>
    <row r="256" spans="1:8" ht="97.5">
      <c r="A256" s="1568">
        <v>5113</v>
      </c>
      <c r="B256" s="1573"/>
      <c r="C256" s="1570" t="s">
        <v>2936</v>
      </c>
      <c r="D256" s="1571" t="s">
        <v>89</v>
      </c>
      <c r="E256" s="1562"/>
      <c r="F256" s="1562"/>
      <c r="G256" s="1572">
        <v>85300</v>
      </c>
      <c r="H256" s="1562"/>
    </row>
    <row r="257" spans="1:8">
      <c r="A257" s="1778" t="s">
        <v>1660</v>
      </c>
      <c r="B257" s="1779"/>
      <c r="C257" s="1779"/>
      <c r="D257" s="555"/>
      <c r="E257" s="548"/>
      <c r="F257" s="548"/>
      <c r="G257" s="499">
        <f>G258+G259+G260+G261+G262+G263+G264+G265</f>
        <v>106677518</v>
      </c>
      <c r="H257" s="548"/>
    </row>
    <row r="258" spans="1:8" ht="58.5">
      <c r="A258" s="1568">
        <v>5113</v>
      </c>
      <c r="B258" s="1569"/>
      <c r="C258" s="1570" t="s">
        <v>3381</v>
      </c>
      <c r="D258" s="1571" t="s">
        <v>47</v>
      </c>
      <c r="E258" s="1562"/>
      <c r="F258" s="1562"/>
      <c r="G258" s="1572">
        <v>18199704</v>
      </c>
      <c r="H258" s="1562"/>
    </row>
    <row r="259" spans="1:8" ht="78">
      <c r="A259" s="1568">
        <v>5113</v>
      </c>
      <c r="B259" s="1569"/>
      <c r="C259" s="1570" t="s">
        <v>3380</v>
      </c>
      <c r="D259" s="1571" t="s">
        <v>47</v>
      </c>
      <c r="E259" s="1562"/>
      <c r="F259" s="1562"/>
      <c r="G259" s="1572">
        <v>6822448</v>
      </c>
      <c r="H259" s="1562"/>
    </row>
    <row r="260" spans="1:8" s="1567" customFormat="1" ht="58.5">
      <c r="A260" s="1568">
        <v>5113</v>
      </c>
      <c r="B260" s="1569"/>
      <c r="C260" s="1570" t="s">
        <v>2937</v>
      </c>
      <c r="D260" s="1571" t="s">
        <v>47</v>
      </c>
      <c r="E260" s="1562"/>
      <c r="F260" s="1562"/>
      <c r="G260" s="1572">
        <v>14231483</v>
      </c>
      <c r="H260" s="1562"/>
    </row>
    <row r="261" spans="1:8" s="1567" customFormat="1" ht="78">
      <c r="A261" s="1568">
        <v>5113</v>
      </c>
      <c r="B261" s="1569"/>
      <c r="C261" s="1570" t="s">
        <v>2938</v>
      </c>
      <c r="D261" s="1571" t="s">
        <v>47</v>
      </c>
      <c r="E261" s="1562"/>
      <c r="F261" s="1562"/>
      <c r="G261" s="1572">
        <v>10551555</v>
      </c>
      <c r="H261" s="1562"/>
    </row>
    <row r="262" spans="1:8" s="1567" customFormat="1" ht="78">
      <c r="A262" s="1568">
        <v>5113</v>
      </c>
      <c r="B262" s="1569"/>
      <c r="C262" s="1570" t="s">
        <v>2939</v>
      </c>
      <c r="D262" s="1571" t="s">
        <v>47</v>
      </c>
      <c r="E262" s="1562"/>
      <c r="F262" s="1562"/>
      <c r="G262" s="1572">
        <v>8153370</v>
      </c>
      <c r="H262" s="1562"/>
    </row>
    <row r="263" spans="1:8" s="1567" customFormat="1" ht="78">
      <c r="A263" s="1568">
        <v>5113</v>
      </c>
      <c r="B263" s="1569"/>
      <c r="C263" s="1570" t="s">
        <v>2940</v>
      </c>
      <c r="D263" s="1571" t="s">
        <v>47</v>
      </c>
      <c r="E263" s="1562"/>
      <c r="F263" s="1562"/>
      <c r="G263" s="1572">
        <v>14700055</v>
      </c>
      <c r="H263" s="1562"/>
    </row>
    <row r="264" spans="1:8" s="1567" customFormat="1" ht="78">
      <c r="A264" s="1568">
        <v>5113</v>
      </c>
      <c r="B264" s="1569"/>
      <c r="C264" s="1570" t="s">
        <v>2941</v>
      </c>
      <c r="D264" s="1571" t="s">
        <v>47</v>
      </c>
      <c r="E264" s="1562"/>
      <c r="F264" s="1562"/>
      <c r="G264" s="1572">
        <v>18220706</v>
      </c>
      <c r="H264" s="1562"/>
    </row>
    <row r="265" spans="1:8" s="1567" customFormat="1" ht="58.5">
      <c r="A265" s="1568">
        <v>5113</v>
      </c>
      <c r="B265" s="1569"/>
      <c r="C265" s="1570" t="s">
        <v>2942</v>
      </c>
      <c r="D265" s="1571" t="s">
        <v>47</v>
      </c>
      <c r="E265" s="1562"/>
      <c r="F265" s="1562"/>
      <c r="G265" s="1572">
        <v>15798197</v>
      </c>
      <c r="H265" s="1562"/>
    </row>
    <row r="266" spans="1:8" ht="97.5">
      <c r="A266" s="959"/>
      <c r="B266" s="959"/>
      <c r="C266" s="954" t="s">
        <v>2943</v>
      </c>
      <c r="D266" s="960"/>
      <c r="E266" s="955"/>
      <c r="F266" s="955"/>
      <c r="G266" s="961">
        <f>G267+G269</f>
        <v>24615044</v>
      </c>
      <c r="H266" s="955"/>
    </row>
    <row r="267" spans="1:8">
      <c r="A267" s="1778" t="s">
        <v>1660</v>
      </c>
      <c r="B267" s="1779"/>
      <c r="C267" s="1779"/>
      <c r="D267" s="555"/>
      <c r="E267" s="548"/>
      <c r="F267" s="548"/>
      <c r="G267" s="499">
        <f>G268</f>
        <v>19639995.199999999</v>
      </c>
      <c r="H267" s="548"/>
    </row>
    <row r="268" spans="1:8" ht="97.5">
      <c r="A268" s="595">
        <v>4251</v>
      </c>
      <c r="B268" s="595" t="s">
        <v>2944</v>
      </c>
      <c r="C268" s="556" t="s">
        <v>2945</v>
      </c>
      <c r="D268" s="505" t="s">
        <v>47</v>
      </c>
      <c r="E268" s="493" t="s">
        <v>51</v>
      </c>
      <c r="F268" s="493">
        <v>51413.599999999999</v>
      </c>
      <c r="G268" s="553">
        <f>F268*H268</f>
        <v>19639995.199999999</v>
      </c>
      <c r="H268" s="447">
        <v>382</v>
      </c>
    </row>
    <row r="269" spans="1:8">
      <c r="A269" s="1778" t="s">
        <v>1675</v>
      </c>
      <c r="B269" s="1779"/>
      <c r="C269" s="1779"/>
      <c r="D269" s="497"/>
      <c r="E269" s="548"/>
      <c r="F269" s="548"/>
      <c r="G269" s="499">
        <f>G270+G271</f>
        <v>4975048.8</v>
      </c>
      <c r="H269" s="548"/>
    </row>
    <row r="270" spans="1:8" ht="136.5">
      <c r="A270" s="595">
        <v>4251</v>
      </c>
      <c r="B270" s="493" t="s">
        <v>1852</v>
      </c>
      <c r="C270" s="556" t="s">
        <v>2946</v>
      </c>
      <c r="D270" s="505" t="s">
        <v>47</v>
      </c>
      <c r="E270" s="493"/>
      <c r="F270" s="493"/>
      <c r="G270" s="553">
        <v>360000</v>
      </c>
      <c r="H270" s="447"/>
    </row>
    <row r="271" spans="1:8" ht="136.5">
      <c r="A271" s="959"/>
      <c r="B271" s="959"/>
      <c r="C271" s="954" t="s">
        <v>2947</v>
      </c>
      <c r="D271" s="960"/>
      <c r="E271" s="955"/>
      <c r="F271" s="955"/>
      <c r="G271" s="961">
        <f>G272+G275</f>
        <v>4615048.8</v>
      </c>
      <c r="H271" s="955"/>
    </row>
    <row r="272" spans="1:8">
      <c r="A272" s="1778" t="s">
        <v>1660</v>
      </c>
      <c r="B272" s="1779"/>
      <c r="C272" s="1779"/>
      <c r="D272" s="555"/>
      <c r="E272" s="548"/>
      <c r="F272" s="548"/>
      <c r="G272" s="499">
        <f>G273+G274</f>
        <v>4531978</v>
      </c>
      <c r="H272" s="548"/>
    </row>
    <row r="273" spans="1:8" ht="101.25">
      <c r="A273" s="516">
        <v>4251</v>
      </c>
      <c r="B273" s="493" t="s">
        <v>1372</v>
      </c>
      <c r="C273" s="596" t="s">
        <v>2948</v>
      </c>
      <c r="D273" s="570" t="s">
        <v>47</v>
      </c>
      <c r="E273" s="493" t="s">
        <v>51</v>
      </c>
      <c r="F273" s="597">
        <v>1953078</v>
      </c>
      <c r="G273" s="598">
        <f>H273*F273</f>
        <v>1953078</v>
      </c>
      <c r="H273" s="581">
        <v>1</v>
      </c>
    </row>
    <row r="274" spans="1:8" ht="101.25">
      <c r="A274" s="516">
        <v>4251</v>
      </c>
      <c r="B274" s="493" t="s">
        <v>1372</v>
      </c>
      <c r="C274" s="596" t="s">
        <v>2949</v>
      </c>
      <c r="D274" s="570" t="s">
        <v>47</v>
      </c>
      <c r="E274" s="493" t="s">
        <v>51</v>
      </c>
      <c r="F274" s="597">
        <v>2578900</v>
      </c>
      <c r="G274" s="598">
        <f>H274*F274</f>
        <v>2578900</v>
      </c>
      <c r="H274" s="599">
        <v>1</v>
      </c>
    </row>
    <row r="275" spans="1:8">
      <c r="A275" s="1778" t="s">
        <v>1675</v>
      </c>
      <c r="B275" s="1779"/>
      <c r="C275" s="1779"/>
      <c r="D275" s="497"/>
      <c r="E275" s="548"/>
      <c r="F275" s="548"/>
      <c r="G275" s="499">
        <f>G276+G277</f>
        <v>83070.8</v>
      </c>
      <c r="H275" s="548"/>
    </row>
    <row r="276" spans="1:8" ht="141.75">
      <c r="A276" s="516">
        <v>4251</v>
      </c>
      <c r="B276" s="493" t="s">
        <v>1852</v>
      </c>
      <c r="C276" s="596" t="s">
        <v>2950</v>
      </c>
      <c r="D276" s="570" t="s">
        <v>47</v>
      </c>
      <c r="E276" s="493"/>
      <c r="G276" s="598">
        <v>35799.800000000003</v>
      </c>
      <c r="H276" s="581"/>
    </row>
    <row r="277" spans="1:8" ht="141.75">
      <c r="A277" s="516">
        <v>4251</v>
      </c>
      <c r="B277" s="493" t="s">
        <v>1852</v>
      </c>
      <c r="C277" s="596" t="s">
        <v>2951</v>
      </c>
      <c r="D277" s="570" t="s">
        <v>47</v>
      </c>
      <c r="E277" s="493"/>
      <c r="F277" s="493"/>
      <c r="G277" s="598">
        <v>47271</v>
      </c>
      <c r="H277" s="493"/>
    </row>
    <row r="278" spans="1:8" ht="136.5">
      <c r="A278" s="594"/>
      <c r="B278" s="594"/>
      <c r="C278" s="573" t="s">
        <v>2952</v>
      </c>
      <c r="D278" s="574"/>
      <c r="E278" s="584"/>
      <c r="F278" s="584"/>
      <c r="G278" s="575">
        <f>G279</f>
        <v>999600</v>
      </c>
      <c r="H278" s="584"/>
    </row>
    <row r="279" spans="1:8">
      <c r="A279" s="1778" t="s">
        <v>1675</v>
      </c>
      <c r="B279" s="1779"/>
      <c r="C279" s="1779"/>
      <c r="D279" s="497"/>
      <c r="E279" s="548"/>
      <c r="F279" s="548"/>
      <c r="G279" s="499">
        <f>G280</f>
        <v>999600</v>
      </c>
      <c r="H279" s="548"/>
    </row>
    <row r="280" spans="1:8" ht="39">
      <c r="A280" s="510">
        <v>4216</v>
      </c>
      <c r="B280" s="510" t="s">
        <v>2953</v>
      </c>
      <c r="C280" s="556" t="s">
        <v>68</v>
      </c>
      <c r="D280" s="505" t="s">
        <v>327</v>
      </c>
      <c r="E280" s="493" t="s">
        <v>480</v>
      </c>
      <c r="F280" s="493">
        <v>350</v>
      </c>
      <c r="G280" s="553">
        <f>F280*H280</f>
        <v>999600</v>
      </c>
      <c r="H280" s="493">
        <v>2856</v>
      </c>
    </row>
    <row r="281" spans="1:8" ht="156">
      <c r="A281" s="959"/>
      <c r="B281" s="959"/>
      <c r="C281" s="954" t="s">
        <v>2954</v>
      </c>
      <c r="D281" s="960"/>
      <c r="E281" s="955"/>
      <c r="F281" s="955"/>
      <c r="G281" s="961">
        <f>G282</f>
        <v>3500000</v>
      </c>
      <c r="H281" s="955"/>
    </row>
    <row r="282" spans="1:8">
      <c r="A282" s="1778" t="s">
        <v>1675</v>
      </c>
      <c r="B282" s="1779"/>
      <c r="C282" s="1779"/>
      <c r="D282" s="497"/>
      <c r="E282" s="548"/>
      <c r="F282" s="548"/>
      <c r="G282" s="499">
        <f>G283</f>
        <v>3500000</v>
      </c>
      <c r="H282" s="548"/>
    </row>
    <row r="283" spans="1:8" ht="117">
      <c r="A283" s="510">
        <v>4239</v>
      </c>
      <c r="B283" s="510" t="s">
        <v>1392</v>
      </c>
      <c r="C283" s="556" t="s">
        <v>181</v>
      </c>
      <c r="D283" s="505" t="s">
        <v>47</v>
      </c>
      <c r="E283" s="493" t="s">
        <v>55</v>
      </c>
      <c r="F283" s="493">
        <v>87500</v>
      </c>
      <c r="G283" s="553">
        <f>H283*F283</f>
        <v>3500000</v>
      </c>
      <c r="H283" s="493">
        <v>40</v>
      </c>
    </row>
    <row r="284" spans="1:8" ht="156">
      <c r="A284" s="959"/>
      <c r="B284" s="959"/>
      <c r="C284" s="954" t="s">
        <v>2955</v>
      </c>
      <c r="D284" s="960"/>
      <c r="E284" s="955"/>
      <c r="F284" s="955"/>
      <c r="G284" s="961">
        <f>G285+G298</f>
        <v>1239626</v>
      </c>
      <c r="H284" s="955"/>
    </row>
    <row r="285" spans="1:8">
      <c r="A285" s="1778" t="s">
        <v>1748</v>
      </c>
      <c r="B285" s="1779"/>
      <c r="C285" s="1779"/>
      <c r="D285" s="531"/>
      <c r="E285" s="532"/>
      <c r="F285" s="532"/>
      <c r="G285" s="533">
        <f>SUM(G286:G297)</f>
        <v>256895</v>
      </c>
      <c r="H285" s="532"/>
    </row>
    <row r="286" spans="1:8" ht="39">
      <c r="A286" s="516">
        <v>4261</v>
      </c>
      <c r="B286" s="472">
        <v>30192740</v>
      </c>
      <c r="C286" s="600" t="s">
        <v>2753</v>
      </c>
      <c r="D286" s="601" t="s">
        <v>327</v>
      </c>
      <c r="E286" s="602" t="s">
        <v>2962</v>
      </c>
      <c r="F286" s="603">
        <v>2500</v>
      </c>
      <c r="G286" s="537">
        <f>F286*H286</f>
        <v>195000</v>
      </c>
      <c r="H286" s="604">
        <v>78</v>
      </c>
    </row>
    <row r="287" spans="1:8" ht="39">
      <c r="A287" s="516">
        <v>4261</v>
      </c>
      <c r="B287" s="472">
        <v>30197232</v>
      </c>
      <c r="C287" s="600" t="s">
        <v>2862</v>
      </c>
      <c r="D287" s="601" t="s">
        <v>327</v>
      </c>
      <c r="E287" s="490" t="s">
        <v>51</v>
      </c>
      <c r="F287" s="605">
        <v>100</v>
      </c>
      <c r="G287" s="537">
        <f t="shared" ref="G287:G297" si="5">F287*H287</f>
        <v>4000</v>
      </c>
      <c r="H287" s="490">
        <v>40</v>
      </c>
    </row>
    <row r="288" spans="1:8">
      <c r="A288" s="516">
        <v>4261</v>
      </c>
      <c r="B288" s="472" t="s">
        <v>1213</v>
      </c>
      <c r="C288" s="600" t="s">
        <v>520</v>
      </c>
      <c r="D288" s="601" t="s">
        <v>327</v>
      </c>
      <c r="E288" s="490" t="s">
        <v>51</v>
      </c>
      <c r="F288" s="605">
        <v>25</v>
      </c>
      <c r="G288" s="537">
        <f t="shared" si="5"/>
        <v>325</v>
      </c>
      <c r="H288" s="490">
        <v>13</v>
      </c>
    </row>
    <row r="289" spans="1:8" ht="39">
      <c r="A289" s="516">
        <v>4261</v>
      </c>
      <c r="B289" s="602"/>
      <c r="C289" s="600" t="s">
        <v>2963</v>
      </c>
      <c r="D289" s="601" t="s">
        <v>327</v>
      </c>
      <c r="E289" s="489" t="s">
        <v>51</v>
      </c>
      <c r="F289" s="606">
        <v>2500</v>
      </c>
      <c r="G289" s="537">
        <f t="shared" si="5"/>
        <v>10000</v>
      </c>
      <c r="H289" s="489">
        <v>4</v>
      </c>
    </row>
    <row r="290" spans="1:8">
      <c r="A290" s="516">
        <v>4261</v>
      </c>
      <c r="B290" s="472">
        <v>30197322</v>
      </c>
      <c r="C290" s="600" t="s">
        <v>2964</v>
      </c>
      <c r="D290" s="601" t="s">
        <v>327</v>
      </c>
      <c r="E290" s="489" t="s">
        <v>51</v>
      </c>
      <c r="F290" s="606">
        <v>850</v>
      </c>
      <c r="G290" s="537">
        <f t="shared" si="5"/>
        <v>8500</v>
      </c>
      <c r="H290" s="489">
        <v>10</v>
      </c>
    </row>
    <row r="291" spans="1:8" ht="39">
      <c r="A291" s="516">
        <v>4261</v>
      </c>
      <c r="B291" s="472" t="s">
        <v>2745</v>
      </c>
      <c r="C291" s="600" t="s">
        <v>2965</v>
      </c>
      <c r="D291" s="601" t="s">
        <v>327</v>
      </c>
      <c r="E291" s="602" t="s">
        <v>2966</v>
      </c>
      <c r="F291" s="606">
        <v>140</v>
      </c>
      <c r="G291" s="537">
        <f t="shared" si="5"/>
        <v>7000</v>
      </c>
      <c r="H291" s="489">
        <v>50</v>
      </c>
    </row>
    <row r="292" spans="1:8" ht="39">
      <c r="A292" s="516">
        <v>4261</v>
      </c>
      <c r="B292" s="472">
        <v>30199430</v>
      </c>
      <c r="C292" s="600" t="s">
        <v>2967</v>
      </c>
      <c r="D292" s="601" t="s">
        <v>327</v>
      </c>
      <c r="E292" s="602" t="s">
        <v>2968</v>
      </c>
      <c r="F292" s="606">
        <v>250</v>
      </c>
      <c r="G292" s="537">
        <f t="shared" si="5"/>
        <v>2500</v>
      </c>
      <c r="H292" s="489">
        <v>10</v>
      </c>
    </row>
    <row r="293" spans="1:8" ht="58.5">
      <c r="A293" s="516">
        <v>4261</v>
      </c>
      <c r="B293" s="472">
        <v>30197234</v>
      </c>
      <c r="C293" s="600" t="s">
        <v>2956</v>
      </c>
      <c r="D293" s="601" t="s">
        <v>327</v>
      </c>
      <c r="E293" s="489" t="s">
        <v>51</v>
      </c>
      <c r="F293" s="606">
        <v>850</v>
      </c>
      <c r="G293" s="537">
        <f t="shared" si="5"/>
        <v>850</v>
      </c>
      <c r="H293" s="489">
        <v>1</v>
      </c>
    </row>
    <row r="294" spans="1:8">
      <c r="A294" s="516">
        <v>4261</v>
      </c>
      <c r="B294" s="472" t="s">
        <v>1252</v>
      </c>
      <c r="C294" s="600" t="s">
        <v>347</v>
      </c>
      <c r="D294" s="601" t="s">
        <v>327</v>
      </c>
      <c r="E294" s="489" t="s">
        <v>51</v>
      </c>
      <c r="F294" s="606">
        <v>15200</v>
      </c>
      <c r="G294" s="537">
        <f t="shared" si="5"/>
        <v>15200</v>
      </c>
      <c r="H294" s="489">
        <v>1</v>
      </c>
    </row>
    <row r="295" spans="1:8" ht="39">
      <c r="A295" s="516">
        <v>4261</v>
      </c>
      <c r="B295" s="472">
        <v>30197231</v>
      </c>
      <c r="C295" s="600" t="s">
        <v>2969</v>
      </c>
      <c r="D295" s="601" t="s">
        <v>327</v>
      </c>
      <c r="E295" s="489" t="s">
        <v>51</v>
      </c>
      <c r="F295" s="606">
        <v>10</v>
      </c>
      <c r="G295" s="537">
        <f t="shared" si="5"/>
        <v>820</v>
      </c>
      <c r="H295" s="489">
        <v>82</v>
      </c>
    </row>
    <row r="296" spans="1:8" ht="39">
      <c r="A296" s="516">
        <v>4261</v>
      </c>
      <c r="B296" s="472">
        <v>30192137</v>
      </c>
      <c r="C296" s="600" t="s">
        <v>2957</v>
      </c>
      <c r="D296" s="601" t="s">
        <v>327</v>
      </c>
      <c r="E296" s="476" t="s">
        <v>51</v>
      </c>
      <c r="F296" s="603">
        <v>30</v>
      </c>
      <c r="G296" s="537">
        <f t="shared" si="5"/>
        <v>1200</v>
      </c>
      <c r="H296" s="604">
        <v>40</v>
      </c>
    </row>
    <row r="297" spans="1:8">
      <c r="A297" s="516">
        <v>4261</v>
      </c>
      <c r="B297" s="472">
        <v>30234620</v>
      </c>
      <c r="C297" s="600" t="s">
        <v>2970</v>
      </c>
      <c r="D297" s="601" t="s">
        <v>327</v>
      </c>
      <c r="E297" s="476" t="s">
        <v>51</v>
      </c>
      <c r="F297" s="603">
        <v>2300</v>
      </c>
      <c r="G297" s="537">
        <f t="shared" si="5"/>
        <v>11500</v>
      </c>
      <c r="H297" s="604">
        <v>5</v>
      </c>
    </row>
    <row r="298" spans="1:8">
      <c r="A298" s="1778" t="s">
        <v>1675</v>
      </c>
      <c r="B298" s="1779"/>
      <c r="C298" s="1779"/>
      <c r="D298" s="497"/>
      <c r="E298" s="548"/>
      <c r="F298" s="548"/>
      <c r="G298" s="499">
        <f>G299+G300+G301</f>
        <v>982731</v>
      </c>
      <c r="H298" s="548"/>
    </row>
    <row r="299" spans="1:8">
      <c r="A299" s="500">
        <v>4212</v>
      </c>
      <c r="B299" s="493" t="s">
        <v>2804</v>
      </c>
      <c r="C299" s="501" t="s">
        <v>80</v>
      </c>
      <c r="D299" s="502" t="s">
        <v>48</v>
      </c>
      <c r="E299" s="503" t="s">
        <v>1172</v>
      </c>
      <c r="F299" s="493">
        <v>38</v>
      </c>
      <c r="G299" s="553">
        <f>F299*H299</f>
        <v>773870</v>
      </c>
      <c r="H299" s="493">
        <v>20365</v>
      </c>
    </row>
    <row r="300" spans="1:8">
      <c r="A300" s="500">
        <v>4213</v>
      </c>
      <c r="B300" s="493" t="s">
        <v>2805</v>
      </c>
      <c r="C300" s="501" t="s">
        <v>475</v>
      </c>
      <c r="D300" s="502" t="s">
        <v>48</v>
      </c>
      <c r="E300" s="503" t="s">
        <v>207</v>
      </c>
      <c r="F300" s="503">
        <v>170</v>
      </c>
      <c r="G300" s="553">
        <f>F300*H300</f>
        <v>56661</v>
      </c>
      <c r="H300" s="493">
        <v>333.3</v>
      </c>
    </row>
    <row r="301" spans="1:8" ht="78">
      <c r="A301" s="500">
        <v>4214</v>
      </c>
      <c r="B301" s="493" t="s">
        <v>2806</v>
      </c>
      <c r="C301" s="504" t="s">
        <v>178</v>
      </c>
      <c r="D301" s="502" t="s">
        <v>48</v>
      </c>
      <c r="E301" s="493" t="s">
        <v>428</v>
      </c>
      <c r="F301" s="493">
        <v>152200</v>
      </c>
      <c r="G301" s="553">
        <f>F301*H301</f>
        <v>152200</v>
      </c>
      <c r="H301" s="493">
        <v>1</v>
      </c>
    </row>
    <row r="302" spans="1:8" ht="78">
      <c r="A302" s="959"/>
      <c r="B302" s="959"/>
      <c r="C302" s="954" t="s">
        <v>2958</v>
      </c>
      <c r="D302" s="960"/>
      <c r="E302" s="955"/>
      <c r="F302" s="955"/>
      <c r="G302" s="961">
        <f>G303</f>
        <v>7436000</v>
      </c>
      <c r="H302" s="955"/>
    </row>
    <row r="303" spans="1:8">
      <c r="A303" s="1775" t="s">
        <v>1675</v>
      </c>
      <c r="B303" s="1776"/>
      <c r="C303" s="1777"/>
      <c r="D303" s="607"/>
      <c r="E303" s="608"/>
      <c r="F303" s="608"/>
      <c r="G303" s="609">
        <f>G304</f>
        <v>7436000</v>
      </c>
      <c r="H303" s="608"/>
    </row>
    <row r="304" spans="1:8" ht="39">
      <c r="A304" s="500">
        <v>4216</v>
      </c>
      <c r="B304" s="493">
        <v>66512200</v>
      </c>
      <c r="C304" s="504" t="s">
        <v>2959</v>
      </c>
      <c r="D304" s="502" t="s">
        <v>89</v>
      </c>
      <c r="E304" s="493" t="s">
        <v>52</v>
      </c>
      <c r="F304" s="493">
        <v>52000</v>
      </c>
      <c r="G304" s="553">
        <f>F304*H304</f>
        <v>7436000</v>
      </c>
      <c r="H304" s="493">
        <v>143</v>
      </c>
    </row>
    <row r="305" spans="1:8">
      <c r="A305" s="1775" t="s">
        <v>2232</v>
      </c>
      <c r="B305" s="1776"/>
      <c r="C305" s="1777"/>
      <c r="D305" s="502"/>
      <c r="E305" s="493"/>
      <c r="F305" s="493"/>
      <c r="G305" s="609">
        <f>G302+G284+G281+G278+G271+G266+G235+G226+G221+G214+G209+G206+G203+G200+G196+G193+G190+G185+G180+G158+G147+G142+G8</f>
        <v>964861186.63</v>
      </c>
      <c r="H305" s="493"/>
    </row>
    <row r="307" spans="1:8" ht="56.25" customHeight="1"/>
    <row r="308" spans="1:8" ht="56.25" customHeight="1">
      <c r="E308" s="460"/>
      <c r="F308" s="460"/>
      <c r="G308" s="460"/>
      <c r="H308" s="460"/>
    </row>
    <row r="309" spans="1:8" ht="56.25" customHeight="1">
      <c r="E309" s="460"/>
      <c r="F309" s="460"/>
      <c r="G309" s="460"/>
      <c r="H309" s="460"/>
    </row>
  </sheetData>
  <mergeCells count="49">
    <mergeCell ref="A285:C285"/>
    <mergeCell ref="A224:C224"/>
    <mergeCell ref="A227:C227"/>
    <mergeCell ref="A229:C229"/>
    <mergeCell ref="A232:C232"/>
    <mergeCell ref="A236:C236"/>
    <mergeCell ref="A238:C238"/>
    <mergeCell ref="A257:C257"/>
    <mergeCell ref="A267:C267"/>
    <mergeCell ref="A148:C148"/>
    <mergeCell ref="A3:H3"/>
    <mergeCell ref="A2:H2"/>
    <mergeCell ref="A303:C303"/>
    <mergeCell ref="A154:C154"/>
    <mergeCell ref="A159:C159"/>
    <mergeCell ref="A181:C181"/>
    <mergeCell ref="A183:C183"/>
    <mergeCell ref="A9:C9"/>
    <mergeCell ref="A92:C92"/>
    <mergeCell ref="A143:C143"/>
    <mergeCell ref="A145:C145"/>
    <mergeCell ref="A272:C272"/>
    <mergeCell ref="A219:C219"/>
    <mergeCell ref="A298:C298"/>
    <mergeCell ref="A222:C222"/>
    <mergeCell ref="A305:C305"/>
    <mergeCell ref="A186:C186"/>
    <mergeCell ref="A188:C188"/>
    <mergeCell ref="A191:C191"/>
    <mergeCell ref="A194:C194"/>
    <mergeCell ref="A197:C197"/>
    <mergeCell ref="A201:C201"/>
    <mergeCell ref="A204:C204"/>
    <mergeCell ref="A207:C207"/>
    <mergeCell ref="A210:C210"/>
    <mergeCell ref="A212:C212"/>
    <mergeCell ref="A215:C215"/>
    <mergeCell ref="A269:C269"/>
    <mergeCell ref="A275:C275"/>
    <mergeCell ref="A279:C279"/>
    <mergeCell ref="A282:C282"/>
    <mergeCell ref="A1:H1"/>
    <mergeCell ref="A5:A6"/>
    <mergeCell ref="B5:C5"/>
    <mergeCell ref="D5:D6"/>
    <mergeCell ref="E5:E6"/>
    <mergeCell ref="F5:F6"/>
    <mergeCell ref="G5:G6"/>
    <mergeCell ref="H5:H6"/>
  </mergeCells>
  <pageMargins left="0" right="0" top="0" bottom="0" header="0" footer="0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J388"/>
  <sheetViews>
    <sheetView view="pageBreakPreview" zoomScaleSheetLayoutView="100" workbookViewId="0">
      <selection activeCell="A216" sqref="A216:XFD216"/>
    </sheetView>
  </sheetViews>
  <sheetFormatPr defaultRowHeight="15"/>
  <cols>
    <col min="1" max="1" width="12.42578125" style="144" customWidth="1"/>
    <col min="2" max="2" width="15.42578125" style="144" customWidth="1"/>
    <col min="3" max="3" width="28.28515625" style="3" customWidth="1"/>
    <col min="4" max="4" width="14.85546875" style="144" customWidth="1"/>
    <col min="5" max="5" width="13.140625" style="144" customWidth="1"/>
    <col min="6" max="6" width="12.7109375" style="7" customWidth="1"/>
    <col min="7" max="7" width="24" style="3" customWidth="1"/>
    <col min="8" max="8" width="12" style="3" customWidth="1"/>
    <col min="9" max="16384" width="9.140625" style="3"/>
  </cols>
  <sheetData>
    <row r="2" spans="1:10">
      <c r="A2" s="1783" t="s">
        <v>1765</v>
      </c>
      <c r="B2" s="1783"/>
      <c r="C2" s="1783"/>
      <c r="D2" s="1783"/>
      <c r="E2" s="1783"/>
      <c r="F2" s="1783"/>
      <c r="G2" s="1783"/>
      <c r="H2" s="1783"/>
    </row>
    <row r="3" spans="1:10">
      <c r="A3" s="1787" t="s">
        <v>3130</v>
      </c>
      <c r="B3" s="1787"/>
      <c r="C3" s="1787"/>
      <c r="D3" s="1787"/>
      <c r="E3" s="1787"/>
      <c r="F3" s="1787"/>
      <c r="G3" s="1787"/>
      <c r="H3" s="1787"/>
    </row>
    <row r="5" spans="1:10" ht="14.25" customHeight="1">
      <c r="A5" s="1627" t="s">
        <v>1541</v>
      </c>
      <c r="B5" s="1628" t="s">
        <v>1204</v>
      </c>
      <c r="C5" s="1628"/>
      <c r="D5" s="1629" t="s">
        <v>1205</v>
      </c>
      <c r="E5" s="1629" t="s">
        <v>45</v>
      </c>
      <c r="F5" s="1629" t="s">
        <v>1140</v>
      </c>
      <c r="G5" s="1629" t="s">
        <v>1152</v>
      </c>
      <c r="H5" s="1629" t="s">
        <v>46</v>
      </c>
    </row>
    <row r="6" spans="1:10" ht="75">
      <c r="A6" s="1627"/>
      <c r="B6" s="1028" t="s">
        <v>1542</v>
      </c>
      <c r="C6" s="1028" t="s">
        <v>1207</v>
      </c>
      <c r="D6" s="1629"/>
      <c r="E6" s="1629"/>
      <c r="F6" s="1629"/>
      <c r="G6" s="1629"/>
      <c r="H6" s="1629"/>
    </row>
    <row r="7" spans="1:10">
      <c r="A7" s="55"/>
      <c r="B7" s="147">
        <v>1</v>
      </c>
      <c r="C7" s="147">
        <v>2</v>
      </c>
      <c r="D7" s="147">
        <v>3</v>
      </c>
      <c r="E7" s="147">
        <v>4</v>
      </c>
      <c r="F7" s="756">
        <v>5</v>
      </c>
      <c r="G7" s="147">
        <v>6</v>
      </c>
      <c r="H7" s="147">
        <v>7</v>
      </c>
    </row>
    <row r="8" spans="1:10" ht="60">
      <c r="A8" s="148"/>
      <c r="B8" s="148"/>
      <c r="C8" s="1044" t="s">
        <v>1902</v>
      </c>
      <c r="D8" s="148"/>
      <c r="E8" s="148"/>
      <c r="F8" s="33"/>
      <c r="G8" s="149">
        <f>G9+G161+G170</f>
        <v>69427149.900000006</v>
      </c>
      <c r="H8" s="33"/>
      <c r="J8" s="53"/>
    </row>
    <row r="9" spans="1:10">
      <c r="A9" s="2"/>
      <c r="B9" s="1637" t="s">
        <v>1678</v>
      </c>
      <c r="C9" s="1638"/>
      <c r="D9" s="1049"/>
      <c r="E9" s="1049"/>
      <c r="F9" s="1048"/>
      <c r="G9" s="1389">
        <f>SUM(G10:G160)</f>
        <v>29236749.899999999</v>
      </c>
      <c r="H9" s="22"/>
    </row>
    <row r="10" spans="1:10" ht="17.25">
      <c r="A10" s="1760">
        <v>4234</v>
      </c>
      <c r="B10" s="1390">
        <v>22212000</v>
      </c>
      <c r="C10" s="1043" t="s">
        <v>1903</v>
      </c>
      <c r="D10" s="108" t="s">
        <v>327</v>
      </c>
      <c r="E10" s="1391" t="s">
        <v>51</v>
      </c>
      <c r="F10" s="1392">
        <v>150</v>
      </c>
      <c r="G10" s="1392">
        <f t="shared" ref="G10:G73" si="0">F10*H10</f>
        <v>46800</v>
      </c>
      <c r="H10" s="1392">
        <v>312</v>
      </c>
    </row>
    <row r="11" spans="1:10" ht="30">
      <c r="A11" s="1788"/>
      <c r="B11" s="1390">
        <v>22212000</v>
      </c>
      <c r="C11" s="1043" t="s">
        <v>1904</v>
      </c>
      <c r="D11" s="108" t="s">
        <v>327</v>
      </c>
      <c r="E11" s="1391" t="s">
        <v>51</v>
      </c>
      <c r="F11" s="1392">
        <v>100</v>
      </c>
      <c r="G11" s="1392">
        <f t="shared" si="0"/>
        <v>52000</v>
      </c>
      <c r="H11" s="1392">
        <v>520</v>
      </c>
    </row>
    <row r="12" spans="1:10" ht="17.25">
      <c r="A12" s="1788"/>
      <c r="B12" s="1390">
        <v>22212000</v>
      </c>
      <c r="C12" s="1043" t="s">
        <v>1905</v>
      </c>
      <c r="D12" s="108" t="s">
        <v>327</v>
      </c>
      <c r="E12" s="1391" t="s">
        <v>51</v>
      </c>
      <c r="F12" s="1392">
        <v>150</v>
      </c>
      <c r="G12" s="1392">
        <f t="shared" si="0"/>
        <v>78000</v>
      </c>
      <c r="H12" s="1392">
        <v>520</v>
      </c>
    </row>
    <row r="13" spans="1:10" ht="17.25">
      <c r="A13" s="1788"/>
      <c r="B13" s="1390">
        <v>22212000</v>
      </c>
      <c r="C13" s="1043" t="s">
        <v>1906</v>
      </c>
      <c r="D13" s="108" t="s">
        <v>327</v>
      </c>
      <c r="E13" s="1391" t="s">
        <v>51</v>
      </c>
      <c r="F13" s="1392">
        <v>100</v>
      </c>
      <c r="G13" s="1392">
        <f t="shared" si="0"/>
        <v>52000</v>
      </c>
      <c r="H13" s="1392">
        <v>520</v>
      </c>
    </row>
    <row r="14" spans="1:10" ht="17.25">
      <c r="A14" s="1788"/>
      <c r="B14" s="1390">
        <v>22212000</v>
      </c>
      <c r="C14" s="1043" t="s">
        <v>1907</v>
      </c>
      <c r="D14" s="108" t="s">
        <v>327</v>
      </c>
      <c r="E14" s="1391" t="s">
        <v>51</v>
      </c>
      <c r="F14" s="1392">
        <v>100</v>
      </c>
      <c r="G14" s="1392">
        <f t="shared" si="0"/>
        <v>52000</v>
      </c>
      <c r="H14" s="1392">
        <v>520</v>
      </c>
    </row>
    <row r="15" spans="1:10" ht="17.25">
      <c r="A15" s="1788"/>
      <c r="B15" s="1390">
        <v>22211100</v>
      </c>
      <c r="C15" s="1043" t="s">
        <v>763</v>
      </c>
      <c r="D15" s="108" t="s">
        <v>48</v>
      </c>
      <c r="E15" s="1391" t="s">
        <v>51</v>
      </c>
      <c r="F15" s="1392">
        <v>2000</v>
      </c>
      <c r="G15" s="1392">
        <f t="shared" si="0"/>
        <v>8000</v>
      </c>
      <c r="H15" s="1392">
        <v>4</v>
      </c>
    </row>
    <row r="16" spans="1:10" ht="17.25">
      <c r="A16" s="1788"/>
      <c r="B16" s="1390">
        <v>22211100</v>
      </c>
      <c r="C16" s="1043" t="s">
        <v>786</v>
      </c>
      <c r="D16" s="108" t="s">
        <v>48</v>
      </c>
      <c r="E16" s="1391" t="s">
        <v>51</v>
      </c>
      <c r="F16" s="1392">
        <v>2500</v>
      </c>
      <c r="G16" s="1392">
        <f t="shared" si="0"/>
        <v>45000</v>
      </c>
      <c r="H16" s="1392">
        <v>18</v>
      </c>
    </row>
    <row r="17" spans="1:8" ht="30">
      <c r="A17" s="1788"/>
      <c r="B17" s="1390">
        <v>22211100</v>
      </c>
      <c r="C17" s="1043" t="s">
        <v>1908</v>
      </c>
      <c r="D17" s="108" t="s">
        <v>48</v>
      </c>
      <c r="E17" s="1391" t="s">
        <v>759</v>
      </c>
      <c r="F17" s="1392">
        <v>95000</v>
      </c>
      <c r="G17" s="1392">
        <f t="shared" si="0"/>
        <v>95000</v>
      </c>
      <c r="H17" s="1392">
        <v>1</v>
      </c>
    </row>
    <row r="18" spans="1:8" ht="30">
      <c r="A18" s="1788"/>
      <c r="B18" s="1390">
        <v>22211100</v>
      </c>
      <c r="C18" s="1043" t="s">
        <v>1909</v>
      </c>
      <c r="D18" s="108" t="s">
        <v>48</v>
      </c>
      <c r="E18" s="1391" t="s">
        <v>759</v>
      </c>
      <c r="F18" s="1392">
        <v>124000</v>
      </c>
      <c r="G18" s="1392">
        <f t="shared" si="0"/>
        <v>124000</v>
      </c>
      <c r="H18" s="1392">
        <v>1</v>
      </c>
    </row>
    <row r="19" spans="1:8" ht="34.5">
      <c r="A19" s="1789" t="s">
        <v>146</v>
      </c>
      <c r="B19" s="1390">
        <v>30197630</v>
      </c>
      <c r="C19" s="1043" t="s">
        <v>823</v>
      </c>
      <c r="D19" s="108" t="s">
        <v>327</v>
      </c>
      <c r="E19" s="1392" t="s">
        <v>863</v>
      </c>
      <c r="F19" s="1392">
        <v>1625</v>
      </c>
      <c r="G19" s="1392">
        <f t="shared" si="0"/>
        <v>975000</v>
      </c>
      <c r="H19" s="1392">
        <v>600</v>
      </c>
    </row>
    <row r="20" spans="1:8" ht="34.5">
      <c r="A20" s="1790"/>
      <c r="B20" s="1390">
        <v>30197630</v>
      </c>
      <c r="C20" s="1043" t="s">
        <v>824</v>
      </c>
      <c r="D20" s="108" t="s">
        <v>327</v>
      </c>
      <c r="E20" s="1392" t="s">
        <v>863</v>
      </c>
      <c r="F20" s="1392">
        <v>3600</v>
      </c>
      <c r="G20" s="1392">
        <f t="shared" si="0"/>
        <v>18000</v>
      </c>
      <c r="H20" s="1392">
        <v>5</v>
      </c>
    </row>
    <row r="21" spans="1:8" ht="30">
      <c r="A21" s="1790"/>
      <c r="B21" s="1390">
        <v>22851000</v>
      </c>
      <c r="C21" s="1043" t="s">
        <v>825</v>
      </c>
      <c r="D21" s="108" t="s">
        <v>327</v>
      </c>
      <c r="E21" s="1392" t="s">
        <v>51</v>
      </c>
      <c r="F21" s="1392">
        <v>50</v>
      </c>
      <c r="G21" s="1392">
        <f t="shared" si="0"/>
        <v>25000</v>
      </c>
      <c r="H21" s="1392">
        <v>500</v>
      </c>
    </row>
    <row r="22" spans="1:8" s="1393" customFormat="1" ht="45">
      <c r="A22" s="1790"/>
      <c r="B22" s="1390">
        <v>22851000</v>
      </c>
      <c r="C22" s="1043" t="s">
        <v>826</v>
      </c>
      <c r="D22" s="108" t="s">
        <v>327</v>
      </c>
      <c r="E22" s="1392" t="s">
        <v>51</v>
      </c>
      <c r="F22" s="1392">
        <v>7.5</v>
      </c>
      <c r="G22" s="1392">
        <f t="shared" si="0"/>
        <v>90000</v>
      </c>
      <c r="H22" s="1392">
        <v>12000</v>
      </c>
    </row>
    <row r="23" spans="1:8" s="1393" customFormat="1" ht="30">
      <c r="A23" s="1790"/>
      <c r="B23" s="1390">
        <v>22851000</v>
      </c>
      <c r="C23" s="1043" t="s">
        <v>1910</v>
      </c>
      <c r="D23" s="108" t="s">
        <v>327</v>
      </c>
      <c r="E23" s="1392" t="s">
        <v>51</v>
      </c>
      <c r="F23" s="1392">
        <v>300</v>
      </c>
      <c r="G23" s="1392">
        <f t="shared" si="0"/>
        <v>6000</v>
      </c>
      <c r="H23" s="1392">
        <v>20</v>
      </c>
    </row>
    <row r="24" spans="1:8" s="1393" customFormat="1" ht="30">
      <c r="A24" s="1790"/>
      <c r="B24" s="1390">
        <v>30199500</v>
      </c>
      <c r="C24" s="1043" t="s">
        <v>827</v>
      </c>
      <c r="D24" s="108" t="s">
        <v>327</v>
      </c>
      <c r="E24" s="1392" t="s">
        <v>51</v>
      </c>
      <c r="F24" s="1392">
        <v>700</v>
      </c>
      <c r="G24" s="1392">
        <f t="shared" si="0"/>
        <v>42000</v>
      </c>
      <c r="H24" s="1392">
        <v>60</v>
      </c>
    </row>
    <row r="25" spans="1:8" s="1393" customFormat="1" ht="45">
      <c r="A25" s="1790"/>
      <c r="B25" s="1390" t="s">
        <v>1241</v>
      </c>
      <c r="C25" s="1043" t="s">
        <v>828</v>
      </c>
      <c r="D25" s="108" t="s">
        <v>327</v>
      </c>
      <c r="E25" s="1392" t="s">
        <v>51</v>
      </c>
      <c r="F25" s="1392">
        <v>2500</v>
      </c>
      <c r="G25" s="1392">
        <f t="shared" si="0"/>
        <v>25000</v>
      </c>
      <c r="H25" s="1392">
        <v>10</v>
      </c>
    </row>
    <row r="26" spans="1:8" s="1393" customFormat="1" ht="30">
      <c r="A26" s="1790"/>
      <c r="B26" s="1390">
        <v>30192127</v>
      </c>
      <c r="C26" s="1043" t="s">
        <v>829</v>
      </c>
      <c r="D26" s="108" t="s">
        <v>327</v>
      </c>
      <c r="E26" s="1392" t="s">
        <v>51</v>
      </c>
      <c r="F26" s="1392">
        <v>300</v>
      </c>
      <c r="G26" s="1392">
        <f t="shared" si="0"/>
        <v>3000</v>
      </c>
      <c r="H26" s="1392">
        <v>10</v>
      </c>
    </row>
    <row r="27" spans="1:8" s="1393" customFormat="1" ht="17.25">
      <c r="A27" s="1790"/>
      <c r="B27" s="1390">
        <v>30197330</v>
      </c>
      <c r="C27" s="1043" t="s">
        <v>830</v>
      </c>
      <c r="D27" s="108" t="s">
        <v>327</v>
      </c>
      <c r="E27" s="1392" t="s">
        <v>51</v>
      </c>
      <c r="F27" s="1392">
        <v>500</v>
      </c>
      <c r="G27" s="1392">
        <f t="shared" si="0"/>
        <v>3000</v>
      </c>
      <c r="H27" s="1392">
        <v>6</v>
      </c>
    </row>
    <row r="28" spans="1:8" s="1393" customFormat="1" ht="17.25">
      <c r="A28" s="1790"/>
      <c r="B28" s="1390">
        <v>30197330</v>
      </c>
      <c r="C28" s="1043" t="s">
        <v>831</v>
      </c>
      <c r="D28" s="108" t="s">
        <v>327</v>
      </c>
      <c r="E28" s="1392" t="s">
        <v>51</v>
      </c>
      <c r="F28" s="1392">
        <v>800</v>
      </c>
      <c r="G28" s="1392">
        <f t="shared" si="0"/>
        <v>8000</v>
      </c>
      <c r="H28" s="1392">
        <v>10</v>
      </c>
    </row>
    <row r="29" spans="1:8" ht="30">
      <c r="A29" s="1790"/>
      <c r="B29" s="1390">
        <v>30197320</v>
      </c>
      <c r="C29" s="1043" t="s">
        <v>832</v>
      </c>
      <c r="D29" s="108" t="s">
        <v>327</v>
      </c>
      <c r="E29" s="1392" t="s">
        <v>51</v>
      </c>
      <c r="F29" s="1392">
        <v>500</v>
      </c>
      <c r="G29" s="1392">
        <f t="shared" si="0"/>
        <v>10000</v>
      </c>
      <c r="H29" s="1392">
        <v>20</v>
      </c>
    </row>
    <row r="30" spans="1:8" ht="17.25">
      <c r="A30" s="1790"/>
      <c r="B30" s="1390" t="s">
        <v>1236</v>
      </c>
      <c r="C30" s="1043" t="s">
        <v>833</v>
      </c>
      <c r="D30" s="108" t="s">
        <v>327</v>
      </c>
      <c r="E30" s="1392" t="s">
        <v>51</v>
      </c>
      <c r="F30" s="1392">
        <v>100</v>
      </c>
      <c r="G30" s="1392">
        <f t="shared" si="0"/>
        <v>1000</v>
      </c>
      <c r="H30" s="1392">
        <v>10</v>
      </c>
    </row>
    <row r="31" spans="1:8" ht="30">
      <c r="A31" s="1790"/>
      <c r="B31" s="1390">
        <v>30199410</v>
      </c>
      <c r="C31" s="1043" t="s">
        <v>834</v>
      </c>
      <c r="D31" s="108" t="s">
        <v>327</v>
      </c>
      <c r="E31" s="1392" t="s">
        <v>51</v>
      </c>
      <c r="F31" s="1392">
        <v>250</v>
      </c>
      <c r="G31" s="1392">
        <f t="shared" si="0"/>
        <v>100000</v>
      </c>
      <c r="H31" s="1392">
        <v>400</v>
      </c>
    </row>
    <row r="32" spans="1:8" ht="17.25">
      <c r="A32" s="1790"/>
      <c r="B32" s="1390">
        <v>30192133</v>
      </c>
      <c r="C32" s="1043" t="s">
        <v>835</v>
      </c>
      <c r="D32" s="108" t="s">
        <v>327</v>
      </c>
      <c r="E32" s="1392" t="s">
        <v>51</v>
      </c>
      <c r="F32" s="1392">
        <v>50</v>
      </c>
      <c r="G32" s="1392">
        <f t="shared" si="0"/>
        <v>1000</v>
      </c>
      <c r="H32" s="1392">
        <v>20</v>
      </c>
    </row>
    <row r="33" spans="1:8" ht="17.25">
      <c r="A33" s="1790"/>
      <c r="B33" s="1390">
        <v>30192133</v>
      </c>
      <c r="C33" s="1043" t="s">
        <v>836</v>
      </c>
      <c r="D33" s="108" t="s">
        <v>327</v>
      </c>
      <c r="E33" s="1392" t="s">
        <v>51</v>
      </c>
      <c r="F33" s="1392">
        <v>20</v>
      </c>
      <c r="G33" s="1392">
        <f t="shared" si="0"/>
        <v>1000</v>
      </c>
      <c r="H33" s="1392">
        <v>50</v>
      </c>
    </row>
    <row r="34" spans="1:8" ht="17.25">
      <c r="A34" s="1790"/>
      <c r="B34" s="1390">
        <v>30197220</v>
      </c>
      <c r="C34" s="1043" t="s">
        <v>837</v>
      </c>
      <c r="D34" s="108" t="s">
        <v>327</v>
      </c>
      <c r="E34" s="1392" t="s">
        <v>58</v>
      </c>
      <c r="F34" s="1392">
        <v>40</v>
      </c>
      <c r="G34" s="1392">
        <f t="shared" si="0"/>
        <v>4000</v>
      </c>
      <c r="H34" s="1392">
        <v>100</v>
      </c>
    </row>
    <row r="35" spans="1:8" ht="17.25">
      <c r="A35" s="1790"/>
      <c r="B35" s="1390">
        <v>30197221</v>
      </c>
      <c r="C35" s="1043" t="s">
        <v>838</v>
      </c>
      <c r="D35" s="108" t="s">
        <v>327</v>
      </c>
      <c r="E35" s="1392" t="s">
        <v>58</v>
      </c>
      <c r="F35" s="1392">
        <v>100</v>
      </c>
      <c r="G35" s="1392">
        <f t="shared" si="0"/>
        <v>10000</v>
      </c>
      <c r="H35" s="1392">
        <v>100</v>
      </c>
    </row>
    <row r="36" spans="1:8" ht="17.25">
      <c r="A36" s="1790"/>
      <c r="B36" s="1390">
        <v>30197221</v>
      </c>
      <c r="C36" s="1043" t="s">
        <v>839</v>
      </c>
      <c r="D36" s="108" t="s">
        <v>327</v>
      </c>
      <c r="E36" s="1392" t="s">
        <v>58</v>
      </c>
      <c r="F36" s="1392">
        <v>220</v>
      </c>
      <c r="G36" s="1392">
        <f t="shared" si="0"/>
        <v>22000</v>
      </c>
      <c r="H36" s="1392">
        <v>100</v>
      </c>
    </row>
    <row r="37" spans="1:8" s="1393" customFormat="1" ht="30">
      <c r="A37" s="1790"/>
      <c r="B37" s="1390">
        <v>30197110</v>
      </c>
      <c r="C37" s="1043" t="s">
        <v>1911</v>
      </c>
      <c r="D37" s="108" t="s">
        <v>327</v>
      </c>
      <c r="E37" s="1392" t="s">
        <v>58</v>
      </c>
      <c r="F37" s="1392">
        <v>70</v>
      </c>
      <c r="G37" s="1392">
        <f t="shared" si="0"/>
        <v>7000</v>
      </c>
      <c r="H37" s="1392">
        <v>100</v>
      </c>
    </row>
    <row r="38" spans="1:8" s="1393" customFormat="1" ht="30">
      <c r="A38" s="1790"/>
      <c r="B38" s="1390">
        <v>30197110</v>
      </c>
      <c r="C38" s="1043" t="s">
        <v>1912</v>
      </c>
      <c r="D38" s="108" t="s">
        <v>327</v>
      </c>
      <c r="E38" s="1392" t="s">
        <v>58</v>
      </c>
      <c r="F38" s="1392">
        <v>50</v>
      </c>
      <c r="G38" s="1392">
        <f t="shared" si="0"/>
        <v>5000</v>
      </c>
      <c r="H38" s="1392">
        <v>100</v>
      </c>
    </row>
    <row r="39" spans="1:8" s="1393" customFormat="1" ht="30">
      <c r="A39" s="1790"/>
      <c r="B39" s="1390">
        <v>30141200</v>
      </c>
      <c r="C39" s="1043" t="s">
        <v>842</v>
      </c>
      <c r="D39" s="108" t="s">
        <v>327</v>
      </c>
      <c r="E39" s="1392" t="s">
        <v>51</v>
      </c>
      <c r="F39" s="1392">
        <v>1800</v>
      </c>
      <c r="G39" s="1392">
        <f t="shared" si="0"/>
        <v>27000</v>
      </c>
      <c r="H39" s="1392">
        <v>15</v>
      </c>
    </row>
    <row r="40" spans="1:8" s="1393" customFormat="1" ht="30">
      <c r="A40" s="1790"/>
      <c r="B40" s="1390">
        <v>39241100</v>
      </c>
      <c r="C40" s="1043" t="s">
        <v>843</v>
      </c>
      <c r="D40" s="108" t="s">
        <v>327</v>
      </c>
      <c r="E40" s="1392" t="s">
        <v>51</v>
      </c>
      <c r="F40" s="1392">
        <v>50</v>
      </c>
      <c r="G40" s="1392">
        <f t="shared" si="0"/>
        <v>1000</v>
      </c>
      <c r="H40" s="1392">
        <v>20</v>
      </c>
    </row>
    <row r="41" spans="1:8" s="1393" customFormat="1" ht="17.25">
      <c r="A41" s="1790"/>
      <c r="B41" s="1390">
        <v>39241200</v>
      </c>
      <c r="C41" s="1043" t="s">
        <v>844</v>
      </c>
      <c r="D41" s="108" t="s">
        <v>327</v>
      </c>
      <c r="E41" s="1392" t="s">
        <v>51</v>
      </c>
      <c r="F41" s="1392">
        <v>200</v>
      </c>
      <c r="G41" s="1392">
        <f t="shared" si="0"/>
        <v>6000</v>
      </c>
      <c r="H41" s="1392">
        <v>30</v>
      </c>
    </row>
    <row r="42" spans="1:8" s="1393" customFormat="1" ht="45">
      <c r="A42" s="1790"/>
      <c r="B42" s="1390">
        <v>39241200</v>
      </c>
      <c r="C42" s="1043" t="s">
        <v>845</v>
      </c>
      <c r="D42" s="108" t="s">
        <v>327</v>
      </c>
      <c r="E42" s="1392" t="s">
        <v>51</v>
      </c>
      <c r="F42" s="1392">
        <v>80</v>
      </c>
      <c r="G42" s="1392">
        <f t="shared" si="0"/>
        <v>10000</v>
      </c>
      <c r="H42" s="1392">
        <v>125</v>
      </c>
    </row>
    <row r="43" spans="1:8" s="1393" customFormat="1" ht="17.25">
      <c r="A43" s="1790"/>
      <c r="B43" s="1390">
        <v>39241200</v>
      </c>
      <c r="C43" s="1043" t="s">
        <v>846</v>
      </c>
      <c r="D43" s="108" t="s">
        <v>327</v>
      </c>
      <c r="E43" s="1392" t="s">
        <v>51</v>
      </c>
      <c r="F43" s="1392">
        <v>100</v>
      </c>
      <c r="G43" s="1392">
        <f t="shared" si="0"/>
        <v>1000</v>
      </c>
      <c r="H43" s="1392">
        <v>10</v>
      </c>
    </row>
    <row r="44" spans="1:8" s="1393" customFormat="1" ht="30">
      <c r="A44" s="1790"/>
      <c r="B44" s="1390">
        <v>30192130</v>
      </c>
      <c r="C44" s="1043" t="s">
        <v>847</v>
      </c>
      <c r="D44" s="108" t="s">
        <v>327</v>
      </c>
      <c r="E44" s="1392" t="s">
        <v>51</v>
      </c>
      <c r="F44" s="1392">
        <v>100</v>
      </c>
      <c r="G44" s="1392">
        <f t="shared" si="0"/>
        <v>5000</v>
      </c>
      <c r="H44" s="1392">
        <v>50</v>
      </c>
    </row>
    <row r="45" spans="1:8" s="1393" customFormat="1" ht="34.5">
      <c r="A45" s="1790"/>
      <c r="B45" s="1390">
        <v>30192130</v>
      </c>
      <c r="C45" s="1043" t="s">
        <v>1913</v>
      </c>
      <c r="D45" s="108" t="s">
        <v>327</v>
      </c>
      <c r="E45" s="1392" t="s">
        <v>864</v>
      </c>
      <c r="F45" s="1392">
        <v>250</v>
      </c>
      <c r="G45" s="1392">
        <f t="shared" si="0"/>
        <v>1000</v>
      </c>
      <c r="H45" s="1392">
        <v>4</v>
      </c>
    </row>
    <row r="46" spans="1:8" s="1393" customFormat="1" ht="30">
      <c r="A46" s="1790"/>
      <c r="B46" s="1390">
        <v>30192130</v>
      </c>
      <c r="C46" s="1043" t="s">
        <v>1914</v>
      </c>
      <c r="D46" s="108" t="s">
        <v>327</v>
      </c>
      <c r="E46" s="1392" t="s">
        <v>58</v>
      </c>
      <c r="F46" s="1392">
        <v>40</v>
      </c>
      <c r="G46" s="1392">
        <f t="shared" si="0"/>
        <v>4000</v>
      </c>
      <c r="H46" s="1392">
        <v>100</v>
      </c>
    </row>
    <row r="47" spans="1:8" s="1393" customFormat="1" ht="17.25">
      <c r="A47" s="1790"/>
      <c r="B47" s="1390">
        <v>30192121</v>
      </c>
      <c r="C47" s="1043" t="s">
        <v>848</v>
      </c>
      <c r="D47" s="108" t="s">
        <v>327</v>
      </c>
      <c r="E47" s="1392" t="s">
        <v>51</v>
      </c>
      <c r="F47" s="1392">
        <v>30</v>
      </c>
      <c r="G47" s="1392">
        <f t="shared" si="0"/>
        <v>36000</v>
      </c>
      <c r="H47" s="1392">
        <v>1200</v>
      </c>
    </row>
    <row r="48" spans="1:8" s="1393" customFormat="1" ht="17.25">
      <c r="A48" s="1790"/>
      <c r="B48" s="1390">
        <v>30192124</v>
      </c>
      <c r="C48" s="1043" t="s">
        <v>849</v>
      </c>
      <c r="D48" s="108" t="s">
        <v>327</v>
      </c>
      <c r="E48" s="1392" t="s">
        <v>51</v>
      </c>
      <c r="F48" s="1392">
        <v>150</v>
      </c>
      <c r="G48" s="1392">
        <f t="shared" si="0"/>
        <v>79500</v>
      </c>
      <c r="H48" s="1392">
        <v>530</v>
      </c>
    </row>
    <row r="49" spans="1:8" s="1393" customFormat="1" ht="17.25">
      <c r="A49" s="1790"/>
      <c r="B49" s="1390">
        <v>39292500</v>
      </c>
      <c r="C49" s="1043" t="s">
        <v>850</v>
      </c>
      <c r="D49" s="108" t="s">
        <v>327</v>
      </c>
      <c r="E49" s="1392" t="s">
        <v>51</v>
      </c>
      <c r="F49" s="1392">
        <v>100</v>
      </c>
      <c r="G49" s="1392">
        <f t="shared" si="0"/>
        <v>5000</v>
      </c>
      <c r="H49" s="1392">
        <v>50</v>
      </c>
    </row>
    <row r="50" spans="1:8" s="1393" customFormat="1" ht="30">
      <c r="A50" s="1790"/>
      <c r="B50" s="1390">
        <v>22600000</v>
      </c>
      <c r="C50" s="1043" t="s">
        <v>1915</v>
      </c>
      <c r="D50" s="108" t="s">
        <v>327</v>
      </c>
      <c r="E50" s="1392" t="s">
        <v>51</v>
      </c>
      <c r="F50" s="1392">
        <v>100</v>
      </c>
      <c r="G50" s="1392">
        <f t="shared" si="0"/>
        <v>3000</v>
      </c>
      <c r="H50" s="1392">
        <v>30</v>
      </c>
    </row>
    <row r="51" spans="1:8" s="1393" customFormat="1" ht="30">
      <c r="A51" s="1790"/>
      <c r="B51" s="1390" t="s">
        <v>1230</v>
      </c>
      <c r="C51" s="1043" t="s">
        <v>1916</v>
      </c>
      <c r="D51" s="108" t="s">
        <v>327</v>
      </c>
      <c r="E51" s="1392" t="s">
        <v>51</v>
      </c>
      <c r="F51" s="1392">
        <v>120</v>
      </c>
      <c r="G51" s="1392">
        <f t="shared" si="0"/>
        <v>12000</v>
      </c>
      <c r="H51" s="1392">
        <v>100</v>
      </c>
    </row>
    <row r="52" spans="1:8" s="1393" customFormat="1" ht="60">
      <c r="A52" s="1790"/>
      <c r="B52" s="1390">
        <v>44424200</v>
      </c>
      <c r="C52" s="1043" t="s">
        <v>851</v>
      </c>
      <c r="D52" s="108" t="s">
        <v>327</v>
      </c>
      <c r="E52" s="1392" t="s">
        <v>51</v>
      </c>
      <c r="F52" s="1392">
        <v>250</v>
      </c>
      <c r="G52" s="1392">
        <f t="shared" si="0"/>
        <v>20000</v>
      </c>
      <c r="H52" s="1392">
        <v>80</v>
      </c>
    </row>
    <row r="53" spans="1:8" s="1393" customFormat="1" ht="45">
      <c r="A53" s="1790"/>
      <c r="B53" s="1390" t="s">
        <v>1917</v>
      </c>
      <c r="C53" s="1043" t="s">
        <v>852</v>
      </c>
      <c r="D53" s="108" t="s">
        <v>327</v>
      </c>
      <c r="E53" s="1392" t="s">
        <v>865</v>
      </c>
      <c r="F53" s="1392">
        <v>300</v>
      </c>
      <c r="G53" s="1392">
        <f t="shared" si="0"/>
        <v>9000</v>
      </c>
      <c r="H53" s="1392">
        <v>30</v>
      </c>
    </row>
    <row r="54" spans="1:8" s="1393" customFormat="1" ht="17.25">
      <c r="A54" s="1790"/>
      <c r="B54" s="1390">
        <v>22816100</v>
      </c>
      <c r="C54" s="1043" t="s">
        <v>853</v>
      </c>
      <c r="D54" s="108" t="s">
        <v>327</v>
      </c>
      <c r="E54" s="1392" t="s">
        <v>51</v>
      </c>
      <c r="F54" s="1392">
        <v>200</v>
      </c>
      <c r="G54" s="1392">
        <f t="shared" si="0"/>
        <v>10000</v>
      </c>
      <c r="H54" s="1392">
        <v>50</v>
      </c>
    </row>
    <row r="55" spans="1:8" s="1393" customFormat="1" ht="17.25">
      <c r="A55" s="1790"/>
      <c r="B55" s="1390">
        <v>22816100</v>
      </c>
      <c r="C55" s="1043" t="s">
        <v>854</v>
      </c>
      <c r="D55" s="108" t="s">
        <v>327</v>
      </c>
      <c r="E55" s="1392" t="s">
        <v>51</v>
      </c>
      <c r="F55" s="1392">
        <v>400</v>
      </c>
      <c r="G55" s="1392">
        <f t="shared" si="0"/>
        <v>20000</v>
      </c>
      <c r="H55" s="1392">
        <v>50</v>
      </c>
    </row>
    <row r="56" spans="1:8" s="1393" customFormat="1" ht="17.25">
      <c r="A56" s="1790"/>
      <c r="B56" s="1390" t="s">
        <v>1225</v>
      </c>
      <c r="C56" s="1043" t="s">
        <v>855</v>
      </c>
      <c r="D56" s="108" t="s">
        <v>327</v>
      </c>
      <c r="E56" s="1392" t="s">
        <v>51</v>
      </c>
      <c r="F56" s="1392">
        <v>165</v>
      </c>
      <c r="G56" s="1392">
        <f t="shared" si="0"/>
        <v>4950</v>
      </c>
      <c r="H56" s="1392">
        <v>30</v>
      </c>
    </row>
    <row r="57" spans="1:8" s="1393" customFormat="1" ht="17.25">
      <c r="A57" s="1790"/>
      <c r="B57" s="1390">
        <v>22816100</v>
      </c>
      <c r="C57" s="1043" t="s">
        <v>856</v>
      </c>
      <c r="D57" s="108" t="s">
        <v>327</v>
      </c>
      <c r="E57" s="1392" t="s">
        <v>51</v>
      </c>
      <c r="F57" s="1392">
        <v>1000</v>
      </c>
      <c r="G57" s="1392">
        <f t="shared" si="0"/>
        <v>30000</v>
      </c>
      <c r="H57" s="1392">
        <v>30</v>
      </c>
    </row>
    <row r="58" spans="1:8" s="1393" customFormat="1" ht="30">
      <c r="A58" s="1790"/>
      <c r="B58" s="1390">
        <v>22816100</v>
      </c>
      <c r="C58" s="1043" t="s">
        <v>1918</v>
      </c>
      <c r="D58" s="108" t="s">
        <v>327</v>
      </c>
      <c r="E58" s="1392" t="s">
        <v>51</v>
      </c>
      <c r="F58" s="1392">
        <v>800</v>
      </c>
      <c r="G58" s="1392">
        <f t="shared" si="0"/>
        <v>8000</v>
      </c>
      <c r="H58" s="1392">
        <v>10</v>
      </c>
    </row>
    <row r="59" spans="1:8" s="1393" customFormat="1" ht="30">
      <c r="A59" s="1790"/>
      <c r="B59" s="1390">
        <v>30192100</v>
      </c>
      <c r="C59" s="1043" t="s">
        <v>857</v>
      </c>
      <c r="D59" s="108" t="s">
        <v>327</v>
      </c>
      <c r="E59" s="1392" t="s">
        <v>51</v>
      </c>
      <c r="F59" s="1392">
        <v>40</v>
      </c>
      <c r="G59" s="1392">
        <f t="shared" si="0"/>
        <v>4000</v>
      </c>
      <c r="H59" s="1392">
        <v>100</v>
      </c>
    </row>
    <row r="60" spans="1:8" s="1393" customFormat="1" ht="17.25">
      <c r="A60" s="1790"/>
      <c r="B60" s="1390">
        <v>35821000</v>
      </c>
      <c r="C60" s="1043" t="s">
        <v>858</v>
      </c>
      <c r="D60" s="108" t="s">
        <v>327</v>
      </c>
      <c r="E60" s="1392" t="s">
        <v>167</v>
      </c>
      <c r="F60" s="1392">
        <v>2000</v>
      </c>
      <c r="G60" s="1392">
        <f t="shared" si="0"/>
        <v>200000</v>
      </c>
      <c r="H60" s="1392">
        <v>100</v>
      </c>
    </row>
    <row r="61" spans="1:8" s="1393" customFormat="1" ht="17.25">
      <c r="A61" s="1790"/>
      <c r="B61" s="1390" t="s">
        <v>1230</v>
      </c>
      <c r="C61" s="1043" t="s">
        <v>859</v>
      </c>
      <c r="D61" s="108" t="s">
        <v>327</v>
      </c>
      <c r="E61" s="1392" t="s">
        <v>51</v>
      </c>
      <c r="F61" s="1392">
        <v>170</v>
      </c>
      <c r="G61" s="1392">
        <f t="shared" si="0"/>
        <v>17000</v>
      </c>
      <c r="H61" s="1392">
        <v>100</v>
      </c>
    </row>
    <row r="62" spans="1:8" s="1393" customFormat="1" ht="30">
      <c r="A62" s="1790"/>
      <c r="B62" s="1390" t="s">
        <v>1919</v>
      </c>
      <c r="C62" s="1043" t="s">
        <v>860</v>
      </c>
      <c r="D62" s="108" t="s">
        <v>327</v>
      </c>
      <c r="E62" s="1392" t="s">
        <v>51</v>
      </c>
      <c r="F62" s="1392">
        <v>1500</v>
      </c>
      <c r="G62" s="1392">
        <f t="shared" si="0"/>
        <v>15000</v>
      </c>
      <c r="H62" s="1392">
        <v>10</v>
      </c>
    </row>
    <row r="63" spans="1:8" s="1393" customFormat="1" ht="17.25">
      <c r="A63" s="1790"/>
      <c r="B63" s="1390">
        <v>30192111</v>
      </c>
      <c r="C63" s="1043" t="s">
        <v>861</v>
      </c>
      <c r="D63" s="108" t="s">
        <v>327</v>
      </c>
      <c r="E63" s="1392" t="s">
        <v>51</v>
      </c>
      <c r="F63" s="1392">
        <v>500</v>
      </c>
      <c r="G63" s="1392">
        <f t="shared" si="0"/>
        <v>5000</v>
      </c>
      <c r="H63" s="1392">
        <v>10</v>
      </c>
    </row>
    <row r="64" spans="1:8" s="1393" customFormat="1" ht="17.25">
      <c r="A64" s="1790"/>
      <c r="B64" s="1390" t="s">
        <v>1230</v>
      </c>
      <c r="C64" s="1043" t="s">
        <v>862</v>
      </c>
      <c r="D64" s="108" t="s">
        <v>327</v>
      </c>
      <c r="E64" s="1392" t="s">
        <v>51</v>
      </c>
      <c r="F64" s="1392">
        <v>150</v>
      </c>
      <c r="G64" s="1392">
        <f t="shared" si="0"/>
        <v>9000</v>
      </c>
      <c r="H64" s="1392">
        <v>60</v>
      </c>
    </row>
    <row r="65" spans="1:8" s="1393" customFormat="1" ht="45">
      <c r="A65" s="1790"/>
      <c r="B65" s="1390">
        <v>30237000</v>
      </c>
      <c r="C65" s="1043" t="s">
        <v>1920</v>
      </c>
      <c r="D65" s="108" t="s">
        <v>327</v>
      </c>
      <c r="E65" s="1392" t="s">
        <v>348</v>
      </c>
      <c r="F65" s="1392">
        <v>90</v>
      </c>
      <c r="G65" s="1392">
        <f t="shared" si="0"/>
        <v>54900</v>
      </c>
      <c r="H65" s="1392">
        <v>610</v>
      </c>
    </row>
    <row r="66" spans="1:8" s="1393" customFormat="1" ht="17.25">
      <c r="A66" s="1790"/>
      <c r="B66" s="1390">
        <v>30237410</v>
      </c>
      <c r="C66" s="1043" t="s">
        <v>1921</v>
      </c>
      <c r="D66" s="108" t="s">
        <v>327</v>
      </c>
      <c r="E66" s="1392" t="s">
        <v>51</v>
      </c>
      <c r="F66" s="1392">
        <v>2000</v>
      </c>
      <c r="G66" s="1392">
        <f t="shared" si="0"/>
        <v>10000</v>
      </c>
      <c r="H66" s="1392">
        <v>5</v>
      </c>
    </row>
    <row r="67" spans="1:8" s="1393" customFormat="1" ht="30">
      <c r="A67" s="1790"/>
      <c r="B67" s="1390">
        <v>30237460</v>
      </c>
      <c r="C67" s="1043" t="s">
        <v>1922</v>
      </c>
      <c r="D67" s="108" t="s">
        <v>327</v>
      </c>
      <c r="E67" s="1392" t="s">
        <v>51</v>
      </c>
      <c r="F67" s="1392">
        <v>2200</v>
      </c>
      <c r="G67" s="1392">
        <f t="shared" si="0"/>
        <v>11000</v>
      </c>
      <c r="H67" s="1392">
        <v>5</v>
      </c>
    </row>
    <row r="68" spans="1:8" s="1393" customFormat="1" ht="30">
      <c r="A68" s="1790"/>
      <c r="B68" s="1390">
        <v>30230000</v>
      </c>
      <c r="C68" s="1043" t="s">
        <v>1923</v>
      </c>
      <c r="D68" s="108" t="s">
        <v>327</v>
      </c>
      <c r="E68" s="1392" t="s">
        <v>51</v>
      </c>
      <c r="F68" s="1392">
        <v>29000</v>
      </c>
      <c r="G68" s="1392">
        <f t="shared" si="0"/>
        <v>725000</v>
      </c>
      <c r="H68" s="1392">
        <v>25</v>
      </c>
    </row>
    <row r="69" spans="1:8" s="1393" customFormat="1" ht="30">
      <c r="A69" s="1790"/>
      <c r="B69" s="1390">
        <v>30230000</v>
      </c>
      <c r="C69" s="1043" t="s">
        <v>1924</v>
      </c>
      <c r="D69" s="108" t="s">
        <v>327</v>
      </c>
      <c r="E69" s="1392" t="s">
        <v>51</v>
      </c>
      <c r="F69" s="1392">
        <v>5000</v>
      </c>
      <c r="G69" s="1392">
        <f t="shared" si="0"/>
        <v>200000</v>
      </c>
      <c r="H69" s="1392">
        <v>40</v>
      </c>
    </row>
    <row r="70" spans="1:8" s="1393" customFormat="1" ht="45">
      <c r="A70" s="1790"/>
      <c r="B70" s="1390">
        <v>30230000</v>
      </c>
      <c r="C70" s="1043" t="s">
        <v>1925</v>
      </c>
      <c r="D70" s="108" t="s">
        <v>327</v>
      </c>
      <c r="E70" s="1392" t="s">
        <v>51</v>
      </c>
      <c r="F70" s="1392">
        <v>8000</v>
      </c>
      <c r="G70" s="1392">
        <f t="shared" si="0"/>
        <v>80000</v>
      </c>
      <c r="H70" s="1392">
        <v>10</v>
      </c>
    </row>
    <row r="71" spans="1:8" s="1393" customFormat="1" ht="30">
      <c r="A71" s="1790"/>
      <c r="B71" s="1390">
        <v>30234600</v>
      </c>
      <c r="C71" s="1043" t="s">
        <v>1926</v>
      </c>
      <c r="D71" s="108" t="s">
        <v>327</v>
      </c>
      <c r="E71" s="1392" t="s">
        <v>51</v>
      </c>
      <c r="F71" s="1392">
        <v>4000</v>
      </c>
      <c r="G71" s="1392">
        <f t="shared" si="0"/>
        <v>80000</v>
      </c>
      <c r="H71" s="1392">
        <v>20</v>
      </c>
    </row>
    <row r="72" spans="1:8" s="1393" customFormat="1" ht="30">
      <c r="A72" s="1790"/>
      <c r="B72" s="1390">
        <v>30237000</v>
      </c>
      <c r="C72" s="1043" t="s">
        <v>1927</v>
      </c>
      <c r="D72" s="108" t="s">
        <v>327</v>
      </c>
      <c r="E72" s="1392" t="s">
        <v>51</v>
      </c>
      <c r="F72" s="1392">
        <v>2000</v>
      </c>
      <c r="G72" s="1392">
        <f t="shared" si="0"/>
        <v>60000</v>
      </c>
      <c r="H72" s="1392">
        <v>30</v>
      </c>
    </row>
    <row r="73" spans="1:8" s="1393" customFormat="1" ht="17.25">
      <c r="A73" s="1790"/>
      <c r="B73" s="1390">
        <v>30234600</v>
      </c>
      <c r="C73" s="1043" t="s">
        <v>1928</v>
      </c>
      <c r="D73" s="108" t="s">
        <v>327</v>
      </c>
      <c r="E73" s="1392" t="s">
        <v>51</v>
      </c>
      <c r="F73" s="1392">
        <v>12000</v>
      </c>
      <c r="G73" s="1392">
        <f t="shared" si="0"/>
        <v>24000</v>
      </c>
      <c r="H73" s="1392">
        <v>2</v>
      </c>
    </row>
    <row r="74" spans="1:8" s="1393" customFormat="1" ht="30">
      <c r="A74" s="1790"/>
      <c r="B74" s="1390">
        <v>30230000</v>
      </c>
      <c r="C74" s="1043" t="s">
        <v>1929</v>
      </c>
      <c r="D74" s="108" t="s">
        <v>327</v>
      </c>
      <c r="E74" s="1392" t="s">
        <v>51</v>
      </c>
      <c r="F74" s="1392">
        <v>4000</v>
      </c>
      <c r="G74" s="1392">
        <f t="shared" ref="G74:G137" si="1">F74*H74</f>
        <v>20000</v>
      </c>
      <c r="H74" s="1392">
        <v>5</v>
      </c>
    </row>
    <row r="75" spans="1:8" ht="17.25">
      <c r="A75" s="1760">
        <v>4264</v>
      </c>
      <c r="B75" s="1390">
        <v>9132200</v>
      </c>
      <c r="C75" s="1043" t="s">
        <v>1930</v>
      </c>
      <c r="D75" s="108" t="s">
        <v>327</v>
      </c>
      <c r="E75" s="1392" t="s">
        <v>54</v>
      </c>
      <c r="F75" s="1392">
        <v>470</v>
      </c>
      <c r="G75" s="1392">
        <f t="shared" si="1"/>
        <v>5170000</v>
      </c>
      <c r="H75" s="1392">
        <v>11000</v>
      </c>
    </row>
    <row r="76" spans="1:8" ht="17.25">
      <c r="A76" s="1791"/>
      <c r="B76" s="1390">
        <v>9132100</v>
      </c>
      <c r="C76" s="1043" t="s">
        <v>1931</v>
      </c>
      <c r="D76" s="108" t="s">
        <v>327</v>
      </c>
      <c r="E76" s="1392" t="s">
        <v>54</v>
      </c>
      <c r="F76" s="1392">
        <v>450</v>
      </c>
      <c r="G76" s="1394">
        <f t="shared" si="1"/>
        <v>10339299.9</v>
      </c>
      <c r="H76" s="1394">
        <v>22976.222000000002</v>
      </c>
    </row>
    <row r="77" spans="1:8" s="1393" customFormat="1" ht="30">
      <c r="A77" s="1784">
        <v>4267</v>
      </c>
      <c r="B77" s="1390">
        <v>39831000</v>
      </c>
      <c r="C77" s="1043" t="s">
        <v>939</v>
      </c>
      <c r="D77" s="108" t="s">
        <v>327</v>
      </c>
      <c r="E77" s="1392" t="s">
        <v>57</v>
      </c>
      <c r="F77" s="1392">
        <v>625</v>
      </c>
      <c r="G77" s="1394">
        <f t="shared" si="1"/>
        <v>25000</v>
      </c>
      <c r="H77" s="1392">
        <v>40</v>
      </c>
    </row>
    <row r="78" spans="1:8" s="1393" customFormat="1" ht="17.25">
      <c r="A78" s="1784"/>
      <c r="B78" s="1390">
        <v>3711900</v>
      </c>
      <c r="C78" s="1395" t="s">
        <v>111</v>
      </c>
      <c r="D78" s="108" t="s">
        <v>327</v>
      </c>
      <c r="E78" s="1392" t="s">
        <v>57</v>
      </c>
      <c r="F78" s="1392">
        <v>200</v>
      </c>
      <c r="G78" s="1394">
        <f t="shared" si="1"/>
        <v>8000</v>
      </c>
      <c r="H78" s="1392">
        <v>40</v>
      </c>
    </row>
    <row r="79" spans="1:8" s="1393" customFormat="1" ht="30">
      <c r="A79" s="1784"/>
      <c r="B79" s="1390">
        <v>39831240</v>
      </c>
      <c r="C79" s="1395" t="s">
        <v>607</v>
      </c>
      <c r="D79" s="108" t="s">
        <v>327</v>
      </c>
      <c r="E79" s="1392" t="s">
        <v>54</v>
      </c>
      <c r="F79" s="1392">
        <v>100</v>
      </c>
      <c r="G79" s="1394">
        <f t="shared" si="1"/>
        <v>5000</v>
      </c>
      <c r="H79" s="1392">
        <v>50</v>
      </c>
    </row>
    <row r="80" spans="1:8" s="1393" customFormat="1" ht="17.25">
      <c r="A80" s="1784"/>
      <c r="B80" s="1390">
        <v>39831240</v>
      </c>
      <c r="C80" s="1396" t="s">
        <v>365</v>
      </c>
      <c r="D80" s="108" t="s">
        <v>327</v>
      </c>
      <c r="E80" s="1392" t="s">
        <v>51</v>
      </c>
      <c r="F80" s="1392">
        <v>600</v>
      </c>
      <c r="G80" s="1394">
        <f t="shared" si="1"/>
        <v>60000</v>
      </c>
      <c r="H80" s="1392">
        <v>100</v>
      </c>
    </row>
    <row r="81" spans="1:8" s="1393" customFormat="1" ht="60">
      <c r="A81" s="1784"/>
      <c r="B81" s="1390">
        <v>39831000</v>
      </c>
      <c r="C81" s="1395" t="s">
        <v>940</v>
      </c>
      <c r="D81" s="108" t="s">
        <v>327</v>
      </c>
      <c r="E81" s="1392" t="s">
        <v>57</v>
      </c>
      <c r="F81" s="1392">
        <v>200</v>
      </c>
      <c r="G81" s="1394">
        <f t="shared" si="1"/>
        <v>6000</v>
      </c>
      <c r="H81" s="1392">
        <v>30</v>
      </c>
    </row>
    <row r="82" spans="1:8" s="1393" customFormat="1" ht="17.25">
      <c r="A82" s="1784"/>
      <c r="B82" s="1390">
        <v>39831000</v>
      </c>
      <c r="C82" s="1396" t="s">
        <v>941</v>
      </c>
      <c r="D82" s="108" t="s">
        <v>327</v>
      </c>
      <c r="E82" s="108" t="s">
        <v>58</v>
      </c>
      <c r="F82" s="1392">
        <v>200</v>
      </c>
      <c r="G82" s="1394">
        <f t="shared" si="1"/>
        <v>20000</v>
      </c>
      <c r="H82" s="1392">
        <v>100</v>
      </c>
    </row>
    <row r="83" spans="1:8" s="1393" customFormat="1" ht="45">
      <c r="A83" s="1784"/>
      <c r="B83" s="1390">
        <v>39831000</v>
      </c>
      <c r="C83" s="1396" t="s">
        <v>942</v>
      </c>
      <c r="D83" s="108" t="s">
        <v>327</v>
      </c>
      <c r="E83" s="108" t="s">
        <v>51</v>
      </c>
      <c r="F83" s="1392">
        <v>700</v>
      </c>
      <c r="G83" s="1394">
        <f t="shared" si="1"/>
        <v>140000</v>
      </c>
      <c r="H83" s="1392">
        <v>200</v>
      </c>
    </row>
    <row r="84" spans="1:8" s="1393" customFormat="1" ht="30">
      <c r="A84" s="1784"/>
      <c r="B84" s="1390">
        <v>39831300</v>
      </c>
      <c r="C84" s="1396" t="s">
        <v>943</v>
      </c>
      <c r="D84" s="108" t="s">
        <v>327</v>
      </c>
      <c r="E84" s="108" t="s">
        <v>54</v>
      </c>
      <c r="F84" s="1392">
        <v>600</v>
      </c>
      <c r="G84" s="1394">
        <f t="shared" si="1"/>
        <v>30000</v>
      </c>
      <c r="H84" s="1392">
        <v>50</v>
      </c>
    </row>
    <row r="85" spans="1:8" s="1393" customFormat="1" ht="17.25">
      <c r="A85" s="1784"/>
      <c r="B85" s="1390">
        <v>39831240</v>
      </c>
      <c r="C85" s="1396" t="s">
        <v>944</v>
      </c>
      <c r="D85" s="108" t="s">
        <v>327</v>
      </c>
      <c r="E85" s="108" t="s">
        <v>51</v>
      </c>
      <c r="F85" s="1392">
        <v>400</v>
      </c>
      <c r="G85" s="1394">
        <f t="shared" si="1"/>
        <v>40000</v>
      </c>
      <c r="H85" s="1392">
        <v>100</v>
      </c>
    </row>
    <row r="86" spans="1:8" s="1393" customFormat="1" ht="17.25">
      <c r="A86" s="1784"/>
      <c r="B86" s="1390">
        <v>18141000</v>
      </c>
      <c r="C86" s="1396" t="s">
        <v>945</v>
      </c>
      <c r="D86" s="108" t="s">
        <v>327</v>
      </c>
      <c r="E86" s="108" t="s">
        <v>51</v>
      </c>
      <c r="F86" s="1392">
        <v>200</v>
      </c>
      <c r="G86" s="1394">
        <f t="shared" si="1"/>
        <v>20000</v>
      </c>
      <c r="H86" s="1392">
        <v>100</v>
      </c>
    </row>
    <row r="87" spans="1:8" s="1393" customFormat="1" ht="30">
      <c r="A87" s="1784"/>
      <c r="B87" s="1390">
        <v>39525800</v>
      </c>
      <c r="C87" s="1396" t="s">
        <v>946</v>
      </c>
      <c r="D87" s="108" t="s">
        <v>327</v>
      </c>
      <c r="E87" s="108" t="s">
        <v>51</v>
      </c>
      <c r="F87" s="1392">
        <v>150</v>
      </c>
      <c r="G87" s="1394">
        <f t="shared" si="1"/>
        <v>15000</v>
      </c>
      <c r="H87" s="1392">
        <v>100</v>
      </c>
    </row>
    <row r="88" spans="1:8" s="1393" customFormat="1" ht="30">
      <c r="A88" s="1784"/>
      <c r="B88" s="1390">
        <v>39525800</v>
      </c>
      <c r="C88" s="1396" t="s">
        <v>947</v>
      </c>
      <c r="D88" s="108" t="s">
        <v>327</v>
      </c>
      <c r="E88" s="108" t="s">
        <v>51</v>
      </c>
      <c r="F88" s="1392">
        <v>300</v>
      </c>
      <c r="G88" s="1394">
        <f t="shared" si="1"/>
        <v>30000</v>
      </c>
      <c r="H88" s="1392">
        <v>100</v>
      </c>
    </row>
    <row r="89" spans="1:8" s="1393" customFormat="1" ht="30">
      <c r="A89" s="1784"/>
      <c r="B89" s="1390">
        <v>30199410</v>
      </c>
      <c r="C89" s="1396" t="s">
        <v>948</v>
      </c>
      <c r="D89" s="108" t="s">
        <v>327</v>
      </c>
      <c r="E89" s="108" t="s">
        <v>51</v>
      </c>
      <c r="F89" s="1392">
        <v>100</v>
      </c>
      <c r="G89" s="1394">
        <f t="shared" si="1"/>
        <v>100000</v>
      </c>
      <c r="H89" s="1392">
        <v>1000</v>
      </c>
    </row>
    <row r="90" spans="1:8" s="1393" customFormat="1" ht="30">
      <c r="A90" s="1784"/>
      <c r="B90" s="1390">
        <v>33761000</v>
      </c>
      <c r="C90" s="1396" t="s">
        <v>949</v>
      </c>
      <c r="D90" s="108" t="s">
        <v>327</v>
      </c>
      <c r="E90" s="108" t="s">
        <v>51</v>
      </c>
      <c r="F90" s="1392">
        <v>100</v>
      </c>
      <c r="G90" s="1394">
        <f t="shared" si="1"/>
        <v>100000</v>
      </c>
      <c r="H90" s="1392">
        <v>1000</v>
      </c>
    </row>
    <row r="91" spans="1:8" s="1393" customFormat="1" ht="45">
      <c r="A91" s="1784"/>
      <c r="B91" s="1390">
        <v>39811000</v>
      </c>
      <c r="C91" s="1396" t="s">
        <v>950</v>
      </c>
      <c r="D91" s="108" t="s">
        <v>327</v>
      </c>
      <c r="E91" s="108" t="s">
        <v>51</v>
      </c>
      <c r="F91" s="1392">
        <v>400</v>
      </c>
      <c r="G91" s="1394">
        <f t="shared" si="1"/>
        <v>40000</v>
      </c>
      <c r="H91" s="1392">
        <v>100</v>
      </c>
    </row>
    <row r="92" spans="1:8" s="1393" customFormat="1" ht="17.25">
      <c r="A92" s="1784"/>
      <c r="B92" s="1390">
        <v>3711900</v>
      </c>
      <c r="C92" s="1396" t="s">
        <v>951</v>
      </c>
      <c r="D92" s="108" t="s">
        <v>327</v>
      </c>
      <c r="E92" s="108" t="s">
        <v>51</v>
      </c>
      <c r="F92" s="1392">
        <v>220</v>
      </c>
      <c r="G92" s="1394">
        <f t="shared" si="1"/>
        <v>5500</v>
      </c>
      <c r="H92" s="1392">
        <v>25</v>
      </c>
    </row>
    <row r="93" spans="1:8" s="1393" customFormat="1" ht="30">
      <c r="A93" s="1784"/>
      <c r="B93" s="1390">
        <v>39513200</v>
      </c>
      <c r="C93" s="1396" t="s">
        <v>952</v>
      </c>
      <c r="D93" s="108" t="s">
        <v>327</v>
      </c>
      <c r="E93" s="108" t="s">
        <v>58</v>
      </c>
      <c r="F93" s="1392">
        <v>800</v>
      </c>
      <c r="G93" s="1394">
        <f t="shared" si="1"/>
        <v>160000</v>
      </c>
      <c r="H93" s="1392">
        <v>200</v>
      </c>
    </row>
    <row r="94" spans="1:8" s="1393" customFormat="1" ht="17.25">
      <c r="A94" s="1784"/>
      <c r="B94" s="1390">
        <v>44521110</v>
      </c>
      <c r="C94" s="1396" t="s">
        <v>953</v>
      </c>
      <c r="D94" s="108" t="s">
        <v>327</v>
      </c>
      <c r="E94" s="108" t="s">
        <v>51</v>
      </c>
      <c r="F94" s="1392">
        <v>3000</v>
      </c>
      <c r="G94" s="1394">
        <f t="shared" si="1"/>
        <v>30000</v>
      </c>
      <c r="H94" s="1392">
        <v>10</v>
      </c>
    </row>
    <row r="95" spans="1:8" s="1393" customFormat="1" ht="17.25">
      <c r="A95" s="1784"/>
      <c r="B95" s="1390">
        <v>44522400</v>
      </c>
      <c r="C95" s="1396" t="s">
        <v>110</v>
      </c>
      <c r="D95" s="108" t="s">
        <v>327</v>
      </c>
      <c r="E95" s="108" t="s">
        <v>51</v>
      </c>
      <c r="F95" s="1392">
        <v>1000</v>
      </c>
      <c r="G95" s="1394">
        <f t="shared" si="1"/>
        <v>10000</v>
      </c>
      <c r="H95" s="1392">
        <v>10</v>
      </c>
    </row>
    <row r="96" spans="1:8" s="1393" customFormat="1" ht="30">
      <c r="A96" s="1784"/>
      <c r="B96" s="1390">
        <v>39224330</v>
      </c>
      <c r="C96" s="1396" t="s">
        <v>954</v>
      </c>
      <c r="D96" s="108" t="s">
        <v>327</v>
      </c>
      <c r="E96" s="108" t="s">
        <v>51</v>
      </c>
      <c r="F96" s="1392">
        <v>1000</v>
      </c>
      <c r="G96" s="1394">
        <f t="shared" si="1"/>
        <v>5000</v>
      </c>
      <c r="H96" s="1392">
        <v>5</v>
      </c>
    </row>
    <row r="97" spans="1:8" s="1393" customFormat="1" ht="17.25">
      <c r="A97" s="1784"/>
      <c r="B97" s="1390">
        <v>39224330</v>
      </c>
      <c r="C97" s="1396" t="s">
        <v>955</v>
      </c>
      <c r="D97" s="108" t="s">
        <v>327</v>
      </c>
      <c r="E97" s="108" t="s">
        <v>51</v>
      </c>
      <c r="F97" s="1392">
        <v>600</v>
      </c>
      <c r="G97" s="1394">
        <f t="shared" si="1"/>
        <v>15600</v>
      </c>
      <c r="H97" s="1392">
        <v>26</v>
      </c>
    </row>
    <row r="98" spans="1:8" s="1393" customFormat="1" ht="30">
      <c r="A98" s="1784"/>
      <c r="B98" s="1390">
        <v>39224350</v>
      </c>
      <c r="C98" s="1396" t="s">
        <v>956</v>
      </c>
      <c r="D98" s="108" t="s">
        <v>327</v>
      </c>
      <c r="E98" s="108" t="s">
        <v>51</v>
      </c>
      <c r="F98" s="1392">
        <v>800</v>
      </c>
      <c r="G98" s="1394">
        <f t="shared" si="1"/>
        <v>8000</v>
      </c>
      <c r="H98" s="1392">
        <v>10</v>
      </c>
    </row>
    <row r="99" spans="1:8" s="1393" customFormat="1" ht="17.25">
      <c r="A99" s="1784"/>
      <c r="B99" s="1390">
        <v>39224100</v>
      </c>
      <c r="C99" s="1396" t="s">
        <v>957</v>
      </c>
      <c r="D99" s="108" t="s">
        <v>327</v>
      </c>
      <c r="E99" s="108" t="s">
        <v>51</v>
      </c>
      <c r="F99" s="1392">
        <v>600</v>
      </c>
      <c r="G99" s="1394">
        <f t="shared" si="1"/>
        <v>60000</v>
      </c>
      <c r="H99" s="1392">
        <v>100</v>
      </c>
    </row>
    <row r="100" spans="1:8" s="1393" customFormat="1" ht="30">
      <c r="A100" s="1784"/>
      <c r="B100" s="1390">
        <v>39224340</v>
      </c>
      <c r="C100" s="1397" t="s">
        <v>958</v>
      </c>
      <c r="D100" s="108" t="s">
        <v>327</v>
      </c>
      <c r="E100" s="42" t="s">
        <v>51</v>
      </c>
      <c r="F100" s="1392">
        <v>700</v>
      </c>
      <c r="G100" s="1394">
        <f t="shared" si="1"/>
        <v>7000</v>
      </c>
      <c r="H100" s="1392">
        <v>10</v>
      </c>
    </row>
    <row r="101" spans="1:8" s="1393" customFormat="1" ht="30">
      <c r="A101" s="1784"/>
      <c r="B101" s="1390">
        <v>31531000</v>
      </c>
      <c r="C101" s="1396" t="s">
        <v>959</v>
      </c>
      <c r="D101" s="108" t="s">
        <v>327</v>
      </c>
      <c r="E101" s="108" t="s">
        <v>51</v>
      </c>
      <c r="F101" s="1392">
        <v>100</v>
      </c>
      <c r="G101" s="1394">
        <f t="shared" si="1"/>
        <v>20000</v>
      </c>
      <c r="H101" s="1392">
        <v>200</v>
      </c>
    </row>
    <row r="102" spans="1:8" s="1393" customFormat="1" ht="30">
      <c r="A102" s="1784"/>
      <c r="B102" s="1390">
        <v>31531000</v>
      </c>
      <c r="C102" s="1396" t="s">
        <v>960</v>
      </c>
      <c r="D102" s="108" t="s">
        <v>327</v>
      </c>
      <c r="E102" s="108" t="s">
        <v>51</v>
      </c>
      <c r="F102" s="1392">
        <v>100</v>
      </c>
      <c r="G102" s="1394">
        <f t="shared" si="1"/>
        <v>30000</v>
      </c>
      <c r="H102" s="1392">
        <v>300</v>
      </c>
    </row>
    <row r="103" spans="1:8" s="1393" customFormat="1" ht="17.25">
      <c r="A103" s="1784"/>
      <c r="B103" s="1390">
        <v>31524100</v>
      </c>
      <c r="C103" s="1396" t="s">
        <v>961</v>
      </c>
      <c r="D103" s="108" t="s">
        <v>327</v>
      </c>
      <c r="E103" s="108" t="s">
        <v>51</v>
      </c>
      <c r="F103" s="1392">
        <v>3500</v>
      </c>
      <c r="G103" s="1394">
        <f t="shared" si="1"/>
        <v>49000</v>
      </c>
      <c r="H103" s="1392">
        <v>14</v>
      </c>
    </row>
    <row r="104" spans="1:8" s="1393" customFormat="1" ht="17.25">
      <c r="A104" s="1784"/>
      <c r="B104" s="1390">
        <v>31524100</v>
      </c>
      <c r="C104" s="1396" t="s">
        <v>962</v>
      </c>
      <c r="D104" s="108" t="s">
        <v>327</v>
      </c>
      <c r="E104" s="108" t="s">
        <v>51</v>
      </c>
      <c r="F104" s="1392">
        <v>3000</v>
      </c>
      <c r="G104" s="1394">
        <f t="shared" si="1"/>
        <v>48000</v>
      </c>
      <c r="H104" s="1392">
        <v>16</v>
      </c>
    </row>
    <row r="105" spans="1:8" s="1393" customFormat="1" ht="17.25">
      <c r="A105" s="1784"/>
      <c r="B105" s="1390">
        <v>39224300</v>
      </c>
      <c r="C105" s="1396" t="s">
        <v>963</v>
      </c>
      <c r="D105" s="108" t="s">
        <v>327</v>
      </c>
      <c r="E105" s="108" t="s">
        <v>51</v>
      </c>
      <c r="F105" s="1392">
        <v>700</v>
      </c>
      <c r="G105" s="1394">
        <f t="shared" si="1"/>
        <v>7000</v>
      </c>
      <c r="H105" s="1392">
        <v>10</v>
      </c>
    </row>
    <row r="106" spans="1:8" s="1393" customFormat="1" ht="30">
      <c r="A106" s="1784"/>
      <c r="B106" s="1390">
        <v>42131000</v>
      </c>
      <c r="C106" s="1396" t="s">
        <v>964</v>
      </c>
      <c r="D106" s="108" t="s">
        <v>327</v>
      </c>
      <c r="E106" s="108" t="s">
        <v>51</v>
      </c>
      <c r="F106" s="1392">
        <v>1500</v>
      </c>
      <c r="G106" s="1394">
        <f t="shared" si="1"/>
        <v>15000</v>
      </c>
      <c r="H106" s="1392">
        <v>10</v>
      </c>
    </row>
    <row r="107" spans="1:8" s="1393" customFormat="1" ht="30">
      <c r="A107" s="1784"/>
      <c r="B107" s="1390">
        <v>31224100</v>
      </c>
      <c r="C107" s="1396" t="s">
        <v>965</v>
      </c>
      <c r="D107" s="108" t="s">
        <v>327</v>
      </c>
      <c r="E107" s="108" t="s">
        <v>51</v>
      </c>
      <c r="F107" s="1392">
        <v>400</v>
      </c>
      <c r="G107" s="1394">
        <f t="shared" si="1"/>
        <v>4000</v>
      </c>
      <c r="H107" s="1392">
        <v>10</v>
      </c>
    </row>
    <row r="108" spans="1:8" s="1393" customFormat="1" ht="17.25">
      <c r="A108" s="1784"/>
      <c r="B108" s="1390">
        <v>31224100</v>
      </c>
      <c r="C108" s="1396" t="s">
        <v>471</v>
      </c>
      <c r="D108" s="108" t="s">
        <v>327</v>
      </c>
      <c r="E108" s="108" t="s">
        <v>51</v>
      </c>
      <c r="F108" s="1392">
        <v>400</v>
      </c>
      <c r="G108" s="1394">
        <f t="shared" si="1"/>
        <v>4000</v>
      </c>
      <c r="H108" s="1392">
        <v>10</v>
      </c>
    </row>
    <row r="109" spans="1:8" s="1393" customFormat="1" ht="17.25">
      <c r="A109" s="1784"/>
      <c r="B109" s="1390">
        <v>39711320</v>
      </c>
      <c r="C109" s="1398" t="s">
        <v>397</v>
      </c>
      <c r="D109" s="108" t="s">
        <v>327</v>
      </c>
      <c r="E109" s="1392" t="s">
        <v>51</v>
      </c>
      <c r="F109" s="1392">
        <v>4000</v>
      </c>
      <c r="G109" s="1394">
        <f t="shared" si="1"/>
        <v>40000</v>
      </c>
      <c r="H109" s="1392">
        <v>10</v>
      </c>
    </row>
    <row r="110" spans="1:8" s="1393" customFormat="1" ht="17.25">
      <c r="A110" s="1784"/>
      <c r="B110" s="1390">
        <v>39224310</v>
      </c>
      <c r="C110" s="1398" t="s">
        <v>1932</v>
      </c>
      <c r="D110" s="108" t="s">
        <v>327</v>
      </c>
      <c r="E110" s="1392" t="s">
        <v>51</v>
      </c>
      <c r="F110" s="1392">
        <v>600</v>
      </c>
      <c r="G110" s="1394">
        <f t="shared" si="1"/>
        <v>3000</v>
      </c>
      <c r="H110" s="1392">
        <v>5</v>
      </c>
    </row>
    <row r="111" spans="1:8" s="1393" customFormat="1" ht="30">
      <c r="A111" s="1784"/>
      <c r="B111" s="1390">
        <v>31224810</v>
      </c>
      <c r="C111" s="1396" t="s">
        <v>966</v>
      </c>
      <c r="D111" s="108" t="s">
        <v>327</v>
      </c>
      <c r="E111" s="108" t="s">
        <v>51</v>
      </c>
      <c r="F111" s="1392">
        <v>1000</v>
      </c>
      <c r="G111" s="1394">
        <f t="shared" si="1"/>
        <v>20000</v>
      </c>
      <c r="H111" s="1392">
        <v>20</v>
      </c>
    </row>
    <row r="112" spans="1:8" s="1393" customFormat="1" ht="17.25">
      <c r="A112" s="1784"/>
      <c r="B112" s="1390">
        <v>31680000</v>
      </c>
      <c r="C112" s="1396" t="s">
        <v>967</v>
      </c>
      <c r="D112" s="108" t="s">
        <v>327</v>
      </c>
      <c r="E112" s="108" t="s">
        <v>51</v>
      </c>
      <c r="F112" s="1392">
        <v>40000</v>
      </c>
      <c r="G112" s="1394">
        <f t="shared" si="1"/>
        <v>40000</v>
      </c>
      <c r="H112" s="1392">
        <v>1</v>
      </c>
    </row>
    <row r="113" spans="1:8" s="1393" customFormat="1" ht="17.25">
      <c r="A113" s="1784"/>
      <c r="B113" s="1390">
        <v>31680000</v>
      </c>
      <c r="C113" s="1396" t="s">
        <v>968</v>
      </c>
      <c r="D113" s="108" t="s">
        <v>327</v>
      </c>
      <c r="E113" s="108" t="s">
        <v>51</v>
      </c>
      <c r="F113" s="1392">
        <v>40000</v>
      </c>
      <c r="G113" s="1394">
        <f t="shared" si="1"/>
        <v>40000</v>
      </c>
      <c r="H113" s="1392">
        <v>1</v>
      </c>
    </row>
    <row r="114" spans="1:8" s="1393" customFormat="1" ht="17.25">
      <c r="A114" s="1784"/>
      <c r="B114" s="1390">
        <v>39224350</v>
      </c>
      <c r="C114" s="1396" t="s">
        <v>969</v>
      </c>
      <c r="D114" s="108" t="s">
        <v>327</v>
      </c>
      <c r="E114" s="108" t="s">
        <v>51</v>
      </c>
      <c r="F114" s="1392">
        <v>4000</v>
      </c>
      <c r="G114" s="1394">
        <f t="shared" si="1"/>
        <v>20000</v>
      </c>
      <c r="H114" s="1392">
        <v>5</v>
      </c>
    </row>
    <row r="115" spans="1:8" s="1393" customFormat="1" ht="30">
      <c r="A115" s="1784"/>
      <c r="B115" s="1390">
        <v>18110000</v>
      </c>
      <c r="C115" s="1396" t="s">
        <v>970</v>
      </c>
      <c r="D115" s="108" t="s">
        <v>327</v>
      </c>
      <c r="E115" s="108" t="s">
        <v>51</v>
      </c>
      <c r="F115" s="1392">
        <v>5000</v>
      </c>
      <c r="G115" s="1394">
        <f t="shared" si="1"/>
        <v>100000</v>
      </c>
      <c r="H115" s="1392">
        <v>20</v>
      </c>
    </row>
    <row r="116" spans="1:8" s="1393" customFormat="1" ht="30">
      <c r="A116" s="1784"/>
      <c r="B116" s="1390">
        <v>44322100</v>
      </c>
      <c r="C116" s="1396" t="s">
        <v>971</v>
      </c>
      <c r="D116" s="108" t="s">
        <v>327</v>
      </c>
      <c r="E116" s="108" t="s">
        <v>167</v>
      </c>
      <c r="F116" s="1392">
        <v>70</v>
      </c>
      <c r="G116" s="1394">
        <f t="shared" si="1"/>
        <v>14000</v>
      </c>
      <c r="H116" s="1392">
        <v>200</v>
      </c>
    </row>
    <row r="117" spans="1:8" s="1393" customFormat="1" ht="30">
      <c r="A117" s="1784"/>
      <c r="B117" s="1390">
        <v>44322100</v>
      </c>
      <c r="C117" s="1396" t="s">
        <v>972</v>
      </c>
      <c r="D117" s="108" t="s">
        <v>327</v>
      </c>
      <c r="E117" s="108" t="s">
        <v>51</v>
      </c>
      <c r="F117" s="1392">
        <v>300</v>
      </c>
      <c r="G117" s="1394">
        <f t="shared" si="1"/>
        <v>3000</v>
      </c>
      <c r="H117" s="1392">
        <v>10</v>
      </c>
    </row>
    <row r="118" spans="1:8" s="1393" customFormat="1" ht="30">
      <c r="A118" s="1784"/>
      <c r="B118" s="1390">
        <v>31321000</v>
      </c>
      <c r="C118" s="1396" t="s">
        <v>973</v>
      </c>
      <c r="D118" s="108" t="s">
        <v>327</v>
      </c>
      <c r="E118" s="108" t="s">
        <v>167</v>
      </c>
      <c r="F118" s="1392">
        <v>200</v>
      </c>
      <c r="G118" s="1394">
        <f t="shared" si="1"/>
        <v>40000</v>
      </c>
      <c r="H118" s="1392">
        <v>200</v>
      </c>
    </row>
    <row r="119" spans="1:8" s="1393" customFormat="1" ht="30">
      <c r="A119" s="1784"/>
      <c r="B119" s="1390">
        <v>42131000</v>
      </c>
      <c r="C119" s="1396" t="s">
        <v>974</v>
      </c>
      <c r="D119" s="108" t="s">
        <v>327</v>
      </c>
      <c r="E119" s="108" t="s">
        <v>51</v>
      </c>
      <c r="F119" s="1392">
        <v>1000</v>
      </c>
      <c r="G119" s="1394">
        <f t="shared" si="1"/>
        <v>10000</v>
      </c>
      <c r="H119" s="1392">
        <v>10</v>
      </c>
    </row>
    <row r="120" spans="1:8" s="1393" customFormat="1" ht="17.25">
      <c r="A120" s="1784"/>
      <c r="B120" s="1390">
        <v>18937000</v>
      </c>
      <c r="C120" s="1396" t="s">
        <v>975</v>
      </c>
      <c r="D120" s="108" t="s">
        <v>327</v>
      </c>
      <c r="E120" s="108" t="s">
        <v>51</v>
      </c>
      <c r="F120" s="1392">
        <v>10</v>
      </c>
      <c r="G120" s="1394">
        <f t="shared" si="1"/>
        <v>10000</v>
      </c>
      <c r="H120" s="1392">
        <v>1000</v>
      </c>
    </row>
    <row r="121" spans="1:8" s="1393" customFormat="1" ht="17.25">
      <c r="A121" s="1784"/>
      <c r="B121" s="1390">
        <v>31224810</v>
      </c>
      <c r="C121" s="1396" t="s">
        <v>976</v>
      </c>
      <c r="D121" s="108" t="s">
        <v>327</v>
      </c>
      <c r="E121" s="108" t="s">
        <v>51</v>
      </c>
      <c r="F121" s="1392">
        <v>500</v>
      </c>
      <c r="G121" s="1394">
        <f t="shared" si="1"/>
        <v>15000</v>
      </c>
      <c r="H121" s="1392">
        <v>30</v>
      </c>
    </row>
    <row r="122" spans="1:8" s="1393" customFormat="1" ht="30">
      <c r="A122" s="1784"/>
      <c r="B122" s="1390">
        <v>39224320</v>
      </c>
      <c r="C122" s="1396" t="s">
        <v>977</v>
      </c>
      <c r="D122" s="108" t="s">
        <v>327</v>
      </c>
      <c r="E122" s="108" t="s">
        <v>51</v>
      </c>
      <c r="F122" s="1392">
        <v>200</v>
      </c>
      <c r="G122" s="1394">
        <f t="shared" si="1"/>
        <v>4000</v>
      </c>
      <c r="H122" s="1392">
        <v>20</v>
      </c>
    </row>
    <row r="123" spans="1:8" s="1393" customFormat="1" ht="45">
      <c r="A123" s="1784"/>
      <c r="B123" s="1390">
        <v>39136000</v>
      </c>
      <c r="C123" s="1396" t="s">
        <v>978</v>
      </c>
      <c r="D123" s="108" t="s">
        <v>327</v>
      </c>
      <c r="E123" s="108" t="s">
        <v>51</v>
      </c>
      <c r="F123" s="1392">
        <v>3000</v>
      </c>
      <c r="G123" s="1394">
        <f t="shared" si="1"/>
        <v>15000</v>
      </c>
      <c r="H123" s="1392">
        <v>5</v>
      </c>
    </row>
    <row r="124" spans="1:8" s="1393" customFormat="1" ht="17.25">
      <c r="A124" s="1784"/>
      <c r="B124" s="1390">
        <v>39224300</v>
      </c>
      <c r="C124" s="1396" t="s">
        <v>979</v>
      </c>
      <c r="D124" s="108" t="s">
        <v>327</v>
      </c>
      <c r="E124" s="108" t="s">
        <v>51</v>
      </c>
      <c r="F124" s="1392">
        <v>1500</v>
      </c>
      <c r="G124" s="1394">
        <f t="shared" si="1"/>
        <v>15000</v>
      </c>
      <c r="H124" s="1392">
        <v>10</v>
      </c>
    </row>
    <row r="125" spans="1:8" s="1393" customFormat="1" ht="30">
      <c r="A125" s="1784"/>
      <c r="B125" s="1390">
        <v>39221120</v>
      </c>
      <c r="C125" s="1396" t="s">
        <v>980</v>
      </c>
      <c r="D125" s="108" t="s">
        <v>327</v>
      </c>
      <c r="E125" s="108" t="s">
        <v>116</v>
      </c>
      <c r="F125" s="1392">
        <v>3000</v>
      </c>
      <c r="G125" s="1394">
        <f t="shared" si="1"/>
        <v>6000</v>
      </c>
      <c r="H125" s="1392">
        <v>2</v>
      </c>
    </row>
    <row r="126" spans="1:8" s="1393" customFormat="1" ht="17.25">
      <c r="A126" s="1784"/>
      <c r="B126" s="1390">
        <v>44512000</v>
      </c>
      <c r="C126" s="1396" t="s">
        <v>981</v>
      </c>
      <c r="D126" s="108" t="s">
        <v>327</v>
      </c>
      <c r="E126" s="108" t="s">
        <v>51</v>
      </c>
      <c r="F126" s="1392">
        <v>800</v>
      </c>
      <c r="G126" s="1394">
        <f t="shared" si="1"/>
        <v>4000</v>
      </c>
      <c r="H126" s="1392">
        <v>5</v>
      </c>
    </row>
    <row r="127" spans="1:8" s="1393" customFormat="1" ht="17.25">
      <c r="A127" s="1784"/>
      <c r="B127" s="1390">
        <v>44512000</v>
      </c>
      <c r="C127" s="1396" t="s">
        <v>982</v>
      </c>
      <c r="D127" s="108" t="s">
        <v>327</v>
      </c>
      <c r="E127" s="108" t="s">
        <v>51</v>
      </c>
      <c r="F127" s="1392">
        <v>2000</v>
      </c>
      <c r="G127" s="1394">
        <f t="shared" si="1"/>
        <v>4000</v>
      </c>
      <c r="H127" s="1392">
        <v>2</v>
      </c>
    </row>
    <row r="128" spans="1:8" s="1393" customFormat="1" ht="17.25">
      <c r="A128" s="1784"/>
      <c r="B128" s="1390">
        <v>44192000</v>
      </c>
      <c r="C128" s="1396" t="s">
        <v>983</v>
      </c>
      <c r="D128" s="108" t="s">
        <v>327</v>
      </c>
      <c r="E128" s="108" t="s">
        <v>51</v>
      </c>
      <c r="F128" s="1392">
        <v>500</v>
      </c>
      <c r="G128" s="1394">
        <f t="shared" si="1"/>
        <v>5000</v>
      </c>
      <c r="H128" s="1392">
        <v>10</v>
      </c>
    </row>
    <row r="129" spans="1:8" s="1393" customFormat="1" ht="30">
      <c r="A129" s="1784"/>
      <c r="B129" s="1390">
        <v>39831300</v>
      </c>
      <c r="C129" s="1396" t="s">
        <v>984</v>
      </c>
      <c r="D129" s="108" t="s">
        <v>327</v>
      </c>
      <c r="E129" s="108" t="s">
        <v>54</v>
      </c>
      <c r="F129" s="1392">
        <v>800</v>
      </c>
      <c r="G129" s="1394">
        <f t="shared" si="1"/>
        <v>80000</v>
      </c>
      <c r="H129" s="1392">
        <v>100</v>
      </c>
    </row>
    <row r="130" spans="1:8" s="1393" customFormat="1" ht="30">
      <c r="A130" s="1784"/>
      <c r="B130" s="1390" t="s">
        <v>1808</v>
      </c>
      <c r="C130" s="1396" t="s">
        <v>985</v>
      </c>
      <c r="D130" s="108" t="s">
        <v>327</v>
      </c>
      <c r="E130" s="108" t="s">
        <v>51</v>
      </c>
      <c r="F130" s="1392">
        <v>500</v>
      </c>
      <c r="G130" s="1394">
        <f t="shared" si="1"/>
        <v>25000</v>
      </c>
      <c r="H130" s="1392">
        <v>50</v>
      </c>
    </row>
    <row r="131" spans="1:8" s="1393" customFormat="1" ht="45">
      <c r="A131" s="1052"/>
      <c r="B131" s="1390">
        <v>34928480</v>
      </c>
      <c r="C131" s="1396" t="s">
        <v>986</v>
      </c>
      <c r="D131" s="108" t="s">
        <v>327</v>
      </c>
      <c r="E131" s="108" t="s">
        <v>51</v>
      </c>
      <c r="F131" s="1392">
        <v>1600</v>
      </c>
      <c r="G131" s="1394">
        <f t="shared" si="1"/>
        <v>8000</v>
      </c>
      <c r="H131" s="1392">
        <v>5</v>
      </c>
    </row>
    <row r="132" spans="1:8" s="1393" customFormat="1" ht="60">
      <c r="A132" s="1052"/>
      <c r="B132" s="1390">
        <v>34928480</v>
      </c>
      <c r="C132" s="1396" t="s">
        <v>987</v>
      </c>
      <c r="D132" s="108" t="s">
        <v>327</v>
      </c>
      <c r="E132" s="108" t="s">
        <v>51</v>
      </c>
      <c r="F132" s="1392">
        <v>5000</v>
      </c>
      <c r="G132" s="1394">
        <f t="shared" si="1"/>
        <v>50000</v>
      </c>
      <c r="H132" s="1392">
        <v>10</v>
      </c>
    </row>
    <row r="133" spans="1:8" s="1393" customFormat="1" ht="17.25">
      <c r="A133" s="1785">
        <v>5122</v>
      </c>
      <c r="B133" s="1390">
        <v>39112000</v>
      </c>
      <c r="C133" s="1396" t="s">
        <v>519</v>
      </c>
      <c r="D133" s="108" t="s">
        <v>327</v>
      </c>
      <c r="E133" s="108" t="s">
        <v>51</v>
      </c>
      <c r="F133" s="1392">
        <v>10000</v>
      </c>
      <c r="G133" s="1394">
        <f t="shared" si="1"/>
        <v>380000</v>
      </c>
      <c r="H133" s="1392">
        <v>38</v>
      </c>
    </row>
    <row r="134" spans="1:8" s="1393" customFormat="1" ht="30">
      <c r="A134" s="1786"/>
      <c r="B134" s="1390">
        <v>39113100</v>
      </c>
      <c r="C134" s="1396" t="s">
        <v>1933</v>
      </c>
      <c r="D134" s="108" t="s">
        <v>327</v>
      </c>
      <c r="E134" s="108" t="s">
        <v>51</v>
      </c>
      <c r="F134" s="1392">
        <v>120000</v>
      </c>
      <c r="G134" s="1394">
        <f t="shared" si="1"/>
        <v>240000</v>
      </c>
      <c r="H134" s="1392">
        <v>2</v>
      </c>
    </row>
    <row r="135" spans="1:8" s="1393" customFormat="1" ht="30">
      <c r="A135" s="1786"/>
      <c r="B135" s="1390">
        <v>39113100</v>
      </c>
      <c r="C135" s="1396" t="s">
        <v>1934</v>
      </c>
      <c r="D135" s="108" t="s">
        <v>327</v>
      </c>
      <c r="E135" s="108" t="s">
        <v>51</v>
      </c>
      <c r="F135" s="1392">
        <v>70000</v>
      </c>
      <c r="G135" s="1394">
        <f t="shared" si="1"/>
        <v>560000</v>
      </c>
      <c r="H135" s="1392">
        <v>8</v>
      </c>
    </row>
    <row r="136" spans="1:8" s="1393" customFormat="1" ht="17.25">
      <c r="A136" s="1786"/>
      <c r="B136" s="1390">
        <v>39113100</v>
      </c>
      <c r="C136" s="1396" t="s">
        <v>773</v>
      </c>
      <c r="D136" s="108" t="s">
        <v>327</v>
      </c>
      <c r="E136" s="108" t="s">
        <v>51</v>
      </c>
      <c r="F136" s="1392">
        <v>80000</v>
      </c>
      <c r="G136" s="1394">
        <f t="shared" si="1"/>
        <v>160000</v>
      </c>
      <c r="H136" s="1392">
        <v>2</v>
      </c>
    </row>
    <row r="137" spans="1:8" s="1393" customFormat="1" ht="30">
      <c r="A137" s="1786"/>
      <c r="B137" s="1390">
        <v>39111100</v>
      </c>
      <c r="C137" s="1396" t="s">
        <v>1935</v>
      </c>
      <c r="D137" s="108" t="s">
        <v>327</v>
      </c>
      <c r="E137" s="108" t="s">
        <v>51</v>
      </c>
      <c r="F137" s="1392">
        <v>25000</v>
      </c>
      <c r="G137" s="1394">
        <f t="shared" si="1"/>
        <v>125000</v>
      </c>
      <c r="H137" s="1392">
        <v>5</v>
      </c>
    </row>
    <row r="138" spans="1:8" s="1393" customFormat="1" ht="30">
      <c r="A138" s="1786"/>
      <c r="B138" s="1390">
        <v>39113200</v>
      </c>
      <c r="C138" s="1396" t="s">
        <v>3352</v>
      </c>
      <c r="D138" s="108" t="s">
        <v>327</v>
      </c>
      <c r="E138" s="108" t="s">
        <v>51</v>
      </c>
      <c r="F138" s="1392">
        <v>250000</v>
      </c>
      <c r="G138" s="1394">
        <f t="shared" ref="G138:G159" si="2">F138*H138</f>
        <v>250000</v>
      </c>
      <c r="H138" s="1392">
        <v>1</v>
      </c>
    </row>
    <row r="139" spans="1:8" s="1393" customFormat="1" ht="17.25">
      <c r="A139" s="1786"/>
      <c r="B139" s="1390">
        <v>39122200</v>
      </c>
      <c r="C139" s="1396" t="s">
        <v>1936</v>
      </c>
      <c r="D139" s="108" t="s">
        <v>327</v>
      </c>
      <c r="E139" s="108" t="s">
        <v>51</v>
      </c>
      <c r="F139" s="1392">
        <v>60000</v>
      </c>
      <c r="G139" s="1394">
        <f t="shared" si="2"/>
        <v>60000</v>
      </c>
      <c r="H139" s="1392">
        <v>1</v>
      </c>
    </row>
    <row r="140" spans="1:8" s="1393" customFormat="1" ht="17.25">
      <c r="A140" s="1786"/>
      <c r="B140" s="1390">
        <v>39122200</v>
      </c>
      <c r="C140" s="1396" t="s">
        <v>1937</v>
      </c>
      <c r="D140" s="108" t="s">
        <v>327</v>
      </c>
      <c r="E140" s="108" t="s">
        <v>51</v>
      </c>
      <c r="F140" s="1392">
        <v>60000</v>
      </c>
      <c r="G140" s="1394">
        <f t="shared" si="2"/>
        <v>180000</v>
      </c>
      <c r="H140" s="1392">
        <v>3</v>
      </c>
    </row>
    <row r="141" spans="1:8" s="1393" customFormat="1" ht="30">
      <c r="A141" s="1786"/>
      <c r="B141" s="1390">
        <v>39134100</v>
      </c>
      <c r="C141" s="1396" t="s">
        <v>1938</v>
      </c>
      <c r="D141" s="108" t="s">
        <v>327</v>
      </c>
      <c r="E141" s="108" t="s">
        <v>51</v>
      </c>
      <c r="F141" s="1392">
        <v>60000</v>
      </c>
      <c r="G141" s="1394">
        <f t="shared" si="2"/>
        <v>360000</v>
      </c>
      <c r="H141" s="1392">
        <v>6</v>
      </c>
    </row>
    <row r="142" spans="1:8" s="1393" customFormat="1" ht="17.25">
      <c r="A142" s="1786"/>
      <c r="B142" s="1390">
        <v>39121000</v>
      </c>
      <c r="C142" s="1396" t="s">
        <v>1939</v>
      </c>
      <c r="D142" s="108" t="s">
        <v>327</v>
      </c>
      <c r="E142" s="108" t="s">
        <v>51</v>
      </c>
      <c r="F142" s="1392">
        <v>50000</v>
      </c>
      <c r="G142" s="1394">
        <f t="shared" si="2"/>
        <v>50000</v>
      </c>
      <c r="H142" s="1392">
        <v>1</v>
      </c>
    </row>
    <row r="143" spans="1:8" s="1393" customFormat="1" ht="17.25">
      <c r="A143" s="1786"/>
      <c r="B143" s="1390">
        <v>39121000</v>
      </c>
      <c r="C143" s="1396" t="s">
        <v>1940</v>
      </c>
      <c r="D143" s="108" t="s">
        <v>327</v>
      </c>
      <c r="E143" s="108" t="s">
        <v>51</v>
      </c>
      <c r="F143" s="1392">
        <v>400000</v>
      </c>
      <c r="G143" s="1394">
        <f t="shared" si="2"/>
        <v>400000</v>
      </c>
      <c r="H143" s="1392">
        <v>1</v>
      </c>
    </row>
    <row r="144" spans="1:8" s="1393" customFormat="1" ht="49.5">
      <c r="A144" s="1786"/>
      <c r="B144" s="1390">
        <v>39121000</v>
      </c>
      <c r="C144" s="1396" t="s">
        <v>3353</v>
      </c>
      <c r="D144" s="108" t="s">
        <v>327</v>
      </c>
      <c r="E144" s="108" t="s">
        <v>51</v>
      </c>
      <c r="F144" s="1392">
        <v>800000</v>
      </c>
      <c r="G144" s="1394">
        <f t="shared" si="2"/>
        <v>800000</v>
      </c>
      <c r="H144" s="1392">
        <v>1</v>
      </c>
    </row>
    <row r="145" spans="1:8" s="1393" customFormat="1" ht="17.25">
      <c r="A145" s="1786"/>
      <c r="B145" s="1390">
        <v>39121000</v>
      </c>
      <c r="C145" s="1396" t="s">
        <v>1941</v>
      </c>
      <c r="D145" s="108" t="s">
        <v>327</v>
      </c>
      <c r="E145" s="108" t="s">
        <v>51</v>
      </c>
      <c r="F145" s="1392">
        <v>30000</v>
      </c>
      <c r="G145" s="1394">
        <f t="shared" si="2"/>
        <v>30000</v>
      </c>
      <c r="H145" s="1392">
        <v>1</v>
      </c>
    </row>
    <row r="146" spans="1:8" s="1393" customFormat="1" ht="17.25">
      <c r="A146" s="1786"/>
      <c r="B146" s="1390">
        <v>32550000</v>
      </c>
      <c r="C146" s="1396" t="s">
        <v>282</v>
      </c>
      <c r="D146" s="108" t="s">
        <v>327</v>
      </c>
      <c r="E146" s="108" t="s">
        <v>51</v>
      </c>
      <c r="F146" s="1392">
        <v>4000</v>
      </c>
      <c r="G146" s="1394">
        <f t="shared" si="2"/>
        <v>40000</v>
      </c>
      <c r="H146" s="1392">
        <v>10</v>
      </c>
    </row>
    <row r="147" spans="1:8" s="1393" customFormat="1" ht="17.25">
      <c r="A147" s="1786"/>
      <c r="B147" s="1390">
        <v>32552110</v>
      </c>
      <c r="C147" s="1396" t="s">
        <v>1942</v>
      </c>
      <c r="D147" s="108" t="s">
        <v>327</v>
      </c>
      <c r="E147" s="108" t="s">
        <v>51</v>
      </c>
      <c r="F147" s="1392">
        <v>20000</v>
      </c>
      <c r="G147" s="1394">
        <f t="shared" si="2"/>
        <v>20000</v>
      </c>
      <c r="H147" s="1392">
        <v>1</v>
      </c>
    </row>
    <row r="148" spans="1:8" s="1393" customFormat="1" ht="17.25">
      <c r="A148" s="1786"/>
      <c r="B148" s="1390">
        <v>39515410</v>
      </c>
      <c r="C148" s="1396" t="s">
        <v>772</v>
      </c>
      <c r="D148" s="108" t="s">
        <v>327</v>
      </c>
      <c r="E148" s="108" t="s">
        <v>348</v>
      </c>
      <c r="F148" s="1392">
        <v>4000</v>
      </c>
      <c r="G148" s="1394">
        <f t="shared" si="2"/>
        <v>400000</v>
      </c>
      <c r="H148" s="1392">
        <v>100</v>
      </c>
    </row>
    <row r="149" spans="1:8" s="1393" customFormat="1" ht="17.25">
      <c r="A149" s="1786"/>
      <c r="B149" s="1390">
        <v>30213300</v>
      </c>
      <c r="C149" s="1396" t="s">
        <v>349</v>
      </c>
      <c r="D149" s="108" t="s">
        <v>327</v>
      </c>
      <c r="E149" s="108" t="s">
        <v>51</v>
      </c>
      <c r="F149" s="1392">
        <v>200000</v>
      </c>
      <c r="G149" s="1394">
        <f t="shared" si="2"/>
        <v>2000000</v>
      </c>
      <c r="H149" s="1392">
        <v>10</v>
      </c>
    </row>
    <row r="150" spans="1:8" s="1393" customFormat="1" ht="75">
      <c r="A150" s="1786"/>
      <c r="B150" s="1390">
        <v>30213300</v>
      </c>
      <c r="C150" s="1396" t="s">
        <v>1943</v>
      </c>
      <c r="D150" s="108" t="s">
        <v>327</v>
      </c>
      <c r="E150" s="108" t="s">
        <v>51</v>
      </c>
      <c r="F150" s="1392">
        <v>200000</v>
      </c>
      <c r="G150" s="1394">
        <f t="shared" si="2"/>
        <v>200000</v>
      </c>
      <c r="H150" s="1392">
        <v>1</v>
      </c>
    </row>
    <row r="151" spans="1:8" s="1393" customFormat="1" ht="30">
      <c r="A151" s="1786"/>
      <c r="B151" s="1390">
        <v>39717200</v>
      </c>
      <c r="C151" s="1396" t="s">
        <v>1944</v>
      </c>
      <c r="D151" s="108" t="s">
        <v>327</v>
      </c>
      <c r="E151" s="108" t="s">
        <v>51</v>
      </c>
      <c r="F151" s="1392">
        <v>150000</v>
      </c>
      <c r="G151" s="1394">
        <f t="shared" si="2"/>
        <v>750000</v>
      </c>
      <c r="H151" s="1392">
        <v>5</v>
      </c>
    </row>
    <row r="152" spans="1:8" s="1393" customFormat="1" ht="17.25">
      <c r="A152" s="1786"/>
      <c r="B152" s="1390">
        <v>39711122</v>
      </c>
      <c r="C152" s="1396" t="s">
        <v>176</v>
      </c>
      <c r="D152" s="108" t="s">
        <v>327</v>
      </c>
      <c r="E152" s="108" t="s">
        <v>51</v>
      </c>
      <c r="F152" s="1392">
        <v>80000</v>
      </c>
      <c r="G152" s="1394">
        <f t="shared" si="2"/>
        <v>80000</v>
      </c>
      <c r="H152" s="1392">
        <v>1</v>
      </c>
    </row>
    <row r="153" spans="1:8" s="1393" customFormat="1" ht="45">
      <c r="A153" s="1786"/>
      <c r="B153" s="1390">
        <v>30216110</v>
      </c>
      <c r="C153" s="1396" t="s">
        <v>1945</v>
      </c>
      <c r="D153" s="108" t="s">
        <v>327</v>
      </c>
      <c r="E153" s="108" t="s">
        <v>51</v>
      </c>
      <c r="F153" s="1392">
        <v>70000</v>
      </c>
      <c r="G153" s="1394">
        <f t="shared" si="2"/>
        <v>140000</v>
      </c>
      <c r="H153" s="1392">
        <v>2</v>
      </c>
    </row>
    <row r="154" spans="1:8" s="1393" customFormat="1" ht="17.25">
      <c r="A154" s="1786"/>
      <c r="B154" s="1390">
        <v>30232110</v>
      </c>
      <c r="C154" s="1396" t="s">
        <v>371</v>
      </c>
      <c r="D154" s="108" t="s">
        <v>327</v>
      </c>
      <c r="E154" s="108" t="s">
        <v>51</v>
      </c>
      <c r="F154" s="1392">
        <v>120000</v>
      </c>
      <c r="G154" s="1394">
        <f t="shared" si="2"/>
        <v>240000</v>
      </c>
      <c r="H154" s="1392">
        <v>2</v>
      </c>
    </row>
    <row r="155" spans="1:8" s="1393" customFormat="1" ht="30">
      <c r="A155" s="1786"/>
      <c r="B155" s="1390">
        <v>30121400</v>
      </c>
      <c r="C155" s="1396" t="s">
        <v>1946</v>
      </c>
      <c r="D155" s="108" t="s">
        <v>327</v>
      </c>
      <c r="E155" s="108" t="s">
        <v>51</v>
      </c>
      <c r="F155" s="1392">
        <v>70000</v>
      </c>
      <c r="G155" s="1394">
        <f t="shared" si="2"/>
        <v>70000</v>
      </c>
      <c r="H155" s="1392">
        <v>1</v>
      </c>
    </row>
    <row r="156" spans="1:8" s="1393" customFormat="1" ht="17.25">
      <c r="A156" s="1786"/>
      <c r="B156" s="1390">
        <v>30232130</v>
      </c>
      <c r="C156" s="1396" t="s">
        <v>1947</v>
      </c>
      <c r="D156" s="108" t="s">
        <v>327</v>
      </c>
      <c r="E156" s="108" t="s">
        <v>51</v>
      </c>
      <c r="F156" s="1392">
        <v>130000</v>
      </c>
      <c r="G156" s="1394">
        <f t="shared" si="2"/>
        <v>130000</v>
      </c>
      <c r="H156" s="1392">
        <v>1</v>
      </c>
    </row>
    <row r="157" spans="1:8" s="1393" customFormat="1" ht="17.25">
      <c r="A157" s="1786"/>
      <c r="B157" s="1390">
        <v>30232130</v>
      </c>
      <c r="C157" s="1396" t="s">
        <v>1948</v>
      </c>
      <c r="D157" s="108" t="s">
        <v>327</v>
      </c>
      <c r="E157" s="108" t="s">
        <v>51</v>
      </c>
      <c r="F157" s="1392">
        <v>80000</v>
      </c>
      <c r="G157" s="1394">
        <f t="shared" si="2"/>
        <v>80000</v>
      </c>
      <c r="H157" s="1392">
        <v>1</v>
      </c>
    </row>
    <row r="158" spans="1:8" s="1393" customFormat="1" ht="30">
      <c r="A158" s="1786"/>
      <c r="B158" s="1390">
        <v>32340000</v>
      </c>
      <c r="C158" s="1396" t="s">
        <v>1949</v>
      </c>
      <c r="D158" s="108" t="s">
        <v>327</v>
      </c>
      <c r="E158" s="108" t="s">
        <v>759</v>
      </c>
      <c r="F158" s="1392">
        <v>360000</v>
      </c>
      <c r="G158" s="1394">
        <f t="shared" si="2"/>
        <v>360000</v>
      </c>
      <c r="H158" s="1392">
        <v>1</v>
      </c>
    </row>
    <row r="159" spans="1:8" s="1393" customFormat="1" ht="17.25">
      <c r="A159" s="1786"/>
      <c r="B159" s="1390">
        <v>30236000</v>
      </c>
      <c r="C159" s="1396" t="s">
        <v>678</v>
      </c>
      <c r="D159" s="108" t="s">
        <v>327</v>
      </c>
      <c r="E159" s="108" t="s">
        <v>51</v>
      </c>
      <c r="F159" s="1392">
        <v>20000</v>
      </c>
      <c r="G159" s="1394">
        <f t="shared" si="2"/>
        <v>40000</v>
      </c>
      <c r="H159" s="1392">
        <v>2</v>
      </c>
    </row>
    <row r="160" spans="1:8" s="1431" customFormat="1" ht="30">
      <c r="A160" s="1425">
        <v>5132</v>
      </c>
      <c r="B160" s="1426">
        <v>50112000</v>
      </c>
      <c r="C160" s="1427" t="s">
        <v>3360</v>
      </c>
      <c r="D160" s="1428" t="s">
        <v>327</v>
      </c>
      <c r="E160" s="1429" t="s">
        <v>55</v>
      </c>
      <c r="F160" s="1417">
        <v>178200</v>
      </c>
      <c r="G160" s="1417">
        <v>178200</v>
      </c>
      <c r="H160" s="1430">
        <v>1</v>
      </c>
    </row>
    <row r="161" spans="1:8">
      <c r="A161" s="2"/>
      <c r="B161" s="1637" t="s">
        <v>1950</v>
      </c>
      <c r="C161" s="1638"/>
      <c r="D161" s="1049"/>
      <c r="E161" s="1049"/>
      <c r="F161" s="1048"/>
      <c r="G161" s="1389">
        <f>SUM(G162:G169)</f>
        <v>1122940</v>
      </c>
      <c r="H161" s="22"/>
    </row>
    <row r="162" spans="1:8" ht="30">
      <c r="A162" s="1756"/>
      <c r="B162" s="1390">
        <v>7981000</v>
      </c>
      <c r="C162" s="1043" t="s">
        <v>792</v>
      </c>
      <c r="D162" s="108" t="s">
        <v>327</v>
      </c>
      <c r="E162" s="1391" t="s">
        <v>51</v>
      </c>
      <c r="F162" s="1392">
        <v>190</v>
      </c>
      <c r="G162" s="1392">
        <f t="shared" ref="G162:G169" si="3">F162*H162</f>
        <v>190000</v>
      </c>
      <c r="H162" s="1392">
        <v>1000</v>
      </c>
    </row>
    <row r="163" spans="1:8" ht="30">
      <c r="A163" s="1756"/>
      <c r="B163" s="1390">
        <v>7981000</v>
      </c>
      <c r="C163" s="1043" t="s">
        <v>1951</v>
      </c>
      <c r="D163" s="108" t="s">
        <v>327</v>
      </c>
      <c r="E163" s="1391" t="s">
        <v>51</v>
      </c>
      <c r="F163" s="1392">
        <v>10</v>
      </c>
      <c r="G163" s="1392">
        <f t="shared" si="3"/>
        <v>80000</v>
      </c>
      <c r="H163" s="1392">
        <v>8000</v>
      </c>
    </row>
    <row r="164" spans="1:8" ht="17.25">
      <c r="A164" s="1756"/>
      <c r="B164" s="1390">
        <v>7981000</v>
      </c>
      <c r="C164" s="1043" t="s">
        <v>1952</v>
      </c>
      <c r="D164" s="108" t="s">
        <v>327</v>
      </c>
      <c r="E164" s="1391" t="s">
        <v>51</v>
      </c>
      <c r="F164" s="1392">
        <v>20</v>
      </c>
      <c r="G164" s="1392">
        <f t="shared" si="3"/>
        <v>100000</v>
      </c>
      <c r="H164" s="1392">
        <v>5000</v>
      </c>
    </row>
    <row r="165" spans="1:8" ht="30">
      <c r="A165" s="1756"/>
      <c r="B165" s="1390">
        <v>7981000</v>
      </c>
      <c r="C165" s="1043" t="s">
        <v>1953</v>
      </c>
      <c r="D165" s="108" t="s">
        <v>327</v>
      </c>
      <c r="E165" s="1391" t="s">
        <v>51</v>
      </c>
      <c r="F165" s="1392">
        <v>10</v>
      </c>
      <c r="G165" s="1392">
        <f t="shared" si="3"/>
        <v>80000</v>
      </c>
      <c r="H165" s="1392">
        <v>8000</v>
      </c>
    </row>
    <row r="166" spans="1:8" ht="60">
      <c r="A166" s="1756"/>
      <c r="B166" s="1390">
        <v>7981000</v>
      </c>
      <c r="C166" s="1043" t="s">
        <v>1954</v>
      </c>
      <c r="D166" s="108" t="s">
        <v>327</v>
      </c>
      <c r="E166" s="1391" t="s">
        <v>51</v>
      </c>
      <c r="F166" s="1392">
        <v>10</v>
      </c>
      <c r="G166" s="1392">
        <f t="shared" si="3"/>
        <v>200000</v>
      </c>
      <c r="H166" s="1392">
        <v>20000</v>
      </c>
    </row>
    <row r="167" spans="1:8" ht="17.25">
      <c r="A167" s="1756"/>
      <c r="B167" s="1390">
        <v>7981000</v>
      </c>
      <c r="C167" s="1043" t="s">
        <v>1955</v>
      </c>
      <c r="D167" s="108" t="s">
        <v>327</v>
      </c>
      <c r="E167" s="1391" t="s">
        <v>51</v>
      </c>
      <c r="F167" s="1392">
        <v>10</v>
      </c>
      <c r="G167" s="1392">
        <f t="shared" si="3"/>
        <v>100000</v>
      </c>
      <c r="H167" s="1392">
        <v>10000</v>
      </c>
    </row>
    <row r="168" spans="1:8" ht="17.25">
      <c r="A168" s="1756"/>
      <c r="B168" s="1390">
        <v>7981000</v>
      </c>
      <c r="C168" s="1043" t="s">
        <v>1956</v>
      </c>
      <c r="D168" s="108" t="s">
        <v>327</v>
      </c>
      <c r="E168" s="1391" t="s">
        <v>51</v>
      </c>
      <c r="F168" s="1392">
        <v>10</v>
      </c>
      <c r="G168" s="1392">
        <f t="shared" si="3"/>
        <v>20000</v>
      </c>
      <c r="H168" s="1392">
        <v>2000</v>
      </c>
    </row>
    <row r="169" spans="1:8" ht="45">
      <c r="A169" s="1047">
        <v>4252</v>
      </c>
      <c r="B169" s="1390">
        <v>50750000</v>
      </c>
      <c r="C169" s="1043" t="s">
        <v>373</v>
      </c>
      <c r="D169" s="108" t="s">
        <v>47</v>
      </c>
      <c r="E169" s="1392" t="s">
        <v>55</v>
      </c>
      <c r="F169" s="1392">
        <v>352940</v>
      </c>
      <c r="G169" s="1392">
        <f t="shared" si="3"/>
        <v>352940</v>
      </c>
      <c r="H169" s="1392">
        <v>1</v>
      </c>
    </row>
    <row r="170" spans="1:8">
      <c r="A170" s="2"/>
      <c r="B170" s="1792" t="s">
        <v>1957</v>
      </c>
      <c r="C170" s="1793"/>
      <c r="D170" s="1399"/>
      <c r="E170" s="1399"/>
      <c r="F170" s="46"/>
      <c r="G170" s="1389">
        <f>SUM(G171:G194)</f>
        <v>39067460</v>
      </c>
      <c r="H170" s="4"/>
    </row>
    <row r="171" spans="1:8" ht="45">
      <c r="A171" s="1756">
        <v>4212</v>
      </c>
      <c r="B171" s="1390">
        <v>65310000</v>
      </c>
      <c r="C171" s="1043" t="s">
        <v>80</v>
      </c>
      <c r="D171" s="108" t="s">
        <v>48</v>
      </c>
      <c r="E171" s="1392" t="s">
        <v>55</v>
      </c>
      <c r="F171" s="1392">
        <v>11400000</v>
      </c>
      <c r="G171" s="1392">
        <f t="shared" ref="G171:G194" si="4">F171*H171</f>
        <v>11400000</v>
      </c>
      <c r="H171" s="1392">
        <v>1</v>
      </c>
    </row>
    <row r="172" spans="1:8" ht="60">
      <c r="A172" s="1756"/>
      <c r="B172" s="1390">
        <v>65200000</v>
      </c>
      <c r="C172" s="1043" t="s">
        <v>81</v>
      </c>
      <c r="D172" s="108" t="s">
        <v>48</v>
      </c>
      <c r="E172" s="1392" t="s">
        <v>55</v>
      </c>
      <c r="F172" s="1392">
        <v>8736000</v>
      </c>
      <c r="G172" s="1392">
        <f t="shared" si="4"/>
        <v>8736000</v>
      </c>
      <c r="H172" s="1392">
        <v>1</v>
      </c>
    </row>
    <row r="173" spans="1:8" ht="45">
      <c r="A173" s="1756">
        <v>4213</v>
      </c>
      <c r="B173" s="1390">
        <v>65111000</v>
      </c>
      <c r="C173" s="1043" t="s">
        <v>679</v>
      </c>
      <c r="D173" s="108" t="s">
        <v>48</v>
      </c>
      <c r="E173" s="1392" t="s">
        <v>207</v>
      </c>
      <c r="F173" s="1392">
        <v>174</v>
      </c>
      <c r="G173" s="1392">
        <f t="shared" si="4"/>
        <v>783000</v>
      </c>
      <c r="H173" s="1392">
        <v>4500</v>
      </c>
    </row>
    <row r="174" spans="1:8" ht="60">
      <c r="A174" s="1756"/>
      <c r="B174" s="1390">
        <v>90921000</v>
      </c>
      <c r="C174" s="1043" t="s">
        <v>357</v>
      </c>
      <c r="D174" s="108" t="s">
        <v>47</v>
      </c>
      <c r="E174" s="1392" t="s">
        <v>50</v>
      </c>
      <c r="F174" s="1392">
        <v>120</v>
      </c>
      <c r="G174" s="1392">
        <f t="shared" si="4"/>
        <v>360000</v>
      </c>
      <c r="H174" s="1392">
        <v>3000</v>
      </c>
    </row>
    <row r="175" spans="1:8" ht="60">
      <c r="A175" s="1756">
        <v>4214</v>
      </c>
      <c r="B175" s="1390">
        <v>64211000</v>
      </c>
      <c r="C175" s="1043" t="s">
        <v>178</v>
      </c>
      <c r="D175" s="108" t="s">
        <v>48</v>
      </c>
      <c r="E175" s="1392" t="s">
        <v>55</v>
      </c>
      <c r="F175" s="1392">
        <v>2822400</v>
      </c>
      <c r="G175" s="1392">
        <f t="shared" si="4"/>
        <v>2822400</v>
      </c>
      <c r="H175" s="1392">
        <v>1</v>
      </c>
    </row>
    <row r="176" spans="1:8" ht="75">
      <c r="A176" s="1756"/>
      <c r="B176" s="1390">
        <v>64211200</v>
      </c>
      <c r="C176" s="1043" t="s">
        <v>1958</v>
      </c>
      <c r="D176" s="108" t="s">
        <v>48</v>
      </c>
      <c r="E176" s="1392" t="s">
        <v>55</v>
      </c>
      <c r="F176" s="1392">
        <v>3240000</v>
      </c>
      <c r="G176" s="1392">
        <f t="shared" si="4"/>
        <v>3240000</v>
      </c>
      <c r="H176" s="1392">
        <v>1</v>
      </c>
    </row>
    <row r="177" spans="1:8" ht="30">
      <c r="A177" s="1756"/>
      <c r="B177" s="1390">
        <v>64212000</v>
      </c>
      <c r="C177" s="1043" t="s">
        <v>0</v>
      </c>
      <c r="D177" s="108" t="s">
        <v>48</v>
      </c>
      <c r="E177" s="1392" t="s">
        <v>55</v>
      </c>
      <c r="F177" s="1392">
        <v>1380000</v>
      </c>
      <c r="G177" s="1392">
        <f t="shared" si="4"/>
        <v>1380000</v>
      </c>
      <c r="H177" s="1392">
        <v>1</v>
      </c>
    </row>
    <row r="178" spans="1:8" ht="45">
      <c r="A178" s="1756"/>
      <c r="B178" s="1390">
        <v>72410000</v>
      </c>
      <c r="C178" s="1043" t="s">
        <v>359</v>
      </c>
      <c r="D178" s="108" t="s">
        <v>327</v>
      </c>
      <c r="E178" s="1392" t="s">
        <v>55</v>
      </c>
      <c r="F178" s="1392">
        <v>300000</v>
      </c>
      <c r="G178" s="1392">
        <f t="shared" si="4"/>
        <v>300000</v>
      </c>
      <c r="H178" s="1392">
        <v>1</v>
      </c>
    </row>
    <row r="179" spans="1:8" ht="17.25">
      <c r="A179" s="1756"/>
      <c r="B179" s="1390">
        <v>64110000</v>
      </c>
      <c r="C179" s="1043" t="s">
        <v>1959</v>
      </c>
      <c r="D179" s="108" t="s">
        <v>48</v>
      </c>
      <c r="E179" s="1391" t="s">
        <v>51</v>
      </c>
      <c r="F179" s="1392">
        <v>25</v>
      </c>
      <c r="G179" s="1392">
        <f t="shared" si="4"/>
        <v>105000</v>
      </c>
      <c r="H179" s="1392">
        <v>4200</v>
      </c>
    </row>
    <row r="180" spans="1:8" ht="17.25">
      <c r="A180" s="1756"/>
      <c r="B180" s="1390">
        <v>64110000</v>
      </c>
      <c r="C180" s="1043" t="s">
        <v>1960</v>
      </c>
      <c r="D180" s="108" t="s">
        <v>48</v>
      </c>
      <c r="E180" s="1391" t="s">
        <v>51</v>
      </c>
      <c r="F180" s="1392">
        <v>120</v>
      </c>
      <c r="G180" s="1392">
        <f t="shared" si="4"/>
        <v>3000</v>
      </c>
      <c r="H180" s="1392">
        <v>25</v>
      </c>
    </row>
    <row r="181" spans="1:8" ht="17.25">
      <c r="A181" s="1756"/>
      <c r="B181" s="1390">
        <v>64110000</v>
      </c>
      <c r="C181" s="1043" t="s">
        <v>1961</v>
      </c>
      <c r="D181" s="108" t="s">
        <v>48</v>
      </c>
      <c r="E181" s="1391" t="s">
        <v>51</v>
      </c>
      <c r="F181" s="1392">
        <v>30</v>
      </c>
      <c r="G181" s="1392">
        <f t="shared" si="4"/>
        <v>7500</v>
      </c>
      <c r="H181" s="1392">
        <v>250</v>
      </c>
    </row>
    <row r="182" spans="1:8" ht="17.25">
      <c r="A182" s="1756"/>
      <c r="B182" s="1390">
        <v>64110000</v>
      </c>
      <c r="C182" s="1043" t="s">
        <v>1962</v>
      </c>
      <c r="D182" s="108" t="s">
        <v>48</v>
      </c>
      <c r="E182" s="1391" t="s">
        <v>51</v>
      </c>
      <c r="F182" s="1392">
        <v>50</v>
      </c>
      <c r="G182" s="1392">
        <f t="shared" si="4"/>
        <v>12500</v>
      </c>
      <c r="H182" s="1392">
        <v>250</v>
      </c>
    </row>
    <row r="183" spans="1:8" ht="17.25">
      <c r="A183" s="1756"/>
      <c r="B183" s="1390">
        <v>64110000</v>
      </c>
      <c r="C183" s="1043" t="s">
        <v>1963</v>
      </c>
      <c r="D183" s="108" t="s">
        <v>48</v>
      </c>
      <c r="E183" s="1391" t="s">
        <v>51</v>
      </c>
      <c r="F183" s="1392">
        <v>120</v>
      </c>
      <c r="G183" s="1392">
        <f t="shared" si="4"/>
        <v>120000</v>
      </c>
      <c r="H183" s="1392">
        <v>1000</v>
      </c>
    </row>
    <row r="184" spans="1:8" ht="30">
      <c r="A184" s="1756"/>
      <c r="B184" s="1390">
        <v>64110000</v>
      </c>
      <c r="C184" s="1043" t="s">
        <v>1964</v>
      </c>
      <c r="D184" s="108" t="s">
        <v>48</v>
      </c>
      <c r="E184" s="1391" t="s">
        <v>51</v>
      </c>
      <c r="F184" s="1392">
        <v>280</v>
      </c>
      <c r="G184" s="1392">
        <f t="shared" si="4"/>
        <v>140000</v>
      </c>
      <c r="H184" s="1392">
        <v>500</v>
      </c>
    </row>
    <row r="185" spans="1:8" ht="45">
      <c r="A185" s="1047">
        <v>4215</v>
      </c>
      <c r="B185" s="1400">
        <v>66516100</v>
      </c>
      <c r="C185" s="1401" t="s">
        <v>1965</v>
      </c>
      <c r="D185" s="108" t="s">
        <v>48</v>
      </c>
      <c r="E185" s="1392" t="s">
        <v>55</v>
      </c>
      <c r="F185" s="1392">
        <v>250000</v>
      </c>
      <c r="G185" s="1392">
        <f t="shared" si="4"/>
        <v>250000</v>
      </c>
      <c r="H185" s="1392">
        <v>1</v>
      </c>
    </row>
    <row r="186" spans="1:8" ht="45">
      <c r="A186" s="1047">
        <v>4222</v>
      </c>
      <c r="B186" s="1400">
        <v>79997000</v>
      </c>
      <c r="C186" s="1401" t="s">
        <v>71</v>
      </c>
      <c r="D186" s="108" t="s">
        <v>1966</v>
      </c>
      <c r="E186" s="1392" t="s">
        <v>55</v>
      </c>
      <c r="F186" s="1392">
        <v>1500000</v>
      </c>
      <c r="G186" s="1392">
        <f t="shared" si="4"/>
        <v>1500000</v>
      </c>
      <c r="H186" s="1392">
        <v>1</v>
      </c>
    </row>
    <row r="187" spans="1:8" ht="90">
      <c r="A187" s="1047">
        <v>4237</v>
      </c>
      <c r="B187" s="1390">
        <v>79992000</v>
      </c>
      <c r="C187" s="1043" t="s">
        <v>738</v>
      </c>
      <c r="D187" s="108" t="s">
        <v>89</v>
      </c>
      <c r="E187" s="1392" t="s">
        <v>55</v>
      </c>
      <c r="F187" s="1392">
        <v>2000000</v>
      </c>
      <c r="G187" s="1392">
        <f t="shared" si="4"/>
        <v>2000000</v>
      </c>
      <c r="H187" s="1392">
        <v>1</v>
      </c>
    </row>
    <row r="188" spans="1:8" ht="45">
      <c r="A188" s="1047">
        <v>4239</v>
      </c>
      <c r="B188" s="1390">
        <v>60120000</v>
      </c>
      <c r="C188" s="1043" t="s">
        <v>1967</v>
      </c>
      <c r="D188" s="108" t="s">
        <v>327</v>
      </c>
      <c r="E188" s="1392" t="s">
        <v>55</v>
      </c>
      <c r="F188" s="1392">
        <v>1000000</v>
      </c>
      <c r="G188" s="1392">
        <f t="shared" si="4"/>
        <v>1000000</v>
      </c>
      <c r="H188" s="1392">
        <v>1</v>
      </c>
    </row>
    <row r="189" spans="1:8" ht="17.25">
      <c r="A189" s="1756">
        <v>4241</v>
      </c>
      <c r="B189" s="1390">
        <v>50531200</v>
      </c>
      <c r="C189" s="1043" t="s">
        <v>264</v>
      </c>
      <c r="D189" s="108" t="s">
        <v>48</v>
      </c>
      <c r="E189" s="1392" t="s">
        <v>55</v>
      </c>
      <c r="F189" s="1392">
        <v>91000</v>
      </c>
      <c r="G189" s="1392">
        <f t="shared" si="4"/>
        <v>91000</v>
      </c>
      <c r="H189" s="1392">
        <v>1</v>
      </c>
    </row>
    <row r="190" spans="1:8" ht="30">
      <c r="A190" s="1756"/>
      <c r="B190" s="1390">
        <v>66171000</v>
      </c>
      <c r="C190" s="1043" t="s">
        <v>680</v>
      </c>
      <c r="D190" s="108" t="s">
        <v>47</v>
      </c>
      <c r="E190" s="1392" t="s">
        <v>55</v>
      </c>
      <c r="F190" s="1392">
        <v>490000</v>
      </c>
      <c r="G190" s="1392">
        <f t="shared" si="4"/>
        <v>490000</v>
      </c>
      <c r="H190" s="1392">
        <v>1</v>
      </c>
    </row>
    <row r="191" spans="1:8" ht="60">
      <c r="A191" s="1760">
        <v>4252</v>
      </c>
      <c r="B191" s="1390">
        <v>50112000</v>
      </c>
      <c r="C191" s="1401" t="s">
        <v>1968</v>
      </c>
      <c r="D191" s="108" t="s">
        <v>327</v>
      </c>
      <c r="E191" s="1392" t="s">
        <v>55</v>
      </c>
      <c r="F191" s="1303">
        <v>2580000</v>
      </c>
      <c r="G191" s="1392">
        <f t="shared" si="4"/>
        <v>2580000</v>
      </c>
      <c r="H191" s="1392">
        <v>1</v>
      </c>
    </row>
    <row r="192" spans="1:8" ht="45">
      <c r="A192" s="1788"/>
      <c r="B192" s="1390">
        <v>50750000</v>
      </c>
      <c r="C192" s="1401" t="s">
        <v>372</v>
      </c>
      <c r="D192" s="108" t="s">
        <v>90</v>
      </c>
      <c r="E192" s="1392" t="s">
        <v>55</v>
      </c>
      <c r="F192" s="1303">
        <v>240000</v>
      </c>
      <c r="G192" s="1392">
        <f t="shared" si="4"/>
        <v>240000</v>
      </c>
      <c r="H192" s="1392">
        <v>1</v>
      </c>
    </row>
    <row r="193" spans="1:8" ht="60">
      <c r="A193" s="1788"/>
      <c r="B193" s="1390">
        <v>72500000</v>
      </c>
      <c r="C193" s="1401" t="s">
        <v>1969</v>
      </c>
      <c r="D193" s="108" t="s">
        <v>327</v>
      </c>
      <c r="E193" s="1392" t="s">
        <v>55</v>
      </c>
      <c r="F193" s="1303">
        <v>1500000</v>
      </c>
      <c r="G193" s="1392">
        <f t="shared" si="4"/>
        <v>1500000</v>
      </c>
      <c r="H193" s="1392">
        <v>1</v>
      </c>
    </row>
    <row r="194" spans="1:8" ht="90">
      <c r="A194" s="1791"/>
      <c r="B194" s="1390">
        <v>71247000</v>
      </c>
      <c r="C194" s="1043" t="s">
        <v>1970</v>
      </c>
      <c r="D194" s="108" t="s">
        <v>47</v>
      </c>
      <c r="E194" s="1392" t="s">
        <v>55</v>
      </c>
      <c r="F194" s="1392">
        <v>7060</v>
      </c>
      <c r="G194" s="1402">
        <f t="shared" si="4"/>
        <v>7060</v>
      </c>
      <c r="H194" s="1392">
        <v>1</v>
      </c>
    </row>
    <row r="195" spans="1:8" ht="75">
      <c r="A195" s="148"/>
      <c r="B195" s="148"/>
      <c r="C195" s="1044" t="s">
        <v>1971</v>
      </c>
      <c r="D195" s="148"/>
      <c r="E195" s="148"/>
      <c r="F195" s="33"/>
      <c r="G195" s="149">
        <f>G196+G198</f>
        <v>15000000</v>
      </c>
      <c r="H195" s="1403"/>
    </row>
    <row r="196" spans="1:8">
      <c r="A196" s="2"/>
      <c r="B196" s="1637" t="s">
        <v>1950</v>
      </c>
      <c r="C196" s="1638"/>
      <c r="D196" s="1049"/>
      <c r="E196" s="1049"/>
      <c r="F196" s="1048"/>
      <c r="G196" s="1389">
        <f>SUM(G197:G197)</f>
        <v>14619880</v>
      </c>
      <c r="H196" s="22"/>
    </row>
    <row r="197" spans="1:8" ht="105">
      <c r="A197" s="1760">
        <v>5113</v>
      </c>
      <c r="B197" s="1400">
        <v>45261910</v>
      </c>
      <c r="C197" s="1043" t="s">
        <v>1972</v>
      </c>
      <c r="D197" s="108" t="s">
        <v>47</v>
      </c>
      <c r="E197" s="1392" t="s">
        <v>55</v>
      </c>
      <c r="F197" s="1392">
        <v>14619880</v>
      </c>
      <c r="G197" s="1392">
        <f>F197*H197</f>
        <v>14619880</v>
      </c>
      <c r="H197" s="1392">
        <v>1</v>
      </c>
    </row>
    <row r="198" spans="1:8">
      <c r="A198" s="1788"/>
      <c r="B198" s="1792" t="s">
        <v>1957</v>
      </c>
      <c r="C198" s="1793"/>
      <c r="D198" s="1399"/>
      <c r="E198" s="1399"/>
      <c r="F198" s="46"/>
      <c r="G198" s="1389">
        <f>SUM(G199:G200)</f>
        <v>380120</v>
      </c>
      <c r="H198" s="4"/>
    </row>
    <row r="199" spans="1:8" ht="150">
      <c r="A199" s="1788"/>
      <c r="B199" s="1390">
        <v>71247000</v>
      </c>
      <c r="C199" s="1043" t="s">
        <v>1973</v>
      </c>
      <c r="D199" s="108" t="s">
        <v>47</v>
      </c>
      <c r="E199" s="1392" t="s">
        <v>55</v>
      </c>
      <c r="F199" s="1392">
        <v>292400</v>
      </c>
      <c r="G199" s="1392">
        <f>F199*H199</f>
        <v>292400</v>
      </c>
      <c r="H199" s="1392">
        <v>1</v>
      </c>
    </row>
    <row r="200" spans="1:8" ht="150">
      <c r="A200" s="1788"/>
      <c r="B200" s="1390">
        <v>71247000</v>
      </c>
      <c r="C200" s="1043" t="s">
        <v>1974</v>
      </c>
      <c r="D200" s="108" t="s">
        <v>47</v>
      </c>
      <c r="E200" s="1392" t="s">
        <v>55</v>
      </c>
      <c r="F200" s="1392">
        <v>87720</v>
      </c>
      <c r="G200" s="1402">
        <f>F200*H200</f>
        <v>87720</v>
      </c>
      <c r="H200" s="1392">
        <v>1</v>
      </c>
    </row>
    <row r="201" spans="1:8" ht="150">
      <c r="A201" s="148"/>
      <c r="B201" s="148"/>
      <c r="C201" s="1044" t="s">
        <v>1975</v>
      </c>
      <c r="D201" s="148"/>
      <c r="E201" s="148"/>
      <c r="F201" s="33"/>
      <c r="G201" s="149">
        <f>G202</f>
        <v>1581900</v>
      </c>
      <c r="H201" s="1403"/>
    </row>
    <row r="202" spans="1:8">
      <c r="A202" s="2"/>
      <c r="B202" s="1792" t="s">
        <v>1957</v>
      </c>
      <c r="C202" s="1793"/>
      <c r="D202" s="1399"/>
      <c r="E202" s="1399"/>
      <c r="F202" s="46"/>
      <c r="G202" s="1389">
        <f>SUM(G203:G205)</f>
        <v>1581900</v>
      </c>
      <c r="H202" s="4"/>
    </row>
    <row r="203" spans="1:8" ht="45">
      <c r="A203" s="1047">
        <v>4212</v>
      </c>
      <c r="B203" s="1390">
        <v>65310000</v>
      </c>
      <c r="C203" s="1043" t="s">
        <v>80</v>
      </c>
      <c r="D203" s="108" t="s">
        <v>48</v>
      </c>
      <c r="E203" s="1392" t="s">
        <v>55</v>
      </c>
      <c r="F203" s="1392">
        <v>245100</v>
      </c>
      <c r="G203" s="1392">
        <f>F203*H203</f>
        <v>245100</v>
      </c>
      <c r="H203" s="1392">
        <v>1</v>
      </c>
    </row>
    <row r="204" spans="1:8" ht="45">
      <c r="A204" s="1047">
        <v>4214</v>
      </c>
      <c r="B204" s="1390">
        <v>72410000</v>
      </c>
      <c r="C204" s="1043" t="s">
        <v>359</v>
      </c>
      <c r="D204" s="108" t="s">
        <v>48</v>
      </c>
      <c r="E204" s="1392" t="s">
        <v>55</v>
      </c>
      <c r="F204" s="1392">
        <v>108000</v>
      </c>
      <c r="G204" s="1392">
        <f>F204*H204</f>
        <v>108000</v>
      </c>
      <c r="H204" s="1392">
        <v>1</v>
      </c>
    </row>
    <row r="205" spans="1:8" ht="45">
      <c r="A205" s="1047">
        <v>4216</v>
      </c>
      <c r="B205" s="1390">
        <v>70220000</v>
      </c>
      <c r="C205" s="1043" t="s">
        <v>350</v>
      </c>
      <c r="D205" s="108" t="s">
        <v>48</v>
      </c>
      <c r="E205" s="1392" t="s">
        <v>55</v>
      </c>
      <c r="F205" s="1392">
        <v>1228800</v>
      </c>
      <c r="G205" s="1392">
        <f>F205*H205</f>
        <v>1228800</v>
      </c>
      <c r="H205" s="1392">
        <v>1</v>
      </c>
    </row>
    <row r="206" spans="1:8" ht="60">
      <c r="A206" s="148"/>
      <c r="B206" s="148"/>
      <c r="C206" s="1044" t="s">
        <v>1976</v>
      </c>
      <c r="D206" s="148"/>
      <c r="E206" s="148"/>
      <c r="F206" s="33"/>
      <c r="G206" s="149">
        <f>G207</f>
        <v>3000000</v>
      </c>
      <c r="H206" s="33"/>
    </row>
    <row r="207" spans="1:8">
      <c r="A207" s="2"/>
      <c r="B207" s="1637" t="s">
        <v>1950</v>
      </c>
      <c r="C207" s="1638"/>
      <c r="D207" s="1049"/>
      <c r="E207" s="1049"/>
      <c r="F207" s="1048"/>
      <c r="G207" s="1389">
        <f>SUM(G208:G208)</f>
        <v>3000000</v>
      </c>
      <c r="H207" s="22"/>
    </row>
    <row r="208" spans="1:8" ht="30">
      <c r="A208" s="1047">
        <v>5134</v>
      </c>
      <c r="B208" s="1390">
        <v>71242000</v>
      </c>
      <c r="C208" s="1043" t="s">
        <v>62</v>
      </c>
      <c r="D208" s="108" t="s">
        <v>47</v>
      </c>
      <c r="E208" s="1392" t="s">
        <v>55</v>
      </c>
      <c r="F208" s="1392">
        <v>3000000</v>
      </c>
      <c r="G208" s="1392">
        <f>F208*H208</f>
        <v>3000000</v>
      </c>
      <c r="H208" s="1392">
        <v>1</v>
      </c>
    </row>
    <row r="209" spans="1:8" ht="75">
      <c r="A209" s="148"/>
      <c r="B209" s="148"/>
      <c r="C209" s="1044" t="s">
        <v>1977</v>
      </c>
      <c r="D209" s="148"/>
      <c r="E209" s="148"/>
      <c r="F209" s="33"/>
      <c r="G209" s="149">
        <f>G210+G212</f>
        <v>28500000</v>
      </c>
      <c r="H209" s="1403"/>
    </row>
    <row r="210" spans="1:8">
      <c r="A210" s="2"/>
      <c r="B210" s="1637" t="s">
        <v>1950</v>
      </c>
      <c r="C210" s="1638"/>
      <c r="D210" s="1049"/>
      <c r="E210" s="1049"/>
      <c r="F210" s="1048"/>
      <c r="G210" s="1389">
        <f>SUM(G211:G211)</f>
        <v>27941180</v>
      </c>
      <c r="H210" s="22"/>
    </row>
    <row r="211" spans="1:8" ht="45">
      <c r="A211" s="1760">
        <v>4251</v>
      </c>
      <c r="B211" s="1400">
        <v>45233222</v>
      </c>
      <c r="C211" s="1043" t="s">
        <v>1978</v>
      </c>
      <c r="D211" s="108" t="s">
        <v>47</v>
      </c>
      <c r="E211" s="1392" t="s">
        <v>55</v>
      </c>
      <c r="F211" s="1392">
        <v>27941180</v>
      </c>
      <c r="G211" s="1392">
        <f>F211*H211</f>
        <v>27941180</v>
      </c>
      <c r="H211" s="1392">
        <v>1</v>
      </c>
    </row>
    <row r="212" spans="1:8">
      <c r="A212" s="1788"/>
      <c r="B212" s="1792" t="s">
        <v>1957</v>
      </c>
      <c r="C212" s="1793"/>
      <c r="D212" s="1399"/>
      <c r="E212" s="1399"/>
      <c r="F212" s="46"/>
      <c r="G212" s="1389">
        <f>SUM(G213:G213)</f>
        <v>558820</v>
      </c>
      <c r="H212" s="4"/>
    </row>
    <row r="213" spans="1:8" ht="90">
      <c r="A213" s="1788"/>
      <c r="B213" s="1390">
        <v>71247000</v>
      </c>
      <c r="C213" s="1043" t="s">
        <v>1979</v>
      </c>
      <c r="D213" s="108" t="s">
        <v>47</v>
      </c>
      <c r="E213" s="1392" t="s">
        <v>55</v>
      </c>
      <c r="F213" s="1392">
        <v>558820</v>
      </c>
      <c r="G213" s="1392">
        <f>F213*H213</f>
        <v>558820</v>
      </c>
      <c r="H213" s="1392">
        <v>1</v>
      </c>
    </row>
    <row r="214" spans="1:8" ht="60">
      <c r="A214" s="148"/>
      <c r="B214" s="148"/>
      <c r="C214" s="1412" t="s">
        <v>3355</v>
      </c>
      <c r="D214" s="148"/>
      <c r="E214" s="148"/>
      <c r="F214" s="33"/>
      <c r="G214" s="149">
        <f>SUM(G215)</f>
        <v>1835155.9454191034</v>
      </c>
      <c r="H214" s="1403"/>
    </row>
    <row r="215" spans="1:8">
      <c r="A215" s="2"/>
      <c r="B215" s="1637" t="s">
        <v>1950</v>
      </c>
      <c r="C215" s="1638"/>
      <c r="D215" s="1413"/>
      <c r="E215" s="1413"/>
      <c r="F215" s="1414"/>
      <c r="G215" s="1389">
        <f>SUM(G216)</f>
        <v>1835155.9454191034</v>
      </c>
      <c r="H215" s="22"/>
    </row>
    <row r="216" spans="1:8" s="1217" customFormat="1" ht="45">
      <c r="A216" s="1458">
        <v>5112</v>
      </c>
      <c r="B216" s="1415">
        <v>45453000</v>
      </c>
      <c r="C216" s="1416" t="s">
        <v>2002</v>
      </c>
      <c r="D216" s="1417" t="s">
        <v>47</v>
      </c>
      <c r="E216" s="1355" t="s">
        <v>55</v>
      </c>
      <c r="F216" s="1459">
        <v>1835155.9454191034</v>
      </c>
      <c r="G216" s="1459">
        <v>1835155.9454191034</v>
      </c>
      <c r="H216" s="1355">
        <v>1</v>
      </c>
    </row>
    <row r="217" spans="1:8" ht="60">
      <c r="A217" s="148"/>
      <c r="B217" s="148"/>
      <c r="C217" s="1044" t="s">
        <v>1980</v>
      </c>
      <c r="D217" s="148"/>
      <c r="E217" s="148"/>
      <c r="F217" s="33"/>
      <c r="G217" s="149">
        <f>G218</f>
        <v>288727800</v>
      </c>
      <c r="H217" s="1403"/>
    </row>
    <row r="218" spans="1:8">
      <c r="A218" s="2"/>
      <c r="B218" s="1792" t="s">
        <v>1957</v>
      </c>
      <c r="C218" s="1793"/>
      <c r="D218" s="1399"/>
      <c r="E218" s="1399"/>
      <c r="F218" s="46"/>
      <c r="G218" s="1389">
        <f>SUM(G219:G219)</f>
        <v>288727800</v>
      </c>
      <c r="H218" s="4"/>
    </row>
    <row r="219" spans="1:8" ht="45">
      <c r="A219" s="1047">
        <v>4213</v>
      </c>
      <c r="B219" s="1390">
        <v>90600000</v>
      </c>
      <c r="C219" s="1043" t="s">
        <v>367</v>
      </c>
      <c r="D219" s="108" t="s">
        <v>47</v>
      </c>
      <c r="E219" s="1392" t="s">
        <v>55</v>
      </c>
      <c r="F219" s="1392">
        <v>288727800</v>
      </c>
      <c r="G219" s="1392">
        <f>F219*H219</f>
        <v>288727800</v>
      </c>
      <c r="H219" s="1392">
        <v>1</v>
      </c>
    </row>
    <row r="220" spans="1:8" ht="60">
      <c r="A220" s="148"/>
      <c r="B220" s="148"/>
      <c r="C220" s="1044" t="s">
        <v>1981</v>
      </c>
      <c r="D220" s="148"/>
      <c r="E220" s="148"/>
      <c r="F220" s="33"/>
      <c r="G220" s="149">
        <f>G221</f>
        <v>92000000</v>
      </c>
      <c r="H220" s="1403"/>
    </row>
    <row r="221" spans="1:8">
      <c r="A221" s="2"/>
      <c r="B221" s="1792" t="s">
        <v>1957</v>
      </c>
      <c r="C221" s="1793"/>
      <c r="D221" s="1399"/>
      <c r="E221" s="1399"/>
      <c r="F221" s="46"/>
      <c r="G221" s="1389">
        <f>SUM(G222:G222)</f>
        <v>92000000</v>
      </c>
      <c r="H221" s="4"/>
    </row>
    <row r="222" spans="1:8" ht="45">
      <c r="A222" s="1047">
        <v>4213</v>
      </c>
      <c r="B222" s="1390">
        <v>77314100</v>
      </c>
      <c r="C222" s="1043" t="s">
        <v>492</v>
      </c>
      <c r="D222" s="108" t="s">
        <v>327</v>
      </c>
      <c r="E222" s="1392" t="s">
        <v>55</v>
      </c>
      <c r="F222" s="1392">
        <v>92000000</v>
      </c>
      <c r="G222" s="1392">
        <f>F222*H222</f>
        <v>92000000</v>
      </c>
      <c r="H222" s="1392">
        <v>1</v>
      </c>
    </row>
    <row r="223" spans="1:8" ht="60">
      <c r="A223" s="148"/>
      <c r="B223" s="148"/>
      <c r="C223" s="1044" t="s">
        <v>1982</v>
      </c>
      <c r="D223" s="148"/>
      <c r="E223" s="148"/>
      <c r="F223" s="33"/>
      <c r="G223" s="149">
        <f>G224+G226</f>
        <v>1000000</v>
      </c>
      <c r="H223" s="1403"/>
    </row>
    <row r="224" spans="1:8">
      <c r="A224" s="2"/>
      <c r="B224" s="1637" t="s">
        <v>1950</v>
      </c>
      <c r="C224" s="1638"/>
      <c r="D224" s="1049"/>
      <c r="E224" s="1049"/>
      <c r="F224" s="1048"/>
      <c r="G224" s="1389">
        <f>SUM(G225:G225)</f>
        <v>980400</v>
      </c>
      <c r="H224" s="22"/>
    </row>
    <row r="225" spans="1:8" ht="30">
      <c r="A225" s="1760">
        <v>4861</v>
      </c>
      <c r="B225" s="1400">
        <v>45111100</v>
      </c>
      <c r="C225" s="1043" t="s">
        <v>88</v>
      </c>
      <c r="D225" s="108" t="s">
        <v>47</v>
      </c>
      <c r="E225" s="1392" t="s">
        <v>55</v>
      </c>
      <c r="F225" s="1392">
        <v>980400</v>
      </c>
      <c r="G225" s="1392">
        <f>F225*H225</f>
        <v>980400</v>
      </c>
      <c r="H225" s="1392">
        <v>1</v>
      </c>
    </row>
    <row r="226" spans="1:8">
      <c r="A226" s="1788"/>
      <c r="B226" s="1792" t="s">
        <v>1957</v>
      </c>
      <c r="C226" s="1793"/>
      <c r="D226" s="1399"/>
      <c r="E226" s="1399"/>
      <c r="F226" s="46"/>
      <c r="G226" s="1389">
        <f>SUM(G227:G227)</f>
        <v>19600</v>
      </c>
      <c r="H226" s="4"/>
    </row>
    <row r="227" spans="1:8" ht="75">
      <c r="A227" s="1788"/>
      <c r="B227" s="1390">
        <v>71247000</v>
      </c>
      <c r="C227" s="1043" t="s">
        <v>1876</v>
      </c>
      <c r="D227" s="108" t="s">
        <v>47</v>
      </c>
      <c r="E227" s="1392" t="s">
        <v>55</v>
      </c>
      <c r="F227" s="1392">
        <v>19600</v>
      </c>
      <c r="G227" s="1392">
        <f>F227*H227</f>
        <v>19600</v>
      </c>
      <c r="H227" s="1392">
        <v>1</v>
      </c>
    </row>
    <row r="228" spans="1:8" ht="75">
      <c r="A228" s="148"/>
      <c r="B228" s="148"/>
      <c r="C228" s="1044" t="s">
        <v>1983</v>
      </c>
      <c r="D228" s="148"/>
      <c r="E228" s="148"/>
      <c r="F228" s="33"/>
      <c r="G228" s="149">
        <f>G229</f>
        <v>10000000</v>
      </c>
      <c r="H228" s="1403"/>
    </row>
    <row r="229" spans="1:8">
      <c r="A229" s="2"/>
      <c r="B229" s="1637" t="s">
        <v>1950</v>
      </c>
      <c r="C229" s="1638"/>
      <c r="D229" s="1049"/>
      <c r="E229" s="1049"/>
      <c r="F229" s="1048"/>
      <c r="G229" s="1389">
        <f>SUM(G230:G230)</f>
        <v>10000000</v>
      </c>
      <c r="H229" s="22"/>
    </row>
    <row r="230" spans="1:8" ht="45">
      <c r="A230" s="1404">
        <v>4251</v>
      </c>
      <c r="B230" s="1400">
        <v>45453000</v>
      </c>
      <c r="C230" s="1043" t="s">
        <v>450</v>
      </c>
      <c r="D230" s="108" t="s">
        <v>47</v>
      </c>
      <c r="E230" s="1392" t="s">
        <v>55</v>
      </c>
      <c r="F230" s="1392">
        <v>10000000</v>
      </c>
      <c r="G230" s="1392">
        <f>F230*H230</f>
        <v>10000000</v>
      </c>
      <c r="H230" s="1392">
        <v>1</v>
      </c>
    </row>
    <row r="231" spans="1:8" ht="75">
      <c r="A231" s="148"/>
      <c r="B231" s="148"/>
      <c r="C231" s="1044" t="s">
        <v>1984</v>
      </c>
      <c r="D231" s="148"/>
      <c r="E231" s="148"/>
      <c r="F231" s="33"/>
      <c r="G231" s="149">
        <f>G232+G235</f>
        <v>28000000</v>
      </c>
      <c r="H231" s="1403"/>
    </row>
    <row r="232" spans="1:8">
      <c r="A232" s="2"/>
      <c r="B232" s="1637" t="s">
        <v>1950</v>
      </c>
      <c r="C232" s="1638"/>
      <c r="D232" s="1049"/>
      <c r="E232" s="1049"/>
      <c r="F232" s="1048"/>
      <c r="G232" s="1389">
        <f>SUM(G233:G234)</f>
        <v>27290450</v>
      </c>
      <c r="H232" s="22"/>
    </row>
    <row r="233" spans="1:8" ht="90">
      <c r="A233" s="1760">
        <v>5113</v>
      </c>
      <c r="B233" s="1390">
        <v>45261910</v>
      </c>
      <c r="C233" s="1043" t="s">
        <v>1985</v>
      </c>
      <c r="D233" s="108" t="s">
        <v>47</v>
      </c>
      <c r="E233" s="1392" t="s">
        <v>55</v>
      </c>
      <c r="F233" s="1392">
        <v>12061670</v>
      </c>
      <c r="G233" s="1392">
        <f>F233*H233</f>
        <v>12061670</v>
      </c>
      <c r="H233" s="1392">
        <v>1</v>
      </c>
    </row>
    <row r="234" spans="1:8" ht="90">
      <c r="A234" s="1788"/>
      <c r="B234" s="1390">
        <v>45261910</v>
      </c>
      <c r="C234" s="1043" t="s">
        <v>1986</v>
      </c>
      <c r="D234" s="108" t="s">
        <v>47</v>
      </c>
      <c r="E234" s="1392" t="s">
        <v>55</v>
      </c>
      <c r="F234" s="1392">
        <v>15228780</v>
      </c>
      <c r="G234" s="1392">
        <f>F234*H234</f>
        <v>15228780</v>
      </c>
      <c r="H234" s="1392">
        <v>1</v>
      </c>
    </row>
    <row r="235" spans="1:8">
      <c r="A235" s="1788"/>
      <c r="B235" s="1792" t="s">
        <v>1957</v>
      </c>
      <c r="C235" s="1793"/>
      <c r="D235" s="1399"/>
      <c r="E235" s="1399"/>
      <c r="F235" s="46"/>
      <c r="G235" s="1389">
        <f>SUM(G236:G239)</f>
        <v>709550</v>
      </c>
      <c r="H235" s="4"/>
    </row>
    <row r="236" spans="1:8" ht="135">
      <c r="A236" s="1788"/>
      <c r="B236" s="1390">
        <v>71247000</v>
      </c>
      <c r="C236" s="1043" t="s">
        <v>1987</v>
      </c>
      <c r="D236" s="108" t="s">
        <v>47</v>
      </c>
      <c r="E236" s="1392" t="s">
        <v>55</v>
      </c>
      <c r="F236" s="1392">
        <v>241230</v>
      </c>
      <c r="G236" s="1392">
        <f>F236*H236</f>
        <v>241230</v>
      </c>
      <c r="H236" s="1392">
        <v>1</v>
      </c>
    </row>
    <row r="237" spans="1:8" ht="135">
      <c r="A237" s="1788"/>
      <c r="B237" s="1390">
        <v>71247000</v>
      </c>
      <c r="C237" s="1043" t="s">
        <v>1988</v>
      </c>
      <c r="D237" s="108" t="s">
        <v>47</v>
      </c>
      <c r="E237" s="1392" t="s">
        <v>55</v>
      </c>
      <c r="F237" s="1392">
        <v>304580</v>
      </c>
      <c r="G237" s="1392">
        <f>F237*H237</f>
        <v>304580</v>
      </c>
      <c r="H237" s="1392">
        <v>1</v>
      </c>
    </row>
    <row r="238" spans="1:8" ht="135">
      <c r="A238" s="1788"/>
      <c r="B238" s="1390">
        <v>71247000</v>
      </c>
      <c r="C238" s="1043" t="s">
        <v>1989</v>
      </c>
      <c r="D238" s="108" t="s">
        <v>48</v>
      </c>
      <c r="E238" s="1392" t="s">
        <v>55</v>
      </c>
      <c r="F238" s="1392">
        <v>72370</v>
      </c>
      <c r="G238" s="1402">
        <f>F238*H238</f>
        <v>72370</v>
      </c>
      <c r="H238" s="1392">
        <v>1</v>
      </c>
    </row>
    <row r="239" spans="1:8" ht="135">
      <c r="A239" s="1791"/>
      <c r="B239" s="1390">
        <v>71247000</v>
      </c>
      <c r="C239" s="1043" t="s">
        <v>1990</v>
      </c>
      <c r="D239" s="108" t="s">
        <v>48</v>
      </c>
      <c r="E239" s="1392" t="s">
        <v>55</v>
      </c>
      <c r="F239" s="1392">
        <v>91370</v>
      </c>
      <c r="G239" s="1402">
        <f>F239*H239</f>
        <v>91370</v>
      </c>
      <c r="H239" s="1392">
        <v>1</v>
      </c>
    </row>
    <row r="240" spans="1:8" ht="105">
      <c r="A240" s="148"/>
      <c r="B240" s="148"/>
      <c r="C240" s="1044" t="s">
        <v>1991</v>
      </c>
      <c r="D240" s="148"/>
      <c r="E240" s="148"/>
      <c r="F240" s="149"/>
      <c r="G240" s="149">
        <f>G241+G243+G256</f>
        <v>95164844.054580897</v>
      </c>
      <c r="H240" s="1403"/>
    </row>
    <row r="241" spans="1:8">
      <c r="A241" s="2"/>
      <c r="B241" s="1637" t="s">
        <v>1678</v>
      </c>
      <c r="C241" s="1638"/>
      <c r="D241" s="1049"/>
      <c r="E241" s="1049"/>
      <c r="F241" s="1048"/>
      <c r="G241" s="1389">
        <f>SUM(G242:G242)</f>
        <v>10000000</v>
      </c>
      <c r="H241" s="22"/>
    </row>
    <row r="242" spans="1:8" ht="75">
      <c r="A242" s="1404">
        <v>5129</v>
      </c>
      <c r="B242" s="1400">
        <v>44200000</v>
      </c>
      <c r="C242" s="1043" t="s">
        <v>1992</v>
      </c>
      <c r="D242" s="108" t="s">
        <v>47</v>
      </c>
      <c r="E242" s="1392" t="s">
        <v>55</v>
      </c>
      <c r="F242" s="1392">
        <v>10000000</v>
      </c>
      <c r="G242" s="1392">
        <f>F242*H242</f>
        <v>10000000</v>
      </c>
      <c r="H242" s="1392">
        <v>1</v>
      </c>
    </row>
    <row r="243" spans="1:8">
      <c r="A243" s="2"/>
      <c r="B243" s="1637" t="s">
        <v>1950</v>
      </c>
      <c r="C243" s="1638"/>
      <c r="D243" s="1049"/>
      <c r="E243" s="1049"/>
      <c r="F243" s="1048"/>
      <c r="G243" s="1389">
        <f>SUM(G244:G255)</f>
        <v>83086871.345029235</v>
      </c>
      <c r="H243" s="22"/>
    </row>
    <row r="244" spans="1:8" ht="90">
      <c r="A244" s="1404">
        <v>4251</v>
      </c>
      <c r="B244" s="1390">
        <v>45453000</v>
      </c>
      <c r="C244" s="1043" t="s">
        <v>1993</v>
      </c>
      <c r="D244" s="108" t="s">
        <v>47</v>
      </c>
      <c r="E244" s="1392" t="s">
        <v>55</v>
      </c>
      <c r="F244" s="1392">
        <v>5000000</v>
      </c>
      <c r="G244" s="1392">
        <f t="shared" ref="G244:G255" si="5">F244*H244</f>
        <v>5000000</v>
      </c>
      <c r="H244" s="1392">
        <v>1</v>
      </c>
    </row>
    <row r="245" spans="1:8" ht="45">
      <c r="A245" s="1760">
        <v>5113</v>
      </c>
      <c r="B245" s="1390">
        <v>45453000</v>
      </c>
      <c r="C245" s="1043" t="s">
        <v>1994</v>
      </c>
      <c r="D245" s="108" t="s">
        <v>47</v>
      </c>
      <c r="E245" s="1392" t="s">
        <v>55</v>
      </c>
      <c r="F245" s="1394">
        <v>4873294.3469785573</v>
      </c>
      <c r="G245" s="1394">
        <f t="shared" si="5"/>
        <v>4873294.3469785573</v>
      </c>
      <c r="H245" s="1392">
        <v>1</v>
      </c>
    </row>
    <row r="246" spans="1:8" ht="45">
      <c r="A246" s="1788"/>
      <c r="B246" s="1390">
        <v>45453000</v>
      </c>
      <c r="C246" s="1043" t="s">
        <v>1995</v>
      </c>
      <c r="D246" s="108" t="s">
        <v>47</v>
      </c>
      <c r="E246" s="1392" t="s">
        <v>55</v>
      </c>
      <c r="F246" s="1394">
        <v>15963313.840155944</v>
      </c>
      <c r="G246" s="1394">
        <f t="shared" si="5"/>
        <v>15963313.840155944</v>
      </c>
      <c r="H246" s="1392">
        <v>1</v>
      </c>
    </row>
    <row r="247" spans="1:8" ht="45">
      <c r="A247" s="1788"/>
      <c r="B247" s="1390">
        <v>45453000</v>
      </c>
      <c r="C247" s="1043" t="s">
        <v>1996</v>
      </c>
      <c r="D247" s="108" t="s">
        <v>47</v>
      </c>
      <c r="E247" s="1392" t="s">
        <v>55</v>
      </c>
      <c r="F247" s="1394">
        <v>5101978.5575048728</v>
      </c>
      <c r="G247" s="1394">
        <f t="shared" si="5"/>
        <v>5101978.5575048728</v>
      </c>
      <c r="H247" s="1392">
        <v>1</v>
      </c>
    </row>
    <row r="248" spans="1:8" ht="30">
      <c r="A248" s="1788"/>
      <c r="B248" s="1390">
        <v>45453000</v>
      </c>
      <c r="C248" s="1043" t="s">
        <v>1997</v>
      </c>
      <c r="D248" s="108" t="s">
        <v>47</v>
      </c>
      <c r="E248" s="1392" t="s">
        <v>55</v>
      </c>
      <c r="F248" s="1394">
        <v>1746189.0838206627</v>
      </c>
      <c r="G248" s="1394">
        <f t="shared" si="5"/>
        <v>1746189.0838206627</v>
      </c>
      <c r="H248" s="1392">
        <v>1</v>
      </c>
    </row>
    <row r="249" spans="1:8" ht="30">
      <c r="A249" s="1788"/>
      <c r="B249" s="1390">
        <v>45453000</v>
      </c>
      <c r="C249" s="1043" t="s">
        <v>1998</v>
      </c>
      <c r="D249" s="108" t="s">
        <v>47</v>
      </c>
      <c r="E249" s="1392" t="s">
        <v>55</v>
      </c>
      <c r="F249" s="1394">
        <v>1513040.9356725146</v>
      </c>
      <c r="G249" s="1394">
        <f t="shared" si="5"/>
        <v>1513040.9356725146</v>
      </c>
      <c r="H249" s="1392">
        <v>1</v>
      </c>
    </row>
    <row r="250" spans="1:8" ht="30">
      <c r="A250" s="1788"/>
      <c r="B250" s="1390">
        <v>45453000</v>
      </c>
      <c r="C250" s="1043" t="s">
        <v>1999</v>
      </c>
      <c r="D250" s="108" t="s">
        <v>47</v>
      </c>
      <c r="E250" s="1392" t="s">
        <v>55</v>
      </c>
      <c r="F250" s="1394">
        <v>1422192.9824561402</v>
      </c>
      <c r="G250" s="1394">
        <f t="shared" si="5"/>
        <v>1422192.9824561402</v>
      </c>
      <c r="H250" s="1392">
        <v>1</v>
      </c>
    </row>
    <row r="251" spans="1:8" ht="45">
      <c r="A251" s="1788"/>
      <c r="B251" s="1390">
        <v>45453000</v>
      </c>
      <c r="C251" s="1043" t="s">
        <v>2000</v>
      </c>
      <c r="D251" s="108" t="s">
        <v>47</v>
      </c>
      <c r="E251" s="1392" t="s">
        <v>55</v>
      </c>
      <c r="F251" s="1394">
        <v>22386851.851851851</v>
      </c>
      <c r="G251" s="1394">
        <f t="shared" si="5"/>
        <v>22386851.851851851</v>
      </c>
      <c r="H251" s="1392">
        <v>1</v>
      </c>
    </row>
    <row r="252" spans="1:8" ht="30">
      <c r="A252" s="1788"/>
      <c r="B252" s="1390">
        <v>45453000</v>
      </c>
      <c r="C252" s="1043" t="s">
        <v>2001</v>
      </c>
      <c r="D252" s="108" t="s">
        <v>47</v>
      </c>
      <c r="E252" s="1392" t="s">
        <v>55</v>
      </c>
      <c r="F252" s="1394">
        <v>10830692.007797271</v>
      </c>
      <c r="G252" s="1394">
        <f t="shared" si="5"/>
        <v>10830692.007797271</v>
      </c>
      <c r="H252" s="1392">
        <v>1</v>
      </c>
    </row>
    <row r="253" spans="1:8" ht="45">
      <c r="A253" s="1788"/>
      <c r="B253" s="1390">
        <v>45453000</v>
      </c>
      <c r="C253" s="1043" t="s">
        <v>2003</v>
      </c>
      <c r="D253" s="108" t="s">
        <v>47</v>
      </c>
      <c r="E253" s="1392" t="s">
        <v>55</v>
      </c>
      <c r="F253" s="1394">
        <v>4849610.1364522418</v>
      </c>
      <c r="G253" s="1394">
        <f t="shared" si="5"/>
        <v>4849610.1364522418</v>
      </c>
      <c r="H253" s="1392">
        <v>1</v>
      </c>
    </row>
    <row r="254" spans="1:8" ht="45">
      <c r="A254" s="1788"/>
      <c r="B254" s="1390">
        <v>45453000</v>
      </c>
      <c r="C254" s="1043" t="s">
        <v>2004</v>
      </c>
      <c r="D254" s="108" t="s">
        <v>47</v>
      </c>
      <c r="E254" s="1392" t="s">
        <v>55</v>
      </c>
      <c r="F254" s="1394">
        <v>2732943.4697855748</v>
      </c>
      <c r="G254" s="1394">
        <f t="shared" si="5"/>
        <v>2732943.4697855748</v>
      </c>
      <c r="H254" s="1392">
        <v>1</v>
      </c>
    </row>
    <row r="255" spans="1:8" ht="30">
      <c r="A255" s="1788"/>
      <c r="B255" s="1390">
        <v>45453000</v>
      </c>
      <c r="C255" s="1043" t="s">
        <v>2005</v>
      </c>
      <c r="D255" s="108" t="s">
        <v>47</v>
      </c>
      <c r="E255" s="1392" t="s">
        <v>55</v>
      </c>
      <c r="F255" s="1394">
        <v>6666764.1325536063</v>
      </c>
      <c r="G255" s="1394">
        <f t="shared" si="5"/>
        <v>6666764.1325536063</v>
      </c>
      <c r="H255" s="1392">
        <v>1</v>
      </c>
    </row>
    <row r="256" spans="1:8">
      <c r="A256" s="1788"/>
      <c r="B256" s="1792" t="s">
        <v>1957</v>
      </c>
      <c r="C256" s="1793"/>
      <c r="D256" s="1399"/>
      <c r="E256" s="1399"/>
      <c r="F256" s="46"/>
      <c r="G256" s="1389">
        <f>SUM(G257:G280)</f>
        <v>2077972.7095516564</v>
      </c>
      <c r="H256" s="4"/>
    </row>
    <row r="257" spans="1:8" ht="90">
      <c r="A257" s="1788"/>
      <c r="B257" s="1390">
        <v>71247000</v>
      </c>
      <c r="C257" s="1043" t="s">
        <v>2006</v>
      </c>
      <c r="D257" s="108" t="s">
        <v>47</v>
      </c>
      <c r="E257" s="1392" t="s">
        <v>55</v>
      </c>
      <c r="F257" s="1394">
        <v>97465.886939571152</v>
      </c>
      <c r="G257" s="1394">
        <f t="shared" ref="G257:G280" si="6">F257*H257</f>
        <v>97465.886939571152</v>
      </c>
      <c r="H257" s="1392">
        <v>1</v>
      </c>
    </row>
    <row r="258" spans="1:8" ht="90">
      <c r="A258" s="1788"/>
      <c r="B258" s="1390">
        <v>71247000</v>
      </c>
      <c r="C258" s="1043" t="s">
        <v>2007</v>
      </c>
      <c r="D258" s="108" t="s">
        <v>47</v>
      </c>
      <c r="E258" s="1392" t="s">
        <v>55</v>
      </c>
      <c r="F258" s="1394">
        <v>319266.27680311888</v>
      </c>
      <c r="G258" s="1394">
        <f t="shared" si="6"/>
        <v>319266.27680311888</v>
      </c>
      <c r="H258" s="1392">
        <v>1</v>
      </c>
    </row>
    <row r="259" spans="1:8" ht="90">
      <c r="A259" s="1788"/>
      <c r="B259" s="1390">
        <v>71247000</v>
      </c>
      <c r="C259" s="1043" t="s">
        <v>2008</v>
      </c>
      <c r="D259" s="108" t="s">
        <v>47</v>
      </c>
      <c r="E259" s="1392" t="s">
        <v>55</v>
      </c>
      <c r="F259" s="1394">
        <v>102039.57115009746</v>
      </c>
      <c r="G259" s="1394">
        <f t="shared" si="6"/>
        <v>102039.57115009746</v>
      </c>
      <c r="H259" s="1392">
        <v>1</v>
      </c>
    </row>
    <row r="260" spans="1:8" ht="75">
      <c r="A260" s="1788"/>
      <c r="B260" s="1390">
        <v>71247000</v>
      </c>
      <c r="C260" s="1043" t="s">
        <v>2009</v>
      </c>
      <c r="D260" s="108" t="s">
        <v>47</v>
      </c>
      <c r="E260" s="1392" t="s">
        <v>55</v>
      </c>
      <c r="F260" s="1394">
        <v>34923.781676413251</v>
      </c>
      <c r="G260" s="1394">
        <f t="shared" si="6"/>
        <v>34923.781676413251</v>
      </c>
      <c r="H260" s="1392">
        <v>1</v>
      </c>
    </row>
    <row r="261" spans="1:8" ht="75">
      <c r="A261" s="1788"/>
      <c r="B261" s="1390">
        <v>71247000</v>
      </c>
      <c r="C261" s="1043" t="s">
        <v>2010</v>
      </c>
      <c r="D261" s="108" t="s">
        <v>47</v>
      </c>
      <c r="E261" s="1392" t="s">
        <v>55</v>
      </c>
      <c r="F261" s="1394">
        <v>30260.818713450291</v>
      </c>
      <c r="G261" s="1394">
        <f t="shared" si="6"/>
        <v>30260.818713450291</v>
      </c>
      <c r="H261" s="1392">
        <v>1</v>
      </c>
    </row>
    <row r="262" spans="1:8" ht="75">
      <c r="A262" s="1788"/>
      <c r="B262" s="1390">
        <v>71247000</v>
      </c>
      <c r="C262" s="1043" t="s">
        <v>2011</v>
      </c>
      <c r="D262" s="108" t="s">
        <v>47</v>
      </c>
      <c r="E262" s="1392" t="s">
        <v>55</v>
      </c>
      <c r="F262" s="1394">
        <v>28443.859649122805</v>
      </c>
      <c r="G262" s="1394">
        <f t="shared" si="6"/>
        <v>28443.859649122805</v>
      </c>
      <c r="H262" s="1392">
        <v>1</v>
      </c>
    </row>
    <row r="263" spans="1:8" ht="90">
      <c r="A263" s="1788"/>
      <c r="B263" s="1390">
        <v>71247000</v>
      </c>
      <c r="C263" s="1043" t="s">
        <v>2012</v>
      </c>
      <c r="D263" s="108" t="s">
        <v>47</v>
      </c>
      <c r="E263" s="1392" t="s">
        <v>55</v>
      </c>
      <c r="F263" s="1394">
        <v>447737.03703703702</v>
      </c>
      <c r="G263" s="1394">
        <f t="shared" si="6"/>
        <v>447737.03703703702</v>
      </c>
      <c r="H263" s="1392">
        <v>1</v>
      </c>
    </row>
    <row r="264" spans="1:8" ht="75">
      <c r="A264" s="1788"/>
      <c r="B264" s="1390">
        <v>71247000</v>
      </c>
      <c r="C264" s="1043" t="s">
        <v>2013</v>
      </c>
      <c r="D264" s="108" t="s">
        <v>47</v>
      </c>
      <c r="E264" s="1392" t="s">
        <v>55</v>
      </c>
      <c r="F264" s="1394">
        <v>216613.84015594542</v>
      </c>
      <c r="G264" s="1394">
        <f t="shared" si="6"/>
        <v>216613.84015594542</v>
      </c>
      <c r="H264" s="1392">
        <v>1</v>
      </c>
    </row>
    <row r="265" spans="1:8" ht="90">
      <c r="A265" s="1788"/>
      <c r="B265" s="1415">
        <v>71247000</v>
      </c>
      <c r="C265" s="1416" t="s">
        <v>2014</v>
      </c>
      <c r="D265" s="1417" t="s">
        <v>47</v>
      </c>
      <c r="E265" s="1355" t="s">
        <v>55</v>
      </c>
      <c r="F265" s="1394">
        <v>36703.118908382072</v>
      </c>
      <c r="G265" s="1394">
        <f t="shared" si="6"/>
        <v>36703.118908382072</v>
      </c>
      <c r="H265" s="1392">
        <v>1</v>
      </c>
    </row>
    <row r="266" spans="1:8" ht="90">
      <c r="A266" s="1788"/>
      <c r="B266" s="1390">
        <v>71247000</v>
      </c>
      <c r="C266" s="1043" t="s">
        <v>2015</v>
      </c>
      <c r="D266" s="108" t="s">
        <v>47</v>
      </c>
      <c r="E266" s="1392" t="s">
        <v>55</v>
      </c>
      <c r="F266" s="1394">
        <v>96992.202729044831</v>
      </c>
      <c r="G266" s="1394">
        <f t="shared" si="6"/>
        <v>96992.202729044831</v>
      </c>
      <c r="H266" s="1392">
        <v>1</v>
      </c>
    </row>
    <row r="267" spans="1:8" ht="90">
      <c r="A267" s="1788"/>
      <c r="B267" s="1390">
        <v>71247000</v>
      </c>
      <c r="C267" s="1043" t="s">
        <v>2016</v>
      </c>
      <c r="D267" s="108" t="s">
        <v>47</v>
      </c>
      <c r="E267" s="1392" t="s">
        <v>55</v>
      </c>
      <c r="F267" s="1394">
        <v>54658.869395711496</v>
      </c>
      <c r="G267" s="1394">
        <f t="shared" si="6"/>
        <v>54658.869395711496</v>
      </c>
      <c r="H267" s="1392">
        <v>1</v>
      </c>
    </row>
    <row r="268" spans="1:8" ht="75">
      <c r="A268" s="1788"/>
      <c r="B268" s="1390">
        <v>71247000</v>
      </c>
      <c r="C268" s="1043" t="s">
        <v>2017</v>
      </c>
      <c r="D268" s="108" t="s">
        <v>47</v>
      </c>
      <c r="E268" s="1392" t="s">
        <v>55</v>
      </c>
      <c r="F268" s="1394">
        <v>133335.28265107214</v>
      </c>
      <c r="G268" s="1394">
        <f t="shared" si="6"/>
        <v>133335.28265107214</v>
      </c>
      <c r="H268" s="1392">
        <v>1</v>
      </c>
    </row>
    <row r="269" spans="1:8" ht="90">
      <c r="A269" s="1788"/>
      <c r="B269" s="1390">
        <v>71247000</v>
      </c>
      <c r="C269" s="1043" t="s">
        <v>2018</v>
      </c>
      <c r="D269" s="108" t="s">
        <v>48</v>
      </c>
      <c r="E269" s="1392" t="s">
        <v>55</v>
      </c>
      <c r="F269" s="1394">
        <v>29239.766081871345</v>
      </c>
      <c r="G269" s="1394">
        <f t="shared" si="6"/>
        <v>29239.766081871345</v>
      </c>
      <c r="H269" s="1392">
        <v>1</v>
      </c>
    </row>
    <row r="270" spans="1:8" ht="90">
      <c r="A270" s="1788"/>
      <c r="B270" s="1390">
        <v>71247000</v>
      </c>
      <c r="C270" s="1043" t="s">
        <v>2019</v>
      </c>
      <c r="D270" s="108" t="s">
        <v>48</v>
      </c>
      <c r="E270" s="1392" t="s">
        <v>55</v>
      </c>
      <c r="F270" s="1394">
        <v>95779.883040935674</v>
      </c>
      <c r="G270" s="1394">
        <f t="shared" si="6"/>
        <v>95779.883040935674</v>
      </c>
      <c r="H270" s="1392">
        <v>1</v>
      </c>
    </row>
    <row r="271" spans="1:8" ht="90">
      <c r="A271" s="1788"/>
      <c r="B271" s="1390">
        <v>71247000</v>
      </c>
      <c r="C271" s="1043" t="s">
        <v>2020</v>
      </c>
      <c r="D271" s="108" t="s">
        <v>48</v>
      </c>
      <c r="E271" s="1392" t="s">
        <v>55</v>
      </c>
      <c r="F271" s="1394">
        <v>30611.871345029238</v>
      </c>
      <c r="G271" s="1394">
        <f t="shared" si="6"/>
        <v>30611.871345029238</v>
      </c>
      <c r="H271" s="1392">
        <v>1</v>
      </c>
    </row>
    <row r="272" spans="1:8" ht="75">
      <c r="A272" s="1788"/>
      <c r="B272" s="1390">
        <v>71247000</v>
      </c>
      <c r="C272" s="1043" t="s">
        <v>2021</v>
      </c>
      <c r="D272" s="108" t="s">
        <v>48</v>
      </c>
      <c r="E272" s="1392" t="s">
        <v>55</v>
      </c>
      <c r="F272" s="1394">
        <v>10477.134502923976</v>
      </c>
      <c r="G272" s="1394">
        <f t="shared" si="6"/>
        <v>10477.134502923976</v>
      </c>
      <c r="H272" s="1392">
        <v>1</v>
      </c>
    </row>
    <row r="273" spans="1:8" ht="75">
      <c r="A273" s="1788"/>
      <c r="B273" s="1390">
        <v>71247000</v>
      </c>
      <c r="C273" s="1043" t="s">
        <v>2022</v>
      </c>
      <c r="D273" s="108" t="s">
        <v>48</v>
      </c>
      <c r="E273" s="1392" t="s">
        <v>55</v>
      </c>
      <c r="F273" s="1394">
        <v>9078.2456140350878</v>
      </c>
      <c r="G273" s="1394">
        <f t="shared" si="6"/>
        <v>9078.2456140350878</v>
      </c>
      <c r="H273" s="1392">
        <v>1</v>
      </c>
    </row>
    <row r="274" spans="1:8" ht="75">
      <c r="A274" s="1788"/>
      <c r="B274" s="1390">
        <v>71247000</v>
      </c>
      <c r="C274" s="1043" t="s">
        <v>2023</v>
      </c>
      <c r="D274" s="108" t="s">
        <v>48</v>
      </c>
      <c r="E274" s="1392" t="s">
        <v>55</v>
      </c>
      <c r="F274" s="1394">
        <v>8533.1578947368416</v>
      </c>
      <c r="G274" s="1394">
        <f t="shared" si="6"/>
        <v>8533.1578947368416</v>
      </c>
      <c r="H274" s="1392">
        <v>1</v>
      </c>
    </row>
    <row r="275" spans="1:8" ht="90">
      <c r="A275" s="1788"/>
      <c r="B275" s="1390">
        <v>71247000</v>
      </c>
      <c r="C275" s="1043" t="s">
        <v>2024</v>
      </c>
      <c r="D275" s="108" t="s">
        <v>48</v>
      </c>
      <c r="E275" s="1392" t="s">
        <v>55</v>
      </c>
      <c r="F275" s="1394">
        <v>134321.11111111109</v>
      </c>
      <c r="G275" s="1394">
        <f t="shared" si="6"/>
        <v>134321.11111111109</v>
      </c>
      <c r="H275" s="1392">
        <v>1</v>
      </c>
    </row>
    <row r="276" spans="1:8" ht="75">
      <c r="A276" s="1788"/>
      <c r="B276" s="1390">
        <v>71247000</v>
      </c>
      <c r="C276" s="1043" t="s">
        <v>2025</v>
      </c>
      <c r="D276" s="108" t="s">
        <v>48</v>
      </c>
      <c r="E276" s="1392" t="s">
        <v>55</v>
      </c>
      <c r="F276" s="1394">
        <v>64984.152046783631</v>
      </c>
      <c r="G276" s="1394">
        <f t="shared" si="6"/>
        <v>64984.152046783631</v>
      </c>
      <c r="H276" s="1392">
        <v>1</v>
      </c>
    </row>
    <row r="277" spans="1:8" ht="90">
      <c r="A277" s="1788"/>
      <c r="B277" s="1415">
        <v>71247000</v>
      </c>
      <c r="C277" s="1416" t="s">
        <v>2026</v>
      </c>
      <c r="D277" s="1417" t="s">
        <v>48</v>
      </c>
      <c r="E277" s="1355" t="s">
        <v>55</v>
      </c>
      <c r="F277" s="1394">
        <v>11010.935672514621</v>
      </c>
      <c r="G277" s="1394">
        <f t="shared" si="6"/>
        <v>11010.935672514621</v>
      </c>
      <c r="H277" s="1392">
        <v>1</v>
      </c>
    </row>
    <row r="278" spans="1:8" ht="90">
      <c r="A278" s="1788"/>
      <c r="B278" s="1390">
        <v>71247000</v>
      </c>
      <c r="C278" s="1043" t="s">
        <v>2027</v>
      </c>
      <c r="D278" s="108" t="s">
        <v>48</v>
      </c>
      <c r="E278" s="1392" t="s">
        <v>55</v>
      </c>
      <c r="F278" s="1394">
        <v>29097.660818713452</v>
      </c>
      <c r="G278" s="1394">
        <f t="shared" si="6"/>
        <v>29097.660818713452</v>
      </c>
      <c r="H278" s="1392">
        <v>1</v>
      </c>
    </row>
    <row r="279" spans="1:8" ht="90">
      <c r="A279" s="1788"/>
      <c r="B279" s="1390">
        <v>71247000</v>
      </c>
      <c r="C279" s="1043" t="s">
        <v>2028</v>
      </c>
      <c r="D279" s="108" t="s">
        <v>48</v>
      </c>
      <c r="E279" s="1392" t="s">
        <v>55</v>
      </c>
      <c r="F279" s="1394">
        <v>16397.660818713448</v>
      </c>
      <c r="G279" s="1394">
        <f t="shared" si="6"/>
        <v>16397.660818713448</v>
      </c>
      <c r="H279" s="1392">
        <v>1</v>
      </c>
    </row>
    <row r="280" spans="1:8" ht="75">
      <c r="A280" s="1788"/>
      <c r="B280" s="1390">
        <v>71247000</v>
      </c>
      <c r="C280" s="1043" t="s">
        <v>2029</v>
      </c>
      <c r="D280" s="108" t="s">
        <v>48</v>
      </c>
      <c r="E280" s="1392" t="s">
        <v>55</v>
      </c>
      <c r="F280" s="1394">
        <v>40000.584795321636</v>
      </c>
      <c r="G280" s="1394">
        <f t="shared" si="6"/>
        <v>40000.584795321636</v>
      </c>
      <c r="H280" s="1392">
        <v>1</v>
      </c>
    </row>
    <row r="281" spans="1:8" ht="90">
      <c r="A281" s="148"/>
      <c r="B281" s="148"/>
      <c r="C281" s="1044" t="s">
        <v>2030</v>
      </c>
      <c r="D281" s="148"/>
      <c r="E281" s="148"/>
      <c r="F281" s="33"/>
      <c r="G281" s="149">
        <f>G282</f>
        <v>3000000</v>
      </c>
      <c r="H281" s="1403"/>
    </row>
    <row r="282" spans="1:8">
      <c r="A282" s="2"/>
      <c r="B282" s="1637" t="s">
        <v>1950</v>
      </c>
      <c r="C282" s="1638"/>
      <c r="D282" s="1049"/>
      <c r="E282" s="1049"/>
      <c r="F282" s="1048"/>
      <c r="G282" s="1389">
        <f>SUM(G283:G283)</f>
        <v>3000000</v>
      </c>
      <c r="H282" s="22"/>
    </row>
    <row r="283" spans="1:8" ht="60">
      <c r="A283" s="1404">
        <v>4251</v>
      </c>
      <c r="B283" s="1400">
        <v>45453000</v>
      </c>
      <c r="C283" s="1043" t="s">
        <v>2031</v>
      </c>
      <c r="D283" s="108" t="s">
        <v>47</v>
      </c>
      <c r="E283" s="1392" t="s">
        <v>55</v>
      </c>
      <c r="F283" s="1392">
        <v>3000000</v>
      </c>
      <c r="G283" s="1392">
        <f>F283*H283</f>
        <v>3000000</v>
      </c>
      <c r="H283" s="1392">
        <v>1</v>
      </c>
    </row>
    <row r="284" spans="1:8" ht="105">
      <c r="A284" s="148"/>
      <c r="B284" s="148"/>
      <c r="C284" s="1044" t="s">
        <v>2032</v>
      </c>
      <c r="D284" s="148"/>
      <c r="E284" s="148"/>
      <c r="F284" s="33"/>
      <c r="G284" s="149">
        <f>G285</f>
        <v>1900000</v>
      </c>
      <c r="H284" s="1403"/>
    </row>
    <row r="285" spans="1:8">
      <c r="A285" s="2"/>
      <c r="B285" s="1792" t="s">
        <v>1957</v>
      </c>
      <c r="C285" s="1793"/>
      <c r="D285" s="1399"/>
      <c r="E285" s="1399"/>
      <c r="F285" s="46"/>
      <c r="G285" s="1389">
        <f>SUM(G286:G286)</f>
        <v>1900000</v>
      </c>
      <c r="H285" s="4"/>
    </row>
    <row r="286" spans="1:8" ht="90">
      <c r="A286" s="1047">
        <v>4239</v>
      </c>
      <c r="B286" s="1390">
        <v>98300000</v>
      </c>
      <c r="C286" s="1043" t="s">
        <v>2033</v>
      </c>
      <c r="D286" s="108" t="s">
        <v>90</v>
      </c>
      <c r="E286" s="1392" t="s">
        <v>55</v>
      </c>
      <c r="F286" s="1392">
        <v>1900000</v>
      </c>
      <c r="G286" s="1392">
        <f>F286*H286</f>
        <v>1900000</v>
      </c>
      <c r="H286" s="1392">
        <v>1</v>
      </c>
    </row>
    <row r="287" spans="1:8" ht="135">
      <c r="A287" s="148"/>
      <c r="B287" s="148"/>
      <c r="C287" s="1044" t="s">
        <v>2034</v>
      </c>
      <c r="D287" s="148"/>
      <c r="E287" s="148"/>
      <c r="F287" s="33"/>
      <c r="G287" s="149">
        <f>G288</f>
        <v>1500000</v>
      </c>
      <c r="H287" s="1403"/>
    </row>
    <row r="288" spans="1:8">
      <c r="A288" s="2"/>
      <c r="B288" s="1792" t="s">
        <v>1957</v>
      </c>
      <c r="C288" s="1793"/>
      <c r="D288" s="1399"/>
      <c r="E288" s="1399"/>
      <c r="F288" s="46"/>
      <c r="G288" s="1389">
        <f>SUM(G289:G289)</f>
        <v>1500000</v>
      </c>
      <c r="H288" s="4"/>
    </row>
    <row r="289" spans="1:8" ht="90">
      <c r="A289" s="1047">
        <v>4239</v>
      </c>
      <c r="B289" s="1390">
        <v>98371000</v>
      </c>
      <c r="C289" s="1043" t="s">
        <v>181</v>
      </c>
      <c r="D289" s="108" t="s">
        <v>47</v>
      </c>
      <c r="E289" s="1392" t="s">
        <v>55</v>
      </c>
      <c r="F289" s="1392">
        <v>1500000</v>
      </c>
      <c r="G289" s="1392">
        <f>F289*H289</f>
        <v>1500000</v>
      </c>
      <c r="H289" s="1392">
        <v>1</v>
      </c>
    </row>
    <row r="290" spans="1:8" ht="105">
      <c r="A290" s="148"/>
      <c r="B290" s="148"/>
      <c r="C290" s="1044" t="s">
        <v>2035</v>
      </c>
      <c r="D290" s="148"/>
      <c r="E290" s="148"/>
      <c r="F290" s="33"/>
      <c r="G290" s="149">
        <f>G291+G301</f>
        <v>4515000</v>
      </c>
      <c r="H290" s="1403"/>
    </row>
    <row r="291" spans="1:8">
      <c r="A291" s="2"/>
      <c r="B291" s="1637" t="s">
        <v>1678</v>
      </c>
      <c r="C291" s="1638"/>
      <c r="D291" s="1049"/>
      <c r="E291" s="1049"/>
      <c r="F291" s="1048"/>
      <c r="G291" s="1389">
        <f>SUM(G292:G300)</f>
        <v>3015000</v>
      </c>
      <c r="H291" s="22"/>
    </row>
    <row r="292" spans="1:8" ht="17.25">
      <c r="A292" s="1760">
        <v>4269</v>
      </c>
      <c r="B292" s="1390" t="s">
        <v>2036</v>
      </c>
      <c r="C292" s="1043" t="s">
        <v>291</v>
      </c>
      <c r="D292" s="108" t="s">
        <v>327</v>
      </c>
      <c r="E292" s="1391" t="s">
        <v>51</v>
      </c>
      <c r="F292" s="1392">
        <v>3500</v>
      </c>
      <c r="G292" s="1392">
        <f t="shared" ref="G292:G300" si="7">F292*H292</f>
        <v>1575000</v>
      </c>
      <c r="H292" s="1392">
        <v>450</v>
      </c>
    </row>
    <row r="293" spans="1:8" s="1393" customFormat="1" ht="17.25">
      <c r="A293" s="1788"/>
      <c r="B293" s="1390">
        <v>22815000</v>
      </c>
      <c r="C293" s="1043" t="s">
        <v>351</v>
      </c>
      <c r="D293" s="108" t="s">
        <v>327</v>
      </c>
      <c r="E293" s="1391" t="s">
        <v>51</v>
      </c>
      <c r="F293" s="1392">
        <v>250</v>
      </c>
      <c r="G293" s="1392">
        <f t="shared" si="7"/>
        <v>450000</v>
      </c>
      <c r="H293" s="1392">
        <v>1800</v>
      </c>
    </row>
    <row r="294" spans="1:8" s="1393" customFormat="1" ht="17.25">
      <c r="A294" s="1788"/>
      <c r="B294" s="1390">
        <v>22815000</v>
      </c>
      <c r="C294" s="1043" t="s">
        <v>352</v>
      </c>
      <c r="D294" s="108" t="s">
        <v>327</v>
      </c>
      <c r="E294" s="1391" t="s">
        <v>51</v>
      </c>
      <c r="F294" s="1392">
        <v>40</v>
      </c>
      <c r="G294" s="1392">
        <f t="shared" si="7"/>
        <v>180000</v>
      </c>
      <c r="H294" s="1392">
        <v>4500</v>
      </c>
    </row>
    <row r="295" spans="1:8" s="1393" customFormat="1" ht="17.25">
      <c r="A295" s="1788"/>
      <c r="B295" s="1390">
        <v>30192130</v>
      </c>
      <c r="C295" s="1043" t="s">
        <v>353</v>
      </c>
      <c r="D295" s="108" t="s">
        <v>327</v>
      </c>
      <c r="E295" s="1391" t="s">
        <v>58</v>
      </c>
      <c r="F295" s="1392">
        <v>400</v>
      </c>
      <c r="G295" s="1392">
        <f t="shared" si="7"/>
        <v>180000</v>
      </c>
      <c r="H295" s="1392">
        <v>450</v>
      </c>
    </row>
    <row r="296" spans="1:8" s="1393" customFormat="1" ht="17.25">
      <c r="A296" s="1788"/>
      <c r="B296" s="1390" t="s">
        <v>2037</v>
      </c>
      <c r="C296" s="1043" t="s">
        <v>292</v>
      </c>
      <c r="D296" s="108" t="s">
        <v>327</v>
      </c>
      <c r="E296" s="1391" t="s">
        <v>51</v>
      </c>
      <c r="F296" s="1392">
        <v>260</v>
      </c>
      <c r="G296" s="1392">
        <f t="shared" si="7"/>
        <v>117000</v>
      </c>
      <c r="H296" s="1392">
        <v>450</v>
      </c>
    </row>
    <row r="297" spans="1:8" s="1393" customFormat="1" ht="17.25">
      <c r="A297" s="1788"/>
      <c r="B297" s="1390" t="s">
        <v>2037</v>
      </c>
      <c r="C297" s="1043" t="s">
        <v>374</v>
      </c>
      <c r="D297" s="108" t="s">
        <v>327</v>
      </c>
      <c r="E297" s="1391" t="s">
        <v>51</v>
      </c>
      <c r="F297" s="1392">
        <v>300</v>
      </c>
      <c r="G297" s="1392">
        <f t="shared" si="7"/>
        <v>135000</v>
      </c>
      <c r="H297" s="1392">
        <v>450</v>
      </c>
    </row>
    <row r="298" spans="1:8" s="1393" customFormat="1" ht="17.25">
      <c r="A298" s="1788"/>
      <c r="B298" s="1390">
        <v>39292500</v>
      </c>
      <c r="C298" s="1043" t="s">
        <v>850</v>
      </c>
      <c r="D298" s="108" t="s">
        <v>327</v>
      </c>
      <c r="E298" s="1391" t="s">
        <v>51</v>
      </c>
      <c r="F298" s="1392">
        <v>50</v>
      </c>
      <c r="G298" s="1392">
        <f t="shared" si="7"/>
        <v>45000</v>
      </c>
      <c r="H298" s="1392">
        <v>900</v>
      </c>
    </row>
    <row r="299" spans="1:8" s="1393" customFormat="1" ht="17.25">
      <c r="A299" s="1788"/>
      <c r="B299" s="1390" t="s">
        <v>2038</v>
      </c>
      <c r="C299" s="1043" t="s">
        <v>375</v>
      </c>
      <c r="D299" s="108" t="s">
        <v>327</v>
      </c>
      <c r="E299" s="1391" t="s">
        <v>51</v>
      </c>
      <c r="F299" s="1392">
        <v>500</v>
      </c>
      <c r="G299" s="1392">
        <f t="shared" si="7"/>
        <v>225000</v>
      </c>
      <c r="H299" s="1392">
        <v>450</v>
      </c>
    </row>
    <row r="300" spans="1:8" s="1393" customFormat="1" ht="17.25">
      <c r="A300" s="1791"/>
      <c r="B300" s="1390">
        <v>30192121</v>
      </c>
      <c r="C300" s="1043" t="s">
        <v>848</v>
      </c>
      <c r="D300" s="108" t="s">
        <v>327</v>
      </c>
      <c r="E300" s="1391" t="s">
        <v>51</v>
      </c>
      <c r="F300" s="1392">
        <v>80</v>
      </c>
      <c r="G300" s="1392">
        <f t="shared" si="7"/>
        <v>108000</v>
      </c>
      <c r="H300" s="1392">
        <v>1350</v>
      </c>
    </row>
    <row r="301" spans="1:8">
      <c r="A301" s="1405"/>
      <c r="B301" s="1792" t="s">
        <v>1957</v>
      </c>
      <c r="C301" s="1793"/>
      <c r="D301" s="1399"/>
      <c r="E301" s="1399"/>
      <c r="F301" s="46"/>
      <c r="G301" s="1389">
        <f>SUM(G302:G302)</f>
        <v>1500000</v>
      </c>
      <c r="H301" s="4"/>
    </row>
    <row r="302" spans="1:8" ht="45">
      <c r="A302" s="1404">
        <v>4216</v>
      </c>
      <c r="B302" s="1390">
        <v>60171000</v>
      </c>
      <c r="C302" s="1043" t="s">
        <v>2039</v>
      </c>
      <c r="D302" s="108" t="s">
        <v>327</v>
      </c>
      <c r="E302" s="1392" t="s">
        <v>55</v>
      </c>
      <c r="F302" s="1392">
        <v>1500000</v>
      </c>
      <c r="G302" s="1392">
        <f>F302*H302</f>
        <v>1500000</v>
      </c>
      <c r="H302" s="1392">
        <v>1</v>
      </c>
    </row>
    <row r="303" spans="1:8" ht="75">
      <c r="A303" s="148"/>
      <c r="B303" s="148"/>
      <c r="C303" s="1044" t="s">
        <v>2040</v>
      </c>
      <c r="D303" s="148"/>
      <c r="E303" s="148"/>
      <c r="F303" s="33"/>
      <c r="G303" s="149">
        <f>G304</f>
        <v>1440000</v>
      </c>
      <c r="H303" s="1403"/>
    </row>
    <row r="304" spans="1:8">
      <c r="A304" s="1405"/>
      <c r="B304" s="1792" t="s">
        <v>1957</v>
      </c>
      <c r="C304" s="1793"/>
      <c r="D304" s="1399"/>
      <c r="E304" s="1399"/>
      <c r="F304" s="46"/>
      <c r="G304" s="1389">
        <f>SUM(G305:G305)</f>
        <v>1440000</v>
      </c>
      <c r="H304" s="4"/>
    </row>
    <row r="305" spans="1:8" ht="60">
      <c r="A305" s="1404">
        <v>4239</v>
      </c>
      <c r="B305" s="1390">
        <v>70333000</v>
      </c>
      <c r="C305" s="1043" t="s">
        <v>2041</v>
      </c>
      <c r="D305" s="108" t="s">
        <v>90</v>
      </c>
      <c r="E305" s="1392" t="s">
        <v>55</v>
      </c>
      <c r="F305" s="1392">
        <v>1440000</v>
      </c>
      <c r="G305" s="1392">
        <f>F305*H305</f>
        <v>1440000</v>
      </c>
      <c r="H305" s="1392">
        <v>1</v>
      </c>
    </row>
    <row r="306" spans="1:8" ht="135">
      <c r="A306" s="148"/>
      <c r="B306" s="148"/>
      <c r="C306" s="1044" t="s">
        <v>2042</v>
      </c>
      <c r="D306" s="148"/>
      <c r="E306" s="148"/>
      <c r="F306" s="33"/>
      <c r="G306" s="149">
        <f>G307+G319</f>
        <v>1181388</v>
      </c>
      <c r="H306" s="1403"/>
    </row>
    <row r="307" spans="1:8">
      <c r="A307" s="2"/>
      <c r="B307" s="1637" t="s">
        <v>1678</v>
      </c>
      <c r="C307" s="1638"/>
      <c r="D307" s="1049"/>
      <c r="E307" s="1049"/>
      <c r="F307" s="1048"/>
      <c r="G307" s="1389">
        <f>SUM(G308:G318)</f>
        <v>380388</v>
      </c>
      <c r="H307" s="22"/>
    </row>
    <row r="308" spans="1:8" ht="34.5">
      <c r="A308" s="1760">
        <v>4261</v>
      </c>
      <c r="B308" s="1390">
        <v>30197630</v>
      </c>
      <c r="C308" s="1043" t="s">
        <v>823</v>
      </c>
      <c r="D308" s="108" t="s">
        <v>327</v>
      </c>
      <c r="E308" s="1392" t="s">
        <v>863</v>
      </c>
      <c r="F308" s="1392">
        <v>1625</v>
      </c>
      <c r="G308" s="1392">
        <f t="shared" ref="G308:G318" si="8">F308*H308</f>
        <v>338000</v>
      </c>
      <c r="H308" s="1303">
        <v>208</v>
      </c>
    </row>
    <row r="309" spans="1:8" s="1393" customFormat="1" ht="45">
      <c r="A309" s="1788"/>
      <c r="B309" s="1390" t="s">
        <v>1917</v>
      </c>
      <c r="C309" s="1043" t="s">
        <v>852</v>
      </c>
      <c r="D309" s="108" t="s">
        <v>327</v>
      </c>
      <c r="E309" s="1391" t="s">
        <v>51</v>
      </c>
      <c r="F309" s="1392">
        <v>324</v>
      </c>
      <c r="G309" s="1392">
        <f t="shared" si="8"/>
        <v>3888</v>
      </c>
      <c r="H309" s="1303">
        <v>12</v>
      </c>
    </row>
    <row r="310" spans="1:8" s="1393" customFormat="1" ht="17.25">
      <c r="A310" s="1788"/>
      <c r="B310" s="1390">
        <v>30192121</v>
      </c>
      <c r="C310" s="1043" t="s">
        <v>848</v>
      </c>
      <c r="D310" s="108" t="s">
        <v>327</v>
      </c>
      <c r="E310" s="1391" t="s">
        <v>51</v>
      </c>
      <c r="F310" s="1392">
        <v>30</v>
      </c>
      <c r="G310" s="1392">
        <f t="shared" si="8"/>
        <v>3000</v>
      </c>
      <c r="H310" s="1303">
        <v>100</v>
      </c>
    </row>
    <row r="311" spans="1:8" s="1393" customFormat="1" ht="45">
      <c r="A311" s="1788"/>
      <c r="B311" s="1390">
        <v>22851000</v>
      </c>
      <c r="C311" s="1043" t="s">
        <v>826</v>
      </c>
      <c r="D311" s="108" t="s">
        <v>327</v>
      </c>
      <c r="E311" s="1391" t="s">
        <v>51</v>
      </c>
      <c r="F311" s="1392">
        <v>7.5</v>
      </c>
      <c r="G311" s="1392">
        <f t="shared" si="8"/>
        <v>7500</v>
      </c>
      <c r="H311" s="1303">
        <v>1000</v>
      </c>
    </row>
    <row r="312" spans="1:8" s="1393" customFormat="1" ht="60">
      <c r="A312" s="1788"/>
      <c r="B312" s="1390">
        <v>44424200</v>
      </c>
      <c r="C312" s="1043" t="s">
        <v>851</v>
      </c>
      <c r="D312" s="108" t="s">
        <v>327</v>
      </c>
      <c r="E312" s="1391" t="s">
        <v>51</v>
      </c>
      <c r="F312" s="1392">
        <v>420</v>
      </c>
      <c r="G312" s="1392">
        <f t="shared" si="8"/>
        <v>4200</v>
      </c>
      <c r="H312" s="1303">
        <v>10</v>
      </c>
    </row>
    <row r="313" spans="1:8" s="1393" customFormat="1" ht="17.25">
      <c r="A313" s="1788"/>
      <c r="B313" s="1390">
        <v>39241200</v>
      </c>
      <c r="C313" s="1043" t="s">
        <v>844</v>
      </c>
      <c r="D313" s="108" t="s">
        <v>327</v>
      </c>
      <c r="E313" s="1391" t="s">
        <v>51</v>
      </c>
      <c r="F313" s="1392">
        <v>200</v>
      </c>
      <c r="G313" s="1392">
        <f t="shared" si="8"/>
        <v>3000</v>
      </c>
      <c r="H313" s="1303">
        <v>15</v>
      </c>
    </row>
    <row r="314" spans="1:8" s="1393" customFormat="1" ht="17.25">
      <c r="A314" s="1788"/>
      <c r="B314" s="1390">
        <v>39292500</v>
      </c>
      <c r="C314" s="1043" t="s">
        <v>850</v>
      </c>
      <c r="D314" s="108" t="s">
        <v>327</v>
      </c>
      <c r="E314" s="1391" t="s">
        <v>51</v>
      </c>
      <c r="F314" s="1392">
        <v>100</v>
      </c>
      <c r="G314" s="1392">
        <f t="shared" si="8"/>
        <v>1500</v>
      </c>
      <c r="H314" s="1303">
        <v>15</v>
      </c>
    </row>
    <row r="315" spans="1:8" s="1393" customFormat="1" ht="30">
      <c r="A315" s="1788"/>
      <c r="B315" s="1390">
        <v>30197100</v>
      </c>
      <c r="C315" s="1043" t="s">
        <v>832</v>
      </c>
      <c r="D315" s="108" t="s">
        <v>327</v>
      </c>
      <c r="E315" s="1391" t="s">
        <v>51</v>
      </c>
      <c r="F315" s="1392">
        <v>500</v>
      </c>
      <c r="G315" s="1392">
        <f t="shared" si="8"/>
        <v>7500</v>
      </c>
      <c r="H315" s="1303">
        <v>15</v>
      </c>
    </row>
    <row r="316" spans="1:8" s="1393" customFormat="1" ht="30">
      <c r="A316" s="1788"/>
      <c r="B316" s="1390">
        <v>30197110</v>
      </c>
      <c r="C316" s="1043" t="s">
        <v>840</v>
      </c>
      <c r="D316" s="108" t="s">
        <v>327</v>
      </c>
      <c r="E316" s="1392" t="s">
        <v>58</v>
      </c>
      <c r="F316" s="1392">
        <v>70</v>
      </c>
      <c r="G316" s="1392">
        <f t="shared" si="8"/>
        <v>6300</v>
      </c>
      <c r="H316" s="1303">
        <v>90</v>
      </c>
    </row>
    <row r="317" spans="1:8" s="1393" customFormat="1" ht="30">
      <c r="A317" s="1788"/>
      <c r="B317" s="1390">
        <v>30197320</v>
      </c>
      <c r="C317" s="1043" t="s">
        <v>841</v>
      </c>
      <c r="D317" s="108" t="s">
        <v>327</v>
      </c>
      <c r="E317" s="1392" t="s">
        <v>58</v>
      </c>
      <c r="F317" s="1392">
        <v>50</v>
      </c>
      <c r="G317" s="1392">
        <f t="shared" si="8"/>
        <v>2000</v>
      </c>
      <c r="H317" s="1303">
        <v>40</v>
      </c>
    </row>
    <row r="318" spans="1:8" s="1393" customFormat="1" ht="45">
      <c r="A318" s="1788"/>
      <c r="B318" s="1390">
        <v>39241200</v>
      </c>
      <c r="C318" s="1043" t="s">
        <v>845</v>
      </c>
      <c r="D318" s="108" t="s">
        <v>327</v>
      </c>
      <c r="E318" s="1391" t="s">
        <v>51</v>
      </c>
      <c r="F318" s="1392">
        <v>100</v>
      </c>
      <c r="G318" s="1392">
        <f t="shared" si="8"/>
        <v>3500</v>
      </c>
      <c r="H318" s="1303">
        <v>35</v>
      </c>
    </row>
    <row r="319" spans="1:8">
      <c r="A319" s="2"/>
      <c r="B319" s="1792" t="s">
        <v>1957</v>
      </c>
      <c r="C319" s="1793"/>
      <c r="D319" s="1399"/>
      <c r="E319" s="1399"/>
      <c r="F319" s="46"/>
      <c r="G319" s="1389">
        <f>SUM(G320:G322)</f>
        <v>801000</v>
      </c>
      <c r="H319" s="4"/>
    </row>
    <row r="320" spans="1:8" ht="45">
      <c r="A320" s="1047">
        <v>4212</v>
      </c>
      <c r="B320" s="1390">
        <v>65310000</v>
      </c>
      <c r="C320" s="1043" t="s">
        <v>80</v>
      </c>
      <c r="D320" s="108" t="s">
        <v>48</v>
      </c>
      <c r="E320" s="1392" t="s">
        <v>55</v>
      </c>
      <c r="F320" s="1392">
        <v>397600</v>
      </c>
      <c r="G320" s="1392">
        <f>F320*H320</f>
        <v>397600</v>
      </c>
      <c r="H320" s="1392">
        <v>1</v>
      </c>
    </row>
    <row r="321" spans="1:8" ht="75">
      <c r="A321" s="1760">
        <v>4214</v>
      </c>
      <c r="B321" s="1390">
        <v>64213000</v>
      </c>
      <c r="C321" s="1043" t="s">
        <v>185</v>
      </c>
      <c r="D321" s="108" t="s">
        <v>48</v>
      </c>
      <c r="E321" s="1392" t="s">
        <v>55</v>
      </c>
      <c r="F321" s="1392">
        <v>115200</v>
      </c>
      <c r="G321" s="1392">
        <f>F321*H321</f>
        <v>115200</v>
      </c>
      <c r="H321" s="1392">
        <v>1</v>
      </c>
    </row>
    <row r="322" spans="1:8" ht="60">
      <c r="A322" s="1791"/>
      <c r="B322" s="1390">
        <v>64211200</v>
      </c>
      <c r="C322" s="1043" t="s">
        <v>354</v>
      </c>
      <c r="D322" s="108" t="s">
        <v>48</v>
      </c>
      <c r="E322" s="1392" t="s">
        <v>55</v>
      </c>
      <c r="F322" s="1392">
        <v>288200</v>
      </c>
      <c r="G322" s="1392">
        <f>F322*H322</f>
        <v>288200</v>
      </c>
      <c r="H322" s="1392">
        <v>1</v>
      </c>
    </row>
    <row r="323" spans="1:8" ht="60">
      <c r="A323" s="148"/>
      <c r="B323" s="148"/>
      <c r="C323" s="1044" t="s">
        <v>2554</v>
      </c>
      <c r="D323" s="148"/>
      <c r="E323" s="148"/>
      <c r="F323" s="33"/>
      <c r="G323" s="149">
        <f>G324</f>
        <v>6760000</v>
      </c>
      <c r="H323" s="1403"/>
    </row>
    <row r="324" spans="1:8">
      <c r="A324" s="1405"/>
      <c r="B324" s="1792" t="s">
        <v>1957</v>
      </c>
      <c r="C324" s="1793"/>
      <c r="D324" s="1399"/>
      <c r="E324" s="1399"/>
      <c r="F324" s="46"/>
      <c r="G324" s="1389">
        <f>SUM(G325:G325)</f>
        <v>6760000</v>
      </c>
      <c r="H324" s="4"/>
    </row>
    <row r="325" spans="1:8" ht="45">
      <c r="A325" s="1404">
        <v>4215</v>
      </c>
      <c r="B325" s="1390">
        <v>66516100</v>
      </c>
      <c r="C325" s="1043" t="s">
        <v>2730</v>
      </c>
      <c r="D325" s="108" t="s">
        <v>48</v>
      </c>
      <c r="E325" s="1392" t="s">
        <v>55</v>
      </c>
      <c r="F325" s="1392">
        <v>6760000</v>
      </c>
      <c r="G325" s="1392">
        <f>F325*H325</f>
        <v>6760000</v>
      </c>
      <c r="H325" s="1392">
        <v>1</v>
      </c>
    </row>
    <row r="326" spans="1:8">
      <c r="A326" s="1406"/>
      <c r="B326" s="1407" t="s">
        <v>2232</v>
      </c>
      <c r="C326" s="1408"/>
      <c r="D326" s="1406"/>
      <c r="E326" s="1406"/>
      <c r="F326" s="1409"/>
      <c r="G326" s="1410">
        <f>G8+G195+G201+G206+G209+G214+G217+G220+G223+G228+G231+G240+G281+G284+G287+G290+G303+G306+G323</f>
        <v>654533237.9000001</v>
      </c>
      <c r="H326" s="1408"/>
    </row>
    <row r="327" spans="1:8" ht="45" customHeight="1">
      <c r="C327" s="1411"/>
    </row>
    <row r="328" spans="1:8" ht="51" customHeight="1">
      <c r="C328" s="1411"/>
    </row>
    <row r="329" spans="1:8" ht="24" customHeight="1"/>
    <row r="330" spans="1:8" ht="51" customHeight="1"/>
    <row r="331" spans="1:8" ht="62.25" customHeight="1"/>
    <row r="332" spans="1:8" ht="67.5" customHeight="1"/>
    <row r="333" spans="1:8" ht="27.75" customHeight="1"/>
    <row r="334" spans="1:8" ht="64.5" customHeight="1"/>
    <row r="335" spans="1:8" ht="67.5" customHeight="1"/>
    <row r="336" spans="1:8" ht="67.5" customHeight="1"/>
    <row r="337" ht="27.75" customHeight="1"/>
    <row r="338" ht="64.5" customHeight="1"/>
    <row r="339" ht="66" customHeight="1"/>
    <row r="340" ht="29.25" customHeight="1"/>
    <row r="341" ht="20.25" customHeight="1"/>
    <row r="342" ht="14.25" customHeight="1"/>
    <row r="343" ht="19.5" customHeight="1"/>
    <row r="344" ht="19.5" customHeight="1"/>
    <row r="345" ht="23.25" customHeight="1"/>
    <row r="346" ht="15.75" customHeight="1"/>
    <row r="347" ht="25.5" customHeight="1"/>
    <row r="348" ht="16.5" customHeight="1"/>
    <row r="349" ht="20.25" customHeight="1"/>
    <row r="350" ht="28.5" customHeight="1"/>
    <row r="351" ht="28.5" customHeight="1"/>
    <row r="352" ht="28.5" customHeight="1"/>
    <row r="353" ht="28.5" customHeight="1"/>
    <row r="354" ht="28.5" customHeight="1"/>
    <row r="355" ht="28.5" customHeight="1"/>
    <row r="356" ht="28.5" customHeight="1"/>
    <row r="357" ht="28.5" customHeight="1"/>
    <row r="358" ht="28.5" customHeight="1"/>
    <row r="359" ht="28.5" customHeight="1"/>
    <row r="360" ht="45" customHeight="1"/>
    <row r="361" ht="18.75" customHeight="1"/>
    <row r="362" ht="43.5" customHeight="1"/>
    <row r="363" ht="101.25" customHeight="1"/>
    <row r="364" ht="74.25" customHeight="1"/>
    <row r="365" ht="21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27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6" ht="30.75" customHeight="1"/>
    <row r="387" ht="42" customHeight="1"/>
    <row r="388" ht="42" customHeight="1"/>
  </sheetData>
  <mergeCells count="57">
    <mergeCell ref="B224:C224"/>
    <mergeCell ref="A321:A322"/>
    <mergeCell ref="B324:C324"/>
    <mergeCell ref="A292:A300"/>
    <mergeCell ref="A308:A318"/>
    <mergeCell ref="B229:C229"/>
    <mergeCell ref="B232:C232"/>
    <mergeCell ref="A233:A239"/>
    <mergeCell ref="B235:C235"/>
    <mergeCell ref="B241:C241"/>
    <mergeCell ref="B243:C243"/>
    <mergeCell ref="A245:A280"/>
    <mergeCell ref="B256:C256"/>
    <mergeCell ref="B282:C282"/>
    <mergeCell ref="B285:C285"/>
    <mergeCell ref="B288:C288"/>
    <mergeCell ref="B319:C319"/>
    <mergeCell ref="B304:C304"/>
    <mergeCell ref="B307:C307"/>
    <mergeCell ref="B291:C291"/>
    <mergeCell ref="A225:A227"/>
    <mergeCell ref="B226:C226"/>
    <mergeCell ref="B301:C301"/>
    <mergeCell ref="B221:C221"/>
    <mergeCell ref="B207:C207"/>
    <mergeCell ref="B202:C202"/>
    <mergeCell ref="B210:C210"/>
    <mergeCell ref="B170:C170"/>
    <mergeCell ref="B196:C196"/>
    <mergeCell ref="B198:C198"/>
    <mergeCell ref="B215:C215"/>
    <mergeCell ref="A162:A168"/>
    <mergeCell ref="A211:A213"/>
    <mergeCell ref="B212:C212"/>
    <mergeCell ref="B218:C218"/>
    <mergeCell ref="A171:A172"/>
    <mergeCell ref="A173:A174"/>
    <mergeCell ref="A175:A184"/>
    <mergeCell ref="A191:A194"/>
    <mergeCell ref="A197:A200"/>
    <mergeCell ref="A189:A190"/>
    <mergeCell ref="A2:H2"/>
    <mergeCell ref="A77:A130"/>
    <mergeCell ref="A133:A159"/>
    <mergeCell ref="B161:C161"/>
    <mergeCell ref="A5:A6"/>
    <mergeCell ref="B5:C5"/>
    <mergeCell ref="A3:H3"/>
    <mergeCell ref="G5:G6"/>
    <mergeCell ref="H5:H6"/>
    <mergeCell ref="D5:D6"/>
    <mergeCell ref="E5:E6"/>
    <mergeCell ref="F5:F6"/>
    <mergeCell ref="B9:C9"/>
    <mergeCell ref="A10:A18"/>
    <mergeCell ref="A19:A74"/>
    <mergeCell ref="A75:A76"/>
  </mergeCells>
  <phoneticPr fontId="2" type="noConversion"/>
  <pageMargins left="0.24" right="0" top="0.24" bottom="0.32" header="0.27" footer="0.32"/>
  <pageSetup paperSize="9" scale="76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heIuvpLxZsNeTFguTvNyPyLdJZQ=</DigestValue>
    </Reference>
    <Reference URI="#idOfficeObject" Type="http://www.w3.org/2000/09/xmldsig#Object">
      <DigestMethod Algorithm="http://www.w3.org/2000/09/xmldsig#sha1"/>
      <DigestValue>RqL5HfaNgdI4/PiozOSegleEdoQ=</DigestValue>
    </Reference>
  </SignedInfo>
  <SignatureValue>
    iXklcZX1SqtCbmu3KVhXuUAO9kf4TO0i4rN0kx4GRidDO78/wbpTv7KgP/2EcMc9ub49y2ze
    FJk7TMOyM8re1JL7OzrSLYW/bPyqN1vGNBBS/tCXRnVlJ5oPXnkzFlZWbpxZ/WxNkECLwog7
    nj9rheLadd74afABJsRge7RIOd2Ox8Wtk4kUpG6qI+FcnwLWH8GMLgkCCpZKOl0Og0tUMccY
    3+sKOLOPsgvSLg1xLjVtmIoBQjF8Vh3YTQw5Qb/GcteYotupJkD4Vp9eIlCOMKXpV2R/dazm
    Dh2iM5yXw3wiDVe12KqG06FLCoDqqhjR4r8Dfh/FW4mimLU4rYm+5A==
  </SignatureValue>
  <KeyInfo>
    <KeyValue>
      <RSAKeyValue>
        <Modulus>
            lGVm6tzeNwWL7Na0fjnkZPVhMb4tzaJ80xKs4eELRHPTC7Nda0WQSA0otVOjbN56o4B2MhAY
            8yAqlwMF/yaF1M//tj64WpBt5pdtf3hiT6Dd8xsFZ5DYqk19jJe+R8V7SGWisPvaZp4TUBlY
            FmfC2UXSdckouF6Df/uXIeSpACApD5G2BwZpIjIQuvvOtvCYxFGSQjUwPrA7cT4OYJo/ugQu
            g/UzDge8H9mkA1m72Rc1kZle7qDiS1/4KIBgMHRh4NfHlywrpvNJuZz9QiLfIjm1LRCQuMza
            CFuIYzff6rJ621wBO44egphu+twx8d+JIPdTR3fAO9VN57swKg6l6Q==
          </Modulus>
        <Exponent>AQAB</Exponent>
      </RSAKeyValue>
    </KeyValue>
    <X509Data>
      <X509Certificate>
          MIIFIjCCAwqgAwIBAgIIME/Q70Nqd6AwDQYJKoZIhvcNAQELBQAwQzELMAkGA1UEBhMCQU0x
          EzARBgNVBAoMCkVLRU5HIENKU0MxCjAIBgNVBAUTATIxEzARBgNVBAMMCkNpdGl6ZW4gQ0Ew
          HhcNMTMwNzE2MTAxMDM3WhcNMjMwNzE2MTAxMDM3WjCBgDELMAkGA1UEBhMCQU0xHTAbBgNV
          BAQMFNS51LHUtNS11Y7ViNWN1YXUsdWGMRUwEwYDVQQqDAzVjNWI1ZLUtNS71L8xFTATBgNV
          BAUTDDI1NGEyZTA2ODgyZjEkMCIGA1UEAwwbVEFERVZPU1lBTiBSVURJSyAxNTAxNzgwMzM2
          MIIBIjANBgkqhkiG9w0BAQEFAAOCAQ8AMIIBCgKCAQEAlGVm6tzeNwWL7Na0fjnkZPVhMb4t
          zaJ80xKs4eELRHPTC7Nda0WQSA0otVOjbN56o4B2MhAY8yAqlwMF/yaF1M//tj64WpBt5pdt
          f3hiT6Dd8xsFZ5DYqk19jJe+R8V7SGWisPvaZp4TUBlYFmfC2UXSdckouF6Df/uXIeSpACAp
          D5G2BwZpIjIQuvvOtvCYxFGSQjUwPrA7cT4OYJo/ugQug/UzDge8H9mkA1m72Rc1kZle7qDi
          S1/4KIBgMHRh4NfHlywrpvNJuZz9QiLfIjm1LRCQuMzaCFuIYzff6rJ621wBO44egphu+twx
          8d+JIPdTR3fAO9VN57swKg6l6QIDAQABo4HbMIHYMB0GA1UdDgQWBBR9DJDPjH8eIDA1QzEp
          3XJwaD10qTAMBgNVHRMBAf8EAjAAMB8GA1UdIwQYMBaAFHzuWyMed/vKHqjsBdnk0t0S9hhn
          MD8GA1UdIAQ4MDYwNAYDVR0gMC0wKwYIKwYBBQUHAgEWH2h0dHA6Ly93d3cuZWtlbmcuYW0v
          P3BhZ2VfaWQ9NzQwNwYDVR0fBDAwLjAsoCqgKIYmaHR0cDovL3d3dy5la2VuZy5hbS8/cGFn
          ZV9pZD03NC9jYS5jcmwwDgYDVR0PAQH/BAQDAgSwMA0GCSqGSIb3DQEBCwUAA4ICAQBUBbOl
          Ock88o4xgXysG+/erriEl0VlAXeYx6JYPqckgHoCFsJHDXr+Fd/sZbaeSRgLBgW/GNzzhAwX
          kgeGxGMIpwELFJDOeFJAxy3/ZhYJZ/PLmdHPJeotURFrG3WdJikm8a/Lxtke2E9K6JsQwBb2
          9meCak2vEogqVviAhgPbFu7aAP2I9YUZFNlO3NCNt7IhOeSOBGAeIVX2Um19XoWZ2NIRn056
          EF54G8UvZwZNEXtM0dS7ctJkL1wlzHfCSjGEChJmt/xfsMnv8M7sGWZANpxWbEzHUTyrmCIs
          RtPF1xPHf91EV9kgLOYlv36izm471EOai+rkvaZHZARV9HEUfDQjr5m1lcxUs5wM50kuMcIG
          DS5+cKptpbHirCxPnJtaBRe352Fr7eCOxoEWNSPexGFio/KIaZmz3uCraPNJ5B5hiFGKQeis
          ahRykLMJjz4bDF0O/qUVRB1fuXD7MMY5LtxAu32ySvDbd41mE7PYfoI6sbU8rUTaiG7IXsW/
          EfhPHJDFv1/U9NtK7XxDpjjdQpDNiMImhy488qI9VS1n/SxiJxPS9x4A+9wq2HY7Brovvdiz
          KYLn14FVR12B+YlBrR7vP78VEg7XvqqEmA3LNJoQJJ7nLuKh4eCp6iG3ju0Awj+RHbmD3Cr6
          n+rdeISz0eE+mbP8npr3EdVGMWuT9g==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Mm4A6PKmzMC4h/lAw4gMaGoYdCI=</DigestValue>
      </Reference>
      <Reference URI="/xl/calcChain.xml?ContentType=application/vnd.openxmlformats-officedocument.spreadsheetml.calcChain+xml">
        <DigestMethod Algorithm="http://www.w3.org/2000/09/xmldsig#sha1"/>
        <DigestValue>QwKkRwFdzjJLqvKFq1jXxwsQThs=</DigestValue>
      </Reference>
      <Reference URI="/xl/drawings/drawing1.xml?ContentType=application/vnd.openxmlformats-officedocument.drawing+xml">
        <DigestMethod Algorithm="http://www.w3.org/2000/09/xmldsig#sha1"/>
        <DigestValue>J/1lbpybKk7RB0UcBoLRARcG0rA=</DigestValue>
      </Reference>
      <Reference URI="/xl/drawings/drawing2.xml?ContentType=application/vnd.openxmlformats-officedocument.drawing+xml">
        <DigestMethod Algorithm="http://www.w3.org/2000/09/xmldsig#sha1"/>
        <DigestValue>quFJSjuyXMSK3yPKSN+3EUa9ALo=</DigestValue>
      </Reference>
      <Reference URI="/xl/drawings/drawing3.xml?ContentType=application/vnd.openxmlformats-officedocument.drawing+xml">
        <DigestMethod Algorithm="http://www.w3.org/2000/09/xmldsig#sha1"/>
        <DigestValue>j0NTuOti6+FQm9dvhBL6iLi+cOo=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4dMG80FAIH2mKwhYrFQ6lpOgP1E=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4dMG80FAIH2mKwhYrFQ6lpOgP1E=</DigestValue>
      </Reference>
      <Reference URI="/xl/sharedStrings.xml?ContentType=application/vnd.openxmlformats-officedocument.spreadsheetml.sharedStrings+xml">
        <DigestMethod Algorithm="http://www.w3.org/2000/09/xmldsig#sha1"/>
        <DigestValue>47t8Pjj8QyIHwfXb5ZHuwiVa8JU=</DigestValue>
      </Reference>
      <Reference URI="/xl/styles.xml?ContentType=application/vnd.openxmlformats-officedocument.spreadsheetml.styles+xml">
        <DigestMethod Algorithm="http://www.w3.org/2000/09/xmldsig#sha1"/>
        <DigestValue>2z1aIXNskpSjaip+97v+gkNqRdY=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PhmRfnLo6fMK9+QmXxBEErzDjgQ=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KMV7QuQQcENoKySSZ8/yPGOmJE0=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imM1jITENJkcDA1fIMO1bCu/6oY=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GSwPKCNGI5V3p/gHOdLdmWUrC9Q=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jrOFddWjzTfHfGY3L5nRPbdh6Tk=</DigestValue>
      </Reference>
      <Reference URI="/xl/worksheets/sheet10.xml?ContentType=application/vnd.openxmlformats-officedocument.spreadsheetml.worksheet+xml">
        <DigestMethod Algorithm="http://www.w3.org/2000/09/xmldsig#sha1"/>
        <DigestValue>p092III/raFQtn2m5KXA6zm2ILA=</DigestValue>
      </Reference>
      <Reference URI="/xl/worksheets/sheet11.xml?ContentType=application/vnd.openxmlformats-officedocument.spreadsheetml.worksheet+xml">
        <DigestMethod Algorithm="http://www.w3.org/2000/09/xmldsig#sha1"/>
        <DigestValue>4BZY9/5dauVi6+FRm7nLxWn6B3c=</DigestValue>
      </Reference>
      <Reference URI="/xl/worksheets/sheet12.xml?ContentType=application/vnd.openxmlformats-officedocument.spreadsheetml.worksheet+xml">
        <DigestMethod Algorithm="http://www.w3.org/2000/09/xmldsig#sha1"/>
        <DigestValue>uAoskNpolQFYn0NY5IXYriK1g7E=</DigestValue>
      </Reference>
      <Reference URI="/xl/worksheets/sheet13.xml?ContentType=application/vnd.openxmlformats-officedocument.spreadsheetml.worksheet+xml">
        <DigestMethod Algorithm="http://www.w3.org/2000/09/xmldsig#sha1"/>
        <DigestValue>m1qCCzUuzhBEBT8AjXhCnon2ujo=</DigestValue>
      </Reference>
      <Reference URI="/xl/worksheets/sheet2.xml?ContentType=application/vnd.openxmlformats-officedocument.spreadsheetml.worksheet+xml">
        <DigestMethod Algorithm="http://www.w3.org/2000/09/xmldsig#sha1"/>
        <DigestValue>/w+1d2vJLVMOF7g/x4sKtxpXE0s=</DigestValue>
      </Reference>
      <Reference URI="/xl/worksheets/sheet3.xml?ContentType=application/vnd.openxmlformats-officedocument.spreadsheetml.worksheet+xml">
        <DigestMethod Algorithm="http://www.w3.org/2000/09/xmldsig#sha1"/>
        <DigestValue>27t3cUvJEVBt7SGL8dmyucRGe5E=</DigestValue>
      </Reference>
      <Reference URI="/xl/worksheets/sheet4.xml?ContentType=application/vnd.openxmlformats-officedocument.spreadsheetml.worksheet+xml">
        <DigestMethod Algorithm="http://www.w3.org/2000/09/xmldsig#sha1"/>
        <DigestValue>OJZWM11MzpKD+dy5sgt4yrrJNpI=</DigestValue>
      </Reference>
      <Reference URI="/xl/worksheets/sheet5.xml?ContentType=application/vnd.openxmlformats-officedocument.spreadsheetml.worksheet+xml">
        <DigestMethod Algorithm="http://www.w3.org/2000/09/xmldsig#sha1"/>
        <DigestValue>iTS5n081FcJzqrprFJ9z7BOqtZo=</DigestValue>
      </Reference>
      <Reference URI="/xl/worksheets/sheet6.xml?ContentType=application/vnd.openxmlformats-officedocument.spreadsheetml.worksheet+xml">
        <DigestMethod Algorithm="http://www.w3.org/2000/09/xmldsig#sha1"/>
        <DigestValue>i5G6ji5skYB+BGep13f4M27J/rk=</DigestValue>
      </Reference>
      <Reference URI="/xl/worksheets/sheet7.xml?ContentType=application/vnd.openxmlformats-officedocument.spreadsheetml.worksheet+xml">
        <DigestMethod Algorithm="http://www.w3.org/2000/09/xmldsig#sha1"/>
        <DigestValue>XVEmS+Nx4A+0qAC0ODCqxY1Fwjg=</DigestValue>
      </Reference>
      <Reference URI="/xl/worksheets/sheet8.xml?ContentType=application/vnd.openxmlformats-officedocument.spreadsheetml.worksheet+xml">
        <DigestMethod Algorithm="http://www.w3.org/2000/09/xmldsig#sha1"/>
        <DigestValue>1XIUeHfXJymf7lCG0W8g4zhCo1g=</DigestValue>
      </Reference>
      <Reference URI="/xl/worksheets/sheet9.xml?ContentType=application/vnd.openxmlformats-officedocument.spreadsheetml.worksheet+xml">
        <DigestMethod Algorithm="http://www.w3.org/2000/09/xmldsig#sha1"/>
        <DigestValue>cr2S86rgpVZGwxFDt1O7/KEaiPM=</DigestValue>
      </Reference>
    </Manifest>
    <SignatureProperties>
      <SignatureProperty Id="idSignatureTime" Target="#idPackageSignature">
        <mdssi:SignatureTime>
          <mdssi:Format>YYYY-MM-DDThh:mm:ssTZD</mdssi:Format>
          <mdssi:Value>2014-08-13T11:18:51Z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Qaxaqapetaran</vt:lpstr>
      <vt:lpstr>Agapnjak</vt:lpstr>
      <vt:lpstr>Avan</vt:lpstr>
      <vt:lpstr>Arabkir</vt:lpstr>
      <vt:lpstr>Davtashen</vt:lpstr>
      <vt:lpstr>Erebuni</vt:lpstr>
      <vt:lpstr>Kentron</vt:lpstr>
      <vt:lpstr>Malatia</vt:lpstr>
      <vt:lpstr>Nor Norq</vt:lpstr>
      <vt:lpstr>Norq-Marash</vt:lpstr>
      <vt:lpstr>Nubarashen</vt:lpstr>
      <vt:lpstr>Shengavit</vt:lpstr>
      <vt:lpstr>Qanaqer</vt:lpstr>
      <vt:lpstr>Agapnjak!Print_Area</vt:lpstr>
      <vt:lpstr>Arabkir!Print_Area</vt:lpstr>
      <vt:lpstr>Avan!Print_Area</vt:lpstr>
      <vt:lpstr>Davtashen!Print_Area</vt:lpstr>
      <vt:lpstr>Erebuni!Print_Area</vt:lpstr>
      <vt:lpstr>Kentron!Print_Area</vt:lpstr>
      <vt:lpstr>Malatia!Print_Area</vt:lpstr>
      <vt:lpstr>'Nor Norq'!Print_Area</vt:lpstr>
      <vt:lpstr>'Norq-Marash'!Print_Area</vt:lpstr>
      <vt:lpstr>Nubarashen!Print_Area</vt:lpstr>
      <vt:lpstr>Qanaqer!Print_Area</vt:lpstr>
      <vt:lpstr>Qaxaqapetaran!Print_Area</vt:lpstr>
      <vt:lpstr>Shengavit!Print_Area</vt:lpstr>
    </vt:vector>
  </TitlesOfParts>
  <Company>Fin-Artak1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Artak1-fin</dc:creator>
  <cp:lastModifiedBy>rudik.tadevosyan</cp:lastModifiedBy>
  <cp:lastPrinted>2014-06-09T08:25:38Z</cp:lastPrinted>
  <dcterms:created xsi:type="dcterms:W3CDTF">2009-09-23T11:54:41Z</dcterms:created>
  <dcterms:modified xsi:type="dcterms:W3CDTF">2014-08-13T11:18:50Z</dcterms:modified>
</cp:coreProperties>
</file>